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OWL-DC\WT_Erloesmanagement\Koordination\EDB\Admininstration\"/>
    </mc:Choice>
  </mc:AlternateContent>
  <bookViews>
    <workbookView xWindow="-120" yWindow="-120" windowWidth="23160" windowHeight="10572" activeTab="2"/>
  </bookViews>
  <sheets>
    <sheet name="Benutzerrecht_Organsationsrolle" sheetId="6" r:id="rId1"/>
    <sheet name="SV" sheetId="13" r:id="rId2"/>
    <sheet name="VUMO" sheetId="8" r:id="rId3"/>
    <sheet name="AT" sheetId="10" r:id="rId4"/>
    <sheet name="LEO" sheetId="11" r:id="rId5"/>
    <sheet name="TG" sheetId="9" r:id="rId6"/>
    <sheet name="MST" sheetId="12" r:id="rId7"/>
    <sheet name="Stories - Org - Benutzerrechte" sheetId="2" state="hidden" r:id="rId8"/>
    <sheet name="FM-Export" sheetId="4" state="hidden" r:id="rId9"/>
  </sheets>
  <definedNames>
    <definedName name="_xlnm._FilterDatabase" localSheetId="0" hidden="1">Benutzerrecht_Organsationsrolle!$A$2:$M$97</definedName>
    <definedName name="_xlnm._FilterDatabase" localSheetId="8" hidden="1">'FM-Export'!$A$1:$W$2040</definedName>
    <definedName name="_xlnm._FilterDatabase" localSheetId="1" hidden="1">SV!$A$6:$D$6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 i="8" l="1"/>
  <c r="C4" i="8"/>
  <c r="B4" i="8"/>
  <c r="A4" i="11"/>
  <c r="A3" i="11"/>
  <c r="A4" i="10"/>
  <c r="A3" i="10"/>
  <c r="B4" i="12"/>
  <c r="A4" i="12"/>
  <c r="B3" i="12"/>
  <c r="A3" i="12"/>
  <c r="A4" i="13"/>
  <c r="A3" i="13"/>
  <c r="B4" i="9"/>
  <c r="A4" i="9"/>
  <c r="B3" i="9"/>
  <c r="A3" i="9"/>
  <c r="A3" i="8"/>
  <c r="D3" i="8" s="1"/>
  <c r="A4" i="8"/>
  <c r="B3" i="8" l="1"/>
  <c r="C3" i="8"/>
  <c r="W837" i="2"/>
  <c r="X837" i="2"/>
  <c r="Y837" i="2"/>
  <c r="Z837" i="2"/>
  <c r="AA837" i="2"/>
  <c r="AB837" i="2"/>
  <c r="AC837" i="2"/>
  <c r="AD837" i="2"/>
  <c r="AE837" i="2"/>
  <c r="AF837" i="2"/>
  <c r="AG837" i="2"/>
  <c r="AH837" i="2"/>
  <c r="AI837" i="2"/>
  <c r="AJ837" i="2"/>
  <c r="AK837" i="2"/>
  <c r="AL837" i="2"/>
  <c r="AM837" i="2"/>
  <c r="AN837" i="2"/>
  <c r="AO837" i="2"/>
  <c r="AP837" i="2"/>
  <c r="AQ837" i="2"/>
  <c r="AR837" i="2"/>
  <c r="AS837" i="2"/>
  <c r="AT837" i="2"/>
  <c r="AU837" i="2"/>
  <c r="AV837" i="2"/>
  <c r="AW837" i="2"/>
  <c r="AX837" i="2"/>
  <c r="AY837" i="2"/>
  <c r="AZ837" i="2"/>
  <c r="BA837" i="2"/>
  <c r="BB837" i="2"/>
  <c r="BC837" i="2"/>
  <c r="BD837" i="2"/>
  <c r="BE837" i="2"/>
  <c r="BF837" i="2"/>
  <c r="BG837" i="2"/>
  <c r="BH837" i="2"/>
  <c r="BI837" i="2"/>
  <c r="BJ837" i="2"/>
  <c r="BK837" i="2"/>
  <c r="BL837" i="2"/>
  <c r="BM837" i="2"/>
  <c r="BN837" i="2"/>
  <c r="BO837" i="2"/>
  <c r="BP837" i="2"/>
  <c r="BQ837" i="2"/>
  <c r="BR837" i="2"/>
  <c r="BS837" i="2"/>
  <c r="BT837" i="2"/>
  <c r="BU837" i="2"/>
  <c r="BV837" i="2"/>
  <c r="BW837" i="2"/>
  <c r="BX837" i="2"/>
  <c r="BY837" i="2"/>
  <c r="BZ837" i="2"/>
  <c r="CA837" i="2"/>
  <c r="CB837" i="2"/>
  <c r="CC837" i="2"/>
  <c r="CD837" i="2"/>
  <c r="CE837" i="2"/>
  <c r="CF837" i="2"/>
  <c r="CG837" i="2"/>
  <c r="CH837" i="2"/>
  <c r="CI837" i="2"/>
  <c r="CJ837" i="2"/>
  <c r="CK837" i="2"/>
  <c r="CL837" i="2"/>
  <c r="CM837" i="2"/>
  <c r="CN837" i="2"/>
  <c r="CO837" i="2"/>
  <c r="CP837" i="2"/>
  <c r="CQ837" i="2"/>
  <c r="CR837" i="2"/>
  <c r="CS837" i="2"/>
  <c r="CT837" i="2"/>
  <c r="CU837" i="2"/>
  <c r="CV837" i="2"/>
  <c r="CW837" i="2"/>
  <c r="CX837" i="2"/>
  <c r="CY837" i="2"/>
  <c r="CZ837" i="2"/>
  <c r="DA837" i="2"/>
  <c r="DB837" i="2"/>
  <c r="DC837" i="2"/>
  <c r="DD837" i="2"/>
  <c r="V837" i="2"/>
  <c r="B628" i="2"/>
  <c r="S628" i="2"/>
  <c r="U628" i="2"/>
  <c r="B724" i="2"/>
  <c r="S724" i="2"/>
  <c r="U724" i="2"/>
  <c r="B832" i="4"/>
  <c r="B833" i="4"/>
  <c r="B834" i="4"/>
  <c r="B835" i="4"/>
  <c r="B836" i="4"/>
  <c r="A836" i="4" s="1"/>
  <c r="B837" i="4"/>
  <c r="B838" i="4"/>
  <c r="A838" i="4" s="1"/>
  <c r="B839" i="4"/>
  <c r="A839" i="4" s="1"/>
  <c r="B840" i="4"/>
  <c r="B841" i="4"/>
  <c r="B842" i="4"/>
  <c r="B843" i="4"/>
  <c r="B844" i="4"/>
  <c r="B845" i="4"/>
  <c r="B846" i="4"/>
  <c r="B847" i="4"/>
  <c r="A847" i="4" s="1"/>
  <c r="B848" i="4"/>
  <c r="B849" i="4"/>
  <c r="B850" i="4"/>
  <c r="B851" i="4"/>
  <c r="B852" i="4"/>
  <c r="A852" i="4" s="1"/>
  <c r="B853" i="4"/>
  <c r="B854" i="4"/>
  <c r="A854" i="4" s="1"/>
  <c r="B855" i="4"/>
  <c r="A855" i="4" s="1"/>
  <c r="B856" i="4"/>
  <c r="B857" i="4"/>
  <c r="B858" i="4"/>
  <c r="B859" i="4"/>
  <c r="B860" i="4"/>
  <c r="A860" i="4" s="1"/>
  <c r="B861" i="4"/>
  <c r="A861" i="4" s="1"/>
  <c r="B862" i="4"/>
  <c r="A862" i="4" s="1"/>
  <c r="B863" i="4"/>
  <c r="A863" i="4" s="1"/>
  <c r="B864" i="4"/>
  <c r="B865" i="4"/>
  <c r="B866" i="4"/>
  <c r="B867" i="4"/>
  <c r="B868" i="4"/>
  <c r="A868" i="4" s="1"/>
  <c r="B869" i="4"/>
  <c r="A869" i="4" s="1"/>
  <c r="B870" i="4"/>
  <c r="A870" i="4" s="1"/>
  <c r="B871" i="4"/>
  <c r="A871" i="4" s="1"/>
  <c r="B872" i="4"/>
  <c r="B873" i="4"/>
  <c r="B874" i="4"/>
  <c r="B875" i="4"/>
  <c r="B876" i="4"/>
  <c r="A876" i="4" s="1"/>
  <c r="B877" i="4"/>
  <c r="A877" i="4" s="1"/>
  <c r="B878" i="4"/>
  <c r="A878" i="4" s="1"/>
  <c r="B879" i="4"/>
  <c r="A879" i="4" s="1"/>
  <c r="B880" i="4"/>
  <c r="B881" i="4"/>
  <c r="B882" i="4"/>
  <c r="B883" i="4"/>
  <c r="B884" i="4"/>
  <c r="A884" i="4" s="1"/>
  <c r="B885" i="4"/>
  <c r="A885" i="4" s="1"/>
  <c r="B886" i="4"/>
  <c r="A886" i="4" s="1"/>
  <c r="B887" i="4"/>
  <c r="A887" i="4" s="1"/>
  <c r="B888" i="4"/>
  <c r="B889" i="4"/>
  <c r="B890" i="4"/>
  <c r="B891" i="4"/>
  <c r="B892" i="4"/>
  <c r="B893" i="4"/>
  <c r="B894" i="4"/>
  <c r="A894" i="4" s="1"/>
  <c r="B895" i="4"/>
  <c r="A895" i="4" s="1"/>
  <c r="B896" i="4"/>
  <c r="B897" i="4"/>
  <c r="B898" i="4"/>
  <c r="B899" i="4"/>
  <c r="B900" i="4"/>
  <c r="A900" i="4" s="1"/>
  <c r="B901" i="4"/>
  <c r="B902" i="4"/>
  <c r="A902" i="4" s="1"/>
  <c r="B903" i="4"/>
  <c r="A903" i="4" s="1"/>
  <c r="B904" i="4"/>
  <c r="B905" i="4"/>
  <c r="B906" i="4"/>
  <c r="B907" i="4"/>
  <c r="B908" i="4"/>
  <c r="B909" i="4"/>
  <c r="B910" i="4"/>
  <c r="B911" i="4"/>
  <c r="A911" i="4" s="1"/>
  <c r="B912" i="4"/>
  <c r="B913" i="4"/>
  <c r="B914" i="4"/>
  <c r="B915" i="4"/>
  <c r="B916" i="4"/>
  <c r="A916" i="4" s="1"/>
  <c r="B917" i="4"/>
  <c r="B918" i="4"/>
  <c r="A918" i="4" s="1"/>
  <c r="B919" i="4"/>
  <c r="A919" i="4" s="1"/>
  <c r="B920" i="4"/>
  <c r="B921" i="4"/>
  <c r="B922" i="4"/>
  <c r="B923" i="4"/>
  <c r="B924" i="4"/>
  <c r="A924" i="4" s="1"/>
  <c r="B925" i="4"/>
  <c r="A925" i="4" s="1"/>
  <c r="B926" i="4"/>
  <c r="A926" i="4" s="1"/>
  <c r="B927" i="4"/>
  <c r="A927" i="4" s="1"/>
  <c r="B928" i="4"/>
  <c r="B929" i="4"/>
  <c r="B930" i="4"/>
  <c r="B931" i="4"/>
  <c r="B932" i="4"/>
  <c r="A932" i="4" s="1"/>
  <c r="B933" i="4"/>
  <c r="A933" i="4" s="1"/>
  <c r="B934" i="4"/>
  <c r="A934" i="4" s="1"/>
  <c r="B935" i="4"/>
  <c r="A935" i="4" s="1"/>
  <c r="B936" i="4"/>
  <c r="B937" i="4"/>
  <c r="B938" i="4"/>
  <c r="B939" i="4"/>
  <c r="B940" i="4"/>
  <c r="A940" i="4" s="1"/>
  <c r="B941" i="4"/>
  <c r="A941" i="4" s="1"/>
  <c r="B942" i="4"/>
  <c r="A942" i="4" s="1"/>
  <c r="B943" i="4"/>
  <c r="A943" i="4" s="1"/>
  <c r="B944" i="4"/>
  <c r="B945" i="4"/>
  <c r="B946" i="4"/>
  <c r="B947" i="4"/>
  <c r="B948" i="4"/>
  <c r="A948" i="4" s="1"/>
  <c r="B949" i="4"/>
  <c r="A949" i="4" s="1"/>
  <c r="B950" i="4"/>
  <c r="A950" i="4" s="1"/>
  <c r="B951" i="4"/>
  <c r="A951" i="4" s="1"/>
  <c r="B952" i="4"/>
  <c r="B953" i="4"/>
  <c r="B954" i="4"/>
  <c r="B955" i="4"/>
  <c r="B956" i="4"/>
  <c r="B957" i="4"/>
  <c r="B958" i="4"/>
  <c r="A958" i="4" s="1"/>
  <c r="B959" i="4"/>
  <c r="A959" i="4" s="1"/>
  <c r="B960" i="4"/>
  <c r="B961" i="4"/>
  <c r="B962" i="4"/>
  <c r="B963" i="4"/>
  <c r="B964" i="4"/>
  <c r="A964" i="4" s="1"/>
  <c r="B965" i="4"/>
  <c r="B966" i="4"/>
  <c r="A966" i="4" s="1"/>
  <c r="B967" i="4"/>
  <c r="A967" i="4" s="1"/>
  <c r="B968" i="4"/>
  <c r="B969" i="4"/>
  <c r="B970" i="4"/>
  <c r="B971" i="4"/>
  <c r="B972" i="4"/>
  <c r="B973" i="4"/>
  <c r="B974" i="4"/>
  <c r="B975" i="4"/>
  <c r="A975" i="4" s="1"/>
  <c r="B976" i="4"/>
  <c r="B977" i="4"/>
  <c r="B978" i="4"/>
  <c r="B979" i="4"/>
  <c r="B980" i="4"/>
  <c r="A980" i="4" s="1"/>
  <c r="B981" i="4"/>
  <c r="B982" i="4"/>
  <c r="A982" i="4" s="1"/>
  <c r="B983" i="4"/>
  <c r="A983" i="4" s="1"/>
  <c r="B984" i="4"/>
  <c r="B985" i="4"/>
  <c r="B986" i="4"/>
  <c r="B987" i="4"/>
  <c r="B988" i="4"/>
  <c r="A988" i="4" s="1"/>
  <c r="B989" i="4"/>
  <c r="A989" i="4" s="1"/>
  <c r="B990" i="4"/>
  <c r="A990" i="4" s="1"/>
  <c r="B991" i="4"/>
  <c r="A991" i="4" s="1"/>
  <c r="B992" i="4"/>
  <c r="B993" i="4"/>
  <c r="B994" i="4"/>
  <c r="B995" i="4"/>
  <c r="B996" i="4"/>
  <c r="A996" i="4" s="1"/>
  <c r="B997" i="4"/>
  <c r="A997" i="4" s="1"/>
  <c r="B998" i="4"/>
  <c r="A998" i="4" s="1"/>
  <c r="B999" i="4"/>
  <c r="A999" i="4" s="1"/>
  <c r="B1000" i="4"/>
  <c r="B1001" i="4"/>
  <c r="B1002" i="4"/>
  <c r="B1003" i="4"/>
  <c r="B1004" i="4"/>
  <c r="A1004" i="4" s="1"/>
  <c r="B1005" i="4"/>
  <c r="A1005" i="4" s="1"/>
  <c r="B1006" i="4"/>
  <c r="A1006" i="4" s="1"/>
  <c r="B1007" i="4"/>
  <c r="A1007" i="4" s="1"/>
  <c r="B1008" i="4"/>
  <c r="B1009" i="4"/>
  <c r="B1010" i="4"/>
  <c r="B1011" i="4"/>
  <c r="B1012" i="4"/>
  <c r="A1012" i="4" s="1"/>
  <c r="B1013" i="4"/>
  <c r="A1013" i="4" s="1"/>
  <c r="B1014" i="4"/>
  <c r="A1014" i="4" s="1"/>
  <c r="B1015" i="4"/>
  <c r="A1015" i="4" s="1"/>
  <c r="B1016" i="4"/>
  <c r="B1017" i="4"/>
  <c r="B1018" i="4"/>
  <c r="B1019" i="4"/>
  <c r="B1020" i="4"/>
  <c r="B1021" i="4"/>
  <c r="B1022" i="4"/>
  <c r="A1022" i="4" s="1"/>
  <c r="B1023" i="4"/>
  <c r="A1023" i="4" s="1"/>
  <c r="B1024" i="4"/>
  <c r="B1025" i="4"/>
  <c r="B1026" i="4"/>
  <c r="B1027" i="4"/>
  <c r="B1028" i="4"/>
  <c r="A1028" i="4" s="1"/>
  <c r="B1029" i="4"/>
  <c r="B1030" i="4"/>
  <c r="A1030" i="4" s="1"/>
  <c r="B1031" i="4"/>
  <c r="A1031" i="4" s="1"/>
  <c r="B1032" i="4"/>
  <c r="B1033" i="4"/>
  <c r="B1034" i="4"/>
  <c r="B1035" i="4"/>
  <c r="B1036" i="4"/>
  <c r="B1037" i="4"/>
  <c r="B1038" i="4"/>
  <c r="B1039" i="4"/>
  <c r="A1039" i="4" s="1"/>
  <c r="B1040" i="4"/>
  <c r="B1041" i="4"/>
  <c r="B1042" i="4"/>
  <c r="B1043" i="4"/>
  <c r="B1044" i="4"/>
  <c r="A1044" i="4" s="1"/>
  <c r="B1045" i="4"/>
  <c r="B1046" i="4"/>
  <c r="A1046" i="4" s="1"/>
  <c r="B1047" i="4"/>
  <c r="A1047" i="4" s="1"/>
  <c r="B1048" i="4"/>
  <c r="B1049" i="4"/>
  <c r="B1050" i="4"/>
  <c r="B1051" i="4"/>
  <c r="B1052" i="4"/>
  <c r="A1052" i="4" s="1"/>
  <c r="B1053" i="4"/>
  <c r="A1053" i="4" s="1"/>
  <c r="B1054" i="4"/>
  <c r="A1054" i="4" s="1"/>
  <c r="B1055" i="4"/>
  <c r="A1055" i="4" s="1"/>
  <c r="B1056" i="4"/>
  <c r="B1057" i="4"/>
  <c r="B1058" i="4"/>
  <c r="B1059" i="4"/>
  <c r="B1060" i="4"/>
  <c r="A1060" i="4" s="1"/>
  <c r="B1061" i="4"/>
  <c r="A1061" i="4" s="1"/>
  <c r="B1062" i="4"/>
  <c r="A1062" i="4" s="1"/>
  <c r="B1063" i="4"/>
  <c r="A1063" i="4" s="1"/>
  <c r="B1064" i="4"/>
  <c r="B1065" i="4"/>
  <c r="B1066" i="4"/>
  <c r="B1067" i="4"/>
  <c r="B1068" i="4"/>
  <c r="A1068" i="4" s="1"/>
  <c r="B1069" i="4"/>
  <c r="B1070" i="4"/>
  <c r="A1070" i="4" s="1"/>
  <c r="B1071" i="4"/>
  <c r="A1071" i="4" s="1"/>
  <c r="B1072" i="4"/>
  <c r="B1073" i="4"/>
  <c r="B1074" i="4"/>
  <c r="B1075" i="4"/>
  <c r="B1076" i="4"/>
  <c r="A1076" i="4" s="1"/>
  <c r="B1077" i="4"/>
  <c r="B1078" i="4"/>
  <c r="A1078" i="4" s="1"/>
  <c r="B1079" i="4"/>
  <c r="A1079" i="4" s="1"/>
  <c r="B1080" i="4"/>
  <c r="B1081" i="4"/>
  <c r="B1082" i="4"/>
  <c r="B1083" i="4"/>
  <c r="B1084" i="4"/>
  <c r="B1085" i="4"/>
  <c r="B1086" i="4"/>
  <c r="A1086" i="4" s="1"/>
  <c r="B1087" i="4"/>
  <c r="A1087" i="4" s="1"/>
  <c r="B1088" i="4"/>
  <c r="B1089" i="4"/>
  <c r="B1090" i="4"/>
  <c r="B1091" i="4"/>
  <c r="B1092" i="4"/>
  <c r="A1092" i="4" s="1"/>
  <c r="B1093" i="4"/>
  <c r="B1094" i="4"/>
  <c r="A1094" i="4" s="1"/>
  <c r="B1095" i="4"/>
  <c r="A1095" i="4" s="1"/>
  <c r="B1096" i="4"/>
  <c r="B1097" i="4"/>
  <c r="B1098" i="4"/>
  <c r="B1099" i="4"/>
  <c r="B1100" i="4"/>
  <c r="B1101" i="4"/>
  <c r="B1102" i="4"/>
  <c r="B1103" i="4"/>
  <c r="A1103" i="4" s="1"/>
  <c r="B1104" i="4"/>
  <c r="B1105" i="4"/>
  <c r="B1106" i="4"/>
  <c r="B1107" i="4"/>
  <c r="B1108" i="4"/>
  <c r="A1108" i="4" s="1"/>
  <c r="B1109" i="4"/>
  <c r="B1110" i="4"/>
  <c r="A1110" i="4" s="1"/>
  <c r="B1111" i="4"/>
  <c r="A1111" i="4" s="1"/>
  <c r="B1112" i="4"/>
  <c r="B1113" i="4"/>
  <c r="B1114" i="4"/>
  <c r="B1115" i="4"/>
  <c r="B1116" i="4"/>
  <c r="A1116" i="4" s="1"/>
  <c r="B1117" i="4"/>
  <c r="B1118" i="4"/>
  <c r="A1118" i="4" s="1"/>
  <c r="B1119" i="4"/>
  <c r="A1119" i="4" s="1"/>
  <c r="B1120" i="4"/>
  <c r="B1121" i="4"/>
  <c r="B1122" i="4"/>
  <c r="B1123" i="4"/>
  <c r="B1124" i="4"/>
  <c r="A1124" i="4" s="1"/>
  <c r="B1125" i="4"/>
  <c r="B1126" i="4"/>
  <c r="A1126" i="4" s="1"/>
  <c r="B1127" i="4"/>
  <c r="A1127" i="4" s="1"/>
  <c r="B1128" i="4"/>
  <c r="B1129" i="4"/>
  <c r="B1130" i="4"/>
  <c r="B1131" i="4"/>
  <c r="B1132" i="4"/>
  <c r="A1132" i="4" s="1"/>
  <c r="B1133" i="4"/>
  <c r="B1134" i="4"/>
  <c r="A1134" i="4" s="1"/>
  <c r="B1135" i="4"/>
  <c r="A1135" i="4" s="1"/>
  <c r="B1136" i="4"/>
  <c r="B1137" i="4"/>
  <c r="B1138" i="4"/>
  <c r="B1139" i="4"/>
  <c r="B1140" i="4"/>
  <c r="A1140" i="4" s="1"/>
  <c r="B1141" i="4"/>
  <c r="B1142" i="4"/>
  <c r="A1142" i="4" s="1"/>
  <c r="B1143" i="4"/>
  <c r="A1143" i="4" s="1"/>
  <c r="B1144" i="4"/>
  <c r="B1145" i="4"/>
  <c r="B1146" i="4"/>
  <c r="B1147" i="4"/>
  <c r="B1148" i="4"/>
  <c r="B1149" i="4"/>
  <c r="B1150" i="4"/>
  <c r="A1150" i="4" s="1"/>
  <c r="B1151" i="4"/>
  <c r="A1151" i="4" s="1"/>
  <c r="B1152" i="4"/>
  <c r="B1153" i="4"/>
  <c r="B1154" i="4"/>
  <c r="B1155" i="4"/>
  <c r="B1156" i="4"/>
  <c r="A1156" i="4" s="1"/>
  <c r="B1157" i="4"/>
  <c r="B1158" i="4"/>
  <c r="A1158" i="4" s="1"/>
  <c r="B1159" i="4"/>
  <c r="A1159" i="4" s="1"/>
  <c r="B1160" i="4"/>
  <c r="B1161" i="4"/>
  <c r="B1162" i="4"/>
  <c r="B1163" i="4"/>
  <c r="B1164" i="4"/>
  <c r="B1165" i="4"/>
  <c r="B1166" i="4"/>
  <c r="B1167" i="4"/>
  <c r="A1167" i="4" s="1"/>
  <c r="B1168" i="4"/>
  <c r="B1169" i="4"/>
  <c r="B1170" i="4"/>
  <c r="B1171" i="4"/>
  <c r="B1172" i="4"/>
  <c r="A1172" i="4" s="1"/>
  <c r="B1173" i="4"/>
  <c r="B1174" i="4"/>
  <c r="A1174" i="4" s="1"/>
  <c r="B1175" i="4"/>
  <c r="A1175" i="4" s="1"/>
  <c r="B1176" i="4"/>
  <c r="B1177" i="4"/>
  <c r="B1178" i="4"/>
  <c r="B1179" i="4"/>
  <c r="B1180" i="4"/>
  <c r="A1180" i="4" s="1"/>
  <c r="B1181" i="4"/>
  <c r="B1182" i="4"/>
  <c r="A1182" i="4" s="1"/>
  <c r="B1183" i="4"/>
  <c r="A1183" i="4" s="1"/>
  <c r="B1184" i="4"/>
  <c r="B1185" i="4"/>
  <c r="B1186" i="4"/>
  <c r="B1187" i="4"/>
  <c r="B1188" i="4"/>
  <c r="A1188" i="4" s="1"/>
  <c r="B1189" i="4"/>
  <c r="B1190" i="4"/>
  <c r="A1190" i="4" s="1"/>
  <c r="B1191" i="4"/>
  <c r="A1191" i="4" s="1"/>
  <c r="B1192" i="4"/>
  <c r="B1193" i="4"/>
  <c r="B1194" i="4"/>
  <c r="B1195" i="4"/>
  <c r="B1196" i="4"/>
  <c r="A1196" i="4" s="1"/>
  <c r="B1197" i="4"/>
  <c r="B1198" i="4"/>
  <c r="A1198" i="4" s="1"/>
  <c r="B1199" i="4"/>
  <c r="A1199" i="4" s="1"/>
  <c r="B1200" i="4"/>
  <c r="B1201" i="4"/>
  <c r="B1202" i="4"/>
  <c r="B1203" i="4"/>
  <c r="B1204" i="4"/>
  <c r="A1204" i="4" s="1"/>
  <c r="B1205" i="4"/>
  <c r="B1206" i="4"/>
  <c r="A1206" i="4" s="1"/>
  <c r="B1207" i="4"/>
  <c r="A1207" i="4" s="1"/>
  <c r="B1208" i="4"/>
  <c r="B1209" i="4"/>
  <c r="B1210" i="4"/>
  <c r="B1211" i="4"/>
  <c r="B1212" i="4"/>
  <c r="B1213" i="4"/>
  <c r="B1214" i="4"/>
  <c r="A1214" i="4" s="1"/>
  <c r="B1215" i="4"/>
  <c r="A1215" i="4" s="1"/>
  <c r="B1216" i="4"/>
  <c r="B1217" i="4"/>
  <c r="B1218" i="4"/>
  <c r="B1219" i="4"/>
  <c r="B1220" i="4"/>
  <c r="A1220" i="4" s="1"/>
  <c r="B1221" i="4"/>
  <c r="B1222" i="4"/>
  <c r="A1222" i="4" s="1"/>
  <c r="B1223" i="4"/>
  <c r="A1223" i="4" s="1"/>
  <c r="B1224" i="4"/>
  <c r="B1225" i="4"/>
  <c r="B1226" i="4"/>
  <c r="B1227" i="4"/>
  <c r="B1228" i="4"/>
  <c r="B1229" i="4"/>
  <c r="B1230" i="4"/>
  <c r="B1231" i="4"/>
  <c r="A1231" i="4" s="1"/>
  <c r="B1232" i="4"/>
  <c r="B1233" i="4"/>
  <c r="B1234" i="4"/>
  <c r="B1235" i="4"/>
  <c r="B1236" i="4"/>
  <c r="A1236" i="4" s="1"/>
  <c r="B1237" i="4"/>
  <c r="B1238" i="4"/>
  <c r="A1238" i="4" s="1"/>
  <c r="B1239" i="4"/>
  <c r="A1239" i="4" s="1"/>
  <c r="B1240" i="4"/>
  <c r="B1241" i="4"/>
  <c r="B1242" i="4"/>
  <c r="B1243" i="4"/>
  <c r="B1244" i="4"/>
  <c r="A1244" i="4" s="1"/>
  <c r="B1245" i="4"/>
  <c r="B1246" i="4"/>
  <c r="A1246" i="4" s="1"/>
  <c r="B1247" i="4"/>
  <c r="A1247" i="4" s="1"/>
  <c r="B1248" i="4"/>
  <c r="B1249" i="4"/>
  <c r="B1250" i="4"/>
  <c r="B1251" i="4"/>
  <c r="B1252" i="4"/>
  <c r="A1252" i="4" s="1"/>
  <c r="B1253" i="4"/>
  <c r="B1254" i="4"/>
  <c r="A1254" i="4" s="1"/>
  <c r="B1255" i="4"/>
  <c r="A1255" i="4" s="1"/>
  <c r="B1256" i="4"/>
  <c r="B1257" i="4"/>
  <c r="B1258" i="4"/>
  <c r="B1259" i="4"/>
  <c r="B1260" i="4"/>
  <c r="A1260" i="4" s="1"/>
  <c r="B1261" i="4"/>
  <c r="B1262" i="4"/>
  <c r="A1262" i="4" s="1"/>
  <c r="B1263" i="4"/>
  <c r="A1263" i="4" s="1"/>
  <c r="B1264" i="4"/>
  <c r="B1265" i="4"/>
  <c r="B1266" i="4"/>
  <c r="B1267" i="4"/>
  <c r="B1268" i="4"/>
  <c r="A1268" i="4" s="1"/>
  <c r="B1269" i="4"/>
  <c r="B1270" i="4"/>
  <c r="A1270" i="4" s="1"/>
  <c r="B1271" i="4"/>
  <c r="A1271" i="4" s="1"/>
  <c r="B1272" i="4"/>
  <c r="B1273" i="4"/>
  <c r="B1274" i="4"/>
  <c r="B1275" i="4"/>
  <c r="B1276" i="4"/>
  <c r="B1277" i="4"/>
  <c r="B1278" i="4"/>
  <c r="A1278" i="4" s="1"/>
  <c r="B1279" i="4"/>
  <c r="A1279" i="4" s="1"/>
  <c r="B1280" i="4"/>
  <c r="B1281" i="4"/>
  <c r="B1282" i="4"/>
  <c r="B1283" i="4"/>
  <c r="B1284" i="4"/>
  <c r="A1284" i="4" s="1"/>
  <c r="B1285" i="4"/>
  <c r="B1286" i="4"/>
  <c r="A1286" i="4" s="1"/>
  <c r="B1287" i="4"/>
  <c r="A1287" i="4" s="1"/>
  <c r="B1288" i="4"/>
  <c r="B1289" i="4"/>
  <c r="B1290" i="4"/>
  <c r="B1291" i="4"/>
  <c r="B1292" i="4"/>
  <c r="B1293" i="4"/>
  <c r="B1294" i="4"/>
  <c r="B1295" i="4"/>
  <c r="A1295" i="4" s="1"/>
  <c r="B1296" i="4"/>
  <c r="B1297" i="4"/>
  <c r="B1298" i="4"/>
  <c r="B1299" i="4"/>
  <c r="B1300" i="4"/>
  <c r="A1300" i="4" s="1"/>
  <c r="B1301" i="4"/>
  <c r="B1302" i="4"/>
  <c r="A1302" i="4" s="1"/>
  <c r="B1303" i="4"/>
  <c r="A1303" i="4" s="1"/>
  <c r="B1304" i="4"/>
  <c r="B1305" i="4"/>
  <c r="B1306" i="4"/>
  <c r="B1307" i="4"/>
  <c r="B1308" i="4"/>
  <c r="A1308" i="4" s="1"/>
  <c r="B1309" i="4"/>
  <c r="B1310" i="4"/>
  <c r="A1310" i="4" s="1"/>
  <c r="B1311" i="4"/>
  <c r="A1311" i="4" s="1"/>
  <c r="B1312" i="4"/>
  <c r="B1313" i="4"/>
  <c r="B1314" i="4"/>
  <c r="B1315" i="4"/>
  <c r="B1316" i="4"/>
  <c r="A1316" i="4" s="1"/>
  <c r="B1317" i="4"/>
  <c r="B1318" i="4"/>
  <c r="A1318" i="4" s="1"/>
  <c r="B1319" i="4"/>
  <c r="A1319" i="4" s="1"/>
  <c r="B1320" i="4"/>
  <c r="B1321" i="4"/>
  <c r="B1322" i="4"/>
  <c r="B1323" i="4"/>
  <c r="B1324" i="4"/>
  <c r="A1324" i="4" s="1"/>
  <c r="B1325" i="4"/>
  <c r="B1326" i="4"/>
  <c r="A1326" i="4" s="1"/>
  <c r="B1327" i="4"/>
  <c r="A1327" i="4" s="1"/>
  <c r="B1328" i="4"/>
  <c r="B1329" i="4"/>
  <c r="B1330" i="4"/>
  <c r="B1331" i="4"/>
  <c r="B1332" i="4"/>
  <c r="A1332" i="4" s="1"/>
  <c r="B1333" i="4"/>
  <c r="B1334" i="4"/>
  <c r="A1334" i="4" s="1"/>
  <c r="B1335" i="4"/>
  <c r="A1335" i="4" s="1"/>
  <c r="B1336" i="4"/>
  <c r="B1337" i="4"/>
  <c r="B1338" i="4"/>
  <c r="B1339" i="4"/>
  <c r="B1340" i="4"/>
  <c r="B1341" i="4"/>
  <c r="B1342" i="4"/>
  <c r="A1342" i="4" s="1"/>
  <c r="B1343" i="4"/>
  <c r="A1343" i="4" s="1"/>
  <c r="B1344" i="4"/>
  <c r="B1345" i="4"/>
  <c r="B1346" i="4"/>
  <c r="B1347" i="4"/>
  <c r="B1348" i="4"/>
  <c r="A1348" i="4" s="1"/>
  <c r="B1349" i="4"/>
  <c r="B1350" i="4"/>
  <c r="A1350" i="4" s="1"/>
  <c r="B1351" i="4"/>
  <c r="A1351" i="4" s="1"/>
  <c r="B1352" i="4"/>
  <c r="B1353" i="4"/>
  <c r="B1354" i="4"/>
  <c r="B1355" i="4"/>
  <c r="B1356" i="4"/>
  <c r="B1357" i="4"/>
  <c r="B1358" i="4"/>
  <c r="B1359" i="4"/>
  <c r="A1359" i="4" s="1"/>
  <c r="B1360" i="4"/>
  <c r="B1361" i="4"/>
  <c r="B1362" i="4"/>
  <c r="B1363" i="4"/>
  <c r="B1364" i="4"/>
  <c r="A1364" i="4" s="1"/>
  <c r="B1365" i="4"/>
  <c r="B1366" i="4"/>
  <c r="A1366" i="4" s="1"/>
  <c r="B1367" i="4"/>
  <c r="A1367" i="4" s="1"/>
  <c r="B1368" i="4"/>
  <c r="B1369" i="4"/>
  <c r="B1370" i="4"/>
  <c r="B1371" i="4"/>
  <c r="B1372" i="4"/>
  <c r="A1372" i="4" s="1"/>
  <c r="B1373" i="4"/>
  <c r="B1374" i="4"/>
  <c r="A1374" i="4" s="1"/>
  <c r="B1375" i="4"/>
  <c r="A1375" i="4" s="1"/>
  <c r="B1376" i="4"/>
  <c r="B1377" i="4"/>
  <c r="B1378" i="4"/>
  <c r="B1379" i="4"/>
  <c r="B1380" i="4"/>
  <c r="A1380" i="4" s="1"/>
  <c r="B1381" i="4"/>
  <c r="B1382" i="4"/>
  <c r="A1382" i="4" s="1"/>
  <c r="B1383" i="4"/>
  <c r="A1383" i="4" s="1"/>
  <c r="B1384" i="4"/>
  <c r="B1385" i="4"/>
  <c r="B1386" i="4"/>
  <c r="B1387" i="4"/>
  <c r="B1388" i="4"/>
  <c r="A1388" i="4" s="1"/>
  <c r="B1389" i="4"/>
  <c r="B1390" i="4"/>
  <c r="A1390" i="4" s="1"/>
  <c r="B1391" i="4"/>
  <c r="A1391" i="4" s="1"/>
  <c r="B1392" i="4"/>
  <c r="B1393" i="4"/>
  <c r="B1394" i="4"/>
  <c r="B1395" i="4"/>
  <c r="B1396" i="4"/>
  <c r="A1396" i="4" s="1"/>
  <c r="B1397" i="4"/>
  <c r="B1398" i="4"/>
  <c r="A1398" i="4" s="1"/>
  <c r="B1399" i="4"/>
  <c r="A1399" i="4" s="1"/>
  <c r="B1400" i="4"/>
  <c r="B1401" i="4"/>
  <c r="B1402" i="4"/>
  <c r="B1403" i="4"/>
  <c r="B1404" i="4"/>
  <c r="B1405" i="4"/>
  <c r="B1406" i="4"/>
  <c r="A1406" i="4" s="1"/>
  <c r="B1407" i="4"/>
  <c r="A1407" i="4" s="1"/>
  <c r="B1408" i="4"/>
  <c r="B1409" i="4"/>
  <c r="B1410" i="4"/>
  <c r="B1411" i="4"/>
  <c r="B1412" i="4"/>
  <c r="B1413" i="4"/>
  <c r="B1414" i="4"/>
  <c r="A1414" i="4" s="1"/>
  <c r="B1415" i="4"/>
  <c r="A1415" i="4" s="1"/>
  <c r="B1416" i="4"/>
  <c r="B1417" i="4"/>
  <c r="B1418" i="4"/>
  <c r="B1419" i="4"/>
  <c r="B1420" i="4"/>
  <c r="B1421" i="4"/>
  <c r="B1422" i="4"/>
  <c r="B1423" i="4"/>
  <c r="A1423" i="4" s="1"/>
  <c r="B1424" i="4"/>
  <c r="B1425" i="4"/>
  <c r="B1426" i="4"/>
  <c r="B1427" i="4"/>
  <c r="B1428" i="4"/>
  <c r="A1428" i="4" s="1"/>
  <c r="B1429" i="4"/>
  <c r="B1430" i="4"/>
  <c r="A1430" i="4" s="1"/>
  <c r="B1431" i="4"/>
  <c r="A1431" i="4" s="1"/>
  <c r="B1432" i="4"/>
  <c r="B1433" i="4"/>
  <c r="B1434" i="4"/>
  <c r="B1435" i="4"/>
  <c r="B1436" i="4"/>
  <c r="A1436" i="4" s="1"/>
  <c r="B1437" i="4"/>
  <c r="B1438" i="4"/>
  <c r="A1438" i="4" s="1"/>
  <c r="B1439" i="4"/>
  <c r="A1439" i="4" s="1"/>
  <c r="B1440" i="4"/>
  <c r="B1441" i="4"/>
  <c r="B1442" i="4"/>
  <c r="B1443" i="4"/>
  <c r="B1444" i="4"/>
  <c r="A1444" i="4" s="1"/>
  <c r="B1445" i="4"/>
  <c r="B1446" i="4"/>
  <c r="A1446" i="4" s="1"/>
  <c r="B1447" i="4"/>
  <c r="A1447" i="4" s="1"/>
  <c r="B1448" i="4"/>
  <c r="B1449" i="4"/>
  <c r="B1450" i="4"/>
  <c r="B1451" i="4"/>
  <c r="B1452" i="4"/>
  <c r="A1452" i="4" s="1"/>
  <c r="B1453" i="4"/>
  <c r="B1454" i="4"/>
  <c r="A1454" i="4" s="1"/>
  <c r="B1455" i="4"/>
  <c r="A1455" i="4" s="1"/>
  <c r="B1456" i="4"/>
  <c r="B1457" i="4"/>
  <c r="B1458" i="4"/>
  <c r="B1459" i="4"/>
  <c r="B1460" i="4"/>
  <c r="A1460" i="4" s="1"/>
  <c r="B1461" i="4"/>
  <c r="B1462" i="4"/>
  <c r="A1462" i="4" s="1"/>
  <c r="B1463" i="4"/>
  <c r="A1463" i="4" s="1"/>
  <c r="B1464" i="4"/>
  <c r="B1465" i="4"/>
  <c r="B1466" i="4"/>
  <c r="B1467" i="4"/>
  <c r="B1468" i="4"/>
  <c r="B1469" i="4"/>
  <c r="B1470" i="4"/>
  <c r="A1470" i="4" s="1"/>
  <c r="B1471" i="4"/>
  <c r="A1471" i="4" s="1"/>
  <c r="B1472" i="4"/>
  <c r="B1473" i="4"/>
  <c r="B1474" i="4"/>
  <c r="B1475" i="4"/>
  <c r="B1476" i="4"/>
  <c r="B1477" i="4"/>
  <c r="B1478" i="4"/>
  <c r="A1478" i="4" s="1"/>
  <c r="B1479" i="4"/>
  <c r="A1479" i="4" s="1"/>
  <c r="B1480" i="4"/>
  <c r="B1481" i="4"/>
  <c r="B1482" i="4"/>
  <c r="B1483" i="4"/>
  <c r="B1484" i="4"/>
  <c r="B1485" i="4"/>
  <c r="B1486" i="4"/>
  <c r="B1487" i="4"/>
  <c r="A1487" i="4" s="1"/>
  <c r="B1488" i="4"/>
  <c r="B1489" i="4"/>
  <c r="B1490" i="4"/>
  <c r="B1491" i="4"/>
  <c r="B1492" i="4"/>
  <c r="A1492" i="4" s="1"/>
  <c r="B1493" i="4"/>
  <c r="B1494" i="4"/>
  <c r="A1494" i="4" s="1"/>
  <c r="B1495" i="4"/>
  <c r="A1495" i="4" s="1"/>
  <c r="B1496" i="4"/>
  <c r="B1497" i="4"/>
  <c r="B1498" i="4"/>
  <c r="B1499" i="4"/>
  <c r="B1500" i="4"/>
  <c r="A1500" i="4" s="1"/>
  <c r="B1501" i="4"/>
  <c r="B1502" i="4"/>
  <c r="A1502" i="4" s="1"/>
  <c r="B1503" i="4"/>
  <c r="A1503" i="4" s="1"/>
  <c r="B1504" i="4"/>
  <c r="B1505" i="4"/>
  <c r="B1506" i="4"/>
  <c r="B1507" i="4"/>
  <c r="B1508" i="4"/>
  <c r="A1508" i="4" s="1"/>
  <c r="B1509" i="4"/>
  <c r="B1510" i="4"/>
  <c r="A1510" i="4" s="1"/>
  <c r="B1511" i="4"/>
  <c r="A1511" i="4" s="1"/>
  <c r="B1512" i="4"/>
  <c r="B1513" i="4"/>
  <c r="B1514" i="4"/>
  <c r="B1515" i="4"/>
  <c r="B1516" i="4"/>
  <c r="A1516" i="4" s="1"/>
  <c r="B1517" i="4"/>
  <c r="B1518" i="4"/>
  <c r="A1518" i="4" s="1"/>
  <c r="B1519" i="4"/>
  <c r="A1519" i="4" s="1"/>
  <c r="B1520" i="4"/>
  <c r="B1521" i="4"/>
  <c r="B1522" i="4"/>
  <c r="B1523" i="4"/>
  <c r="B1524" i="4"/>
  <c r="A1524" i="4" s="1"/>
  <c r="B1525" i="4"/>
  <c r="B1526" i="4"/>
  <c r="A1526" i="4" s="1"/>
  <c r="B1527" i="4"/>
  <c r="A1527" i="4" s="1"/>
  <c r="B1528" i="4"/>
  <c r="B1529" i="4"/>
  <c r="B1530" i="4"/>
  <c r="B1531" i="4"/>
  <c r="B1532" i="4"/>
  <c r="B1533" i="4"/>
  <c r="B1534" i="4"/>
  <c r="A1534" i="4" s="1"/>
  <c r="B1535" i="4"/>
  <c r="A1535" i="4" s="1"/>
  <c r="B1536" i="4"/>
  <c r="B1537" i="4"/>
  <c r="B1538" i="4"/>
  <c r="B1539" i="4"/>
  <c r="B1540" i="4"/>
  <c r="B1541" i="4"/>
  <c r="B1542" i="4"/>
  <c r="A1542" i="4" s="1"/>
  <c r="B1543" i="4"/>
  <c r="A1543" i="4" s="1"/>
  <c r="B1544" i="4"/>
  <c r="B1545" i="4"/>
  <c r="B1546" i="4"/>
  <c r="B1547" i="4"/>
  <c r="B1548" i="4"/>
  <c r="B1549" i="4"/>
  <c r="B1550" i="4"/>
  <c r="B1551" i="4"/>
  <c r="A1551" i="4" s="1"/>
  <c r="B1552" i="4"/>
  <c r="B1553" i="4"/>
  <c r="B1554" i="4"/>
  <c r="B1555" i="4"/>
  <c r="B1556" i="4"/>
  <c r="A1556" i="4" s="1"/>
  <c r="B1557" i="4"/>
  <c r="B1558" i="4"/>
  <c r="A1558" i="4" s="1"/>
  <c r="B1559" i="4"/>
  <c r="A1559" i="4" s="1"/>
  <c r="B1560" i="4"/>
  <c r="B1561" i="4"/>
  <c r="B1562" i="4"/>
  <c r="B1563" i="4"/>
  <c r="B1564" i="4"/>
  <c r="A1564" i="4" s="1"/>
  <c r="B1565" i="4"/>
  <c r="B1566" i="4"/>
  <c r="A1566" i="4" s="1"/>
  <c r="B1567" i="4"/>
  <c r="A1567" i="4" s="1"/>
  <c r="B1568" i="4"/>
  <c r="B1569" i="4"/>
  <c r="B1570" i="4"/>
  <c r="B1571" i="4"/>
  <c r="B1572" i="4"/>
  <c r="A1572" i="4" s="1"/>
  <c r="B1573" i="4"/>
  <c r="B1574" i="4"/>
  <c r="A1574" i="4" s="1"/>
  <c r="B1575" i="4"/>
  <c r="A1575" i="4" s="1"/>
  <c r="B1576" i="4"/>
  <c r="B1577" i="4"/>
  <c r="B1578" i="4"/>
  <c r="B1579" i="4"/>
  <c r="B1580" i="4"/>
  <c r="A1580" i="4" s="1"/>
  <c r="B1581" i="4"/>
  <c r="B1582" i="4"/>
  <c r="A1582" i="4" s="1"/>
  <c r="B1583" i="4"/>
  <c r="A1583" i="4" s="1"/>
  <c r="B1584" i="4"/>
  <c r="B1585" i="4"/>
  <c r="B1586" i="4"/>
  <c r="B1587" i="4"/>
  <c r="B1588" i="4"/>
  <c r="A1588" i="4" s="1"/>
  <c r="B1589" i="4"/>
  <c r="B1590" i="4"/>
  <c r="A1590" i="4" s="1"/>
  <c r="B1591" i="4"/>
  <c r="A1591" i="4" s="1"/>
  <c r="B1592" i="4"/>
  <c r="B1593" i="4"/>
  <c r="B1594" i="4"/>
  <c r="B1595" i="4"/>
  <c r="B1596" i="4"/>
  <c r="B1597" i="4"/>
  <c r="B1598" i="4"/>
  <c r="A1598" i="4" s="1"/>
  <c r="B1599" i="4"/>
  <c r="A1599" i="4" s="1"/>
  <c r="B1600" i="4"/>
  <c r="B1601" i="4"/>
  <c r="B1602" i="4"/>
  <c r="B1603" i="4"/>
  <c r="B1604" i="4"/>
  <c r="B1605" i="4"/>
  <c r="B1606" i="4"/>
  <c r="A1606" i="4" s="1"/>
  <c r="B1607" i="4"/>
  <c r="A1607" i="4" s="1"/>
  <c r="B1608" i="4"/>
  <c r="B1609" i="4"/>
  <c r="B1610" i="4"/>
  <c r="B1611" i="4"/>
  <c r="B1612" i="4"/>
  <c r="B1613" i="4"/>
  <c r="B1614" i="4"/>
  <c r="B1615" i="4"/>
  <c r="A1615" i="4" s="1"/>
  <c r="B1616" i="4"/>
  <c r="B1617" i="4"/>
  <c r="B1618" i="4"/>
  <c r="B1619" i="4"/>
  <c r="B1620" i="4"/>
  <c r="A1620" i="4" s="1"/>
  <c r="B1621" i="4"/>
  <c r="B1622" i="4"/>
  <c r="A1622" i="4" s="1"/>
  <c r="B1623" i="4"/>
  <c r="A1623" i="4" s="1"/>
  <c r="B1624" i="4"/>
  <c r="B1625" i="4"/>
  <c r="B1626" i="4"/>
  <c r="B1627" i="4"/>
  <c r="B1628" i="4"/>
  <c r="A1628" i="4" s="1"/>
  <c r="B1629" i="4"/>
  <c r="B1630" i="4"/>
  <c r="A1630" i="4" s="1"/>
  <c r="B1631" i="4"/>
  <c r="A1631" i="4" s="1"/>
  <c r="B1632" i="4"/>
  <c r="B1633" i="4"/>
  <c r="B1634" i="4"/>
  <c r="B1635" i="4"/>
  <c r="B1636" i="4"/>
  <c r="A1636" i="4" s="1"/>
  <c r="B1637" i="4"/>
  <c r="B1638" i="4"/>
  <c r="A1638" i="4" s="1"/>
  <c r="B1639" i="4"/>
  <c r="A1639" i="4" s="1"/>
  <c r="B1640" i="4"/>
  <c r="B1641" i="4"/>
  <c r="B1642" i="4"/>
  <c r="B1643" i="4"/>
  <c r="B1644" i="4"/>
  <c r="A1644" i="4" s="1"/>
  <c r="B1645" i="4"/>
  <c r="B1646" i="4"/>
  <c r="A1646" i="4" s="1"/>
  <c r="B1647" i="4"/>
  <c r="A1647" i="4" s="1"/>
  <c r="B1648" i="4"/>
  <c r="B1649" i="4"/>
  <c r="B1650" i="4"/>
  <c r="B1651" i="4"/>
  <c r="B1652" i="4"/>
  <c r="B1653" i="4"/>
  <c r="B1654" i="4"/>
  <c r="A1654" i="4" s="1"/>
  <c r="B1655" i="4"/>
  <c r="A1655" i="4" s="1"/>
  <c r="B1656" i="4"/>
  <c r="B1657" i="4"/>
  <c r="B1658" i="4"/>
  <c r="B1659" i="4"/>
  <c r="B1660" i="4"/>
  <c r="B1661" i="4"/>
  <c r="B1662" i="4"/>
  <c r="A1662" i="4" s="1"/>
  <c r="B1663" i="4"/>
  <c r="A1663" i="4" s="1"/>
  <c r="B1664" i="4"/>
  <c r="B1665" i="4"/>
  <c r="B1666" i="4"/>
  <c r="B1667" i="4"/>
  <c r="B1668" i="4"/>
  <c r="B1669" i="4"/>
  <c r="B1670" i="4"/>
  <c r="A1670" i="4" s="1"/>
  <c r="B1671" i="4"/>
  <c r="A1671" i="4" s="1"/>
  <c r="B1672" i="4"/>
  <c r="B1673" i="4"/>
  <c r="B1674" i="4"/>
  <c r="B1675" i="4"/>
  <c r="B1676" i="4"/>
  <c r="B1677" i="4"/>
  <c r="B1678" i="4"/>
  <c r="B1679" i="4"/>
  <c r="A1679" i="4" s="1"/>
  <c r="B1680" i="4"/>
  <c r="B1681" i="4"/>
  <c r="B1682" i="4"/>
  <c r="B1683" i="4"/>
  <c r="B1684" i="4"/>
  <c r="A1684" i="4" s="1"/>
  <c r="B1685" i="4"/>
  <c r="B1686" i="4"/>
  <c r="A1686" i="4" s="1"/>
  <c r="B1687" i="4"/>
  <c r="A1687" i="4" s="1"/>
  <c r="B1688" i="4"/>
  <c r="B1689" i="4"/>
  <c r="B1690" i="4"/>
  <c r="B1691" i="4"/>
  <c r="B1692" i="4"/>
  <c r="A1692" i="4" s="1"/>
  <c r="B1693" i="4"/>
  <c r="B1694" i="4"/>
  <c r="A1694" i="4" s="1"/>
  <c r="B1695" i="4"/>
  <c r="A1695" i="4" s="1"/>
  <c r="B1696" i="4"/>
  <c r="B1697" i="4"/>
  <c r="B1698" i="4"/>
  <c r="B1699" i="4"/>
  <c r="B1700" i="4"/>
  <c r="A1700" i="4" s="1"/>
  <c r="B1701" i="4"/>
  <c r="B1702" i="4"/>
  <c r="A1702" i="4" s="1"/>
  <c r="B1703" i="4"/>
  <c r="A1703" i="4" s="1"/>
  <c r="B1704" i="4"/>
  <c r="B1705" i="4"/>
  <c r="B1706" i="4"/>
  <c r="B1707" i="4"/>
  <c r="B1708" i="4"/>
  <c r="A1708" i="4" s="1"/>
  <c r="B1709" i="4"/>
  <c r="B1710" i="4"/>
  <c r="A1710" i="4" s="1"/>
  <c r="B1711" i="4"/>
  <c r="A1711" i="4" s="1"/>
  <c r="B1712" i="4"/>
  <c r="B1713" i="4"/>
  <c r="B1714" i="4"/>
  <c r="B1715" i="4"/>
  <c r="B1716" i="4"/>
  <c r="B1717" i="4"/>
  <c r="B1718" i="4"/>
  <c r="A1718" i="4" s="1"/>
  <c r="B1719" i="4"/>
  <c r="A1719" i="4" s="1"/>
  <c r="B1720" i="4"/>
  <c r="B1721" i="4"/>
  <c r="B1722" i="4"/>
  <c r="B1723" i="4"/>
  <c r="B1724" i="4"/>
  <c r="B1725" i="4"/>
  <c r="B1726" i="4"/>
  <c r="A1726" i="4" s="1"/>
  <c r="B1727" i="4"/>
  <c r="A1727" i="4" s="1"/>
  <c r="B1728" i="4"/>
  <c r="B1729" i="4"/>
  <c r="B1730" i="4"/>
  <c r="B1731" i="4"/>
  <c r="B1732" i="4"/>
  <c r="B1733" i="4"/>
  <c r="B1734" i="4"/>
  <c r="A1734" i="4" s="1"/>
  <c r="B1735" i="4"/>
  <c r="A1735" i="4" s="1"/>
  <c r="B1736" i="4"/>
  <c r="B1737" i="4"/>
  <c r="B1738" i="4"/>
  <c r="B1739" i="4"/>
  <c r="B1740" i="4"/>
  <c r="B1741" i="4"/>
  <c r="B1742" i="4"/>
  <c r="B1743" i="4"/>
  <c r="A1743" i="4" s="1"/>
  <c r="B1744" i="4"/>
  <c r="B1745" i="4"/>
  <c r="B1746" i="4"/>
  <c r="B1747" i="4"/>
  <c r="B1748" i="4"/>
  <c r="A1748" i="4" s="1"/>
  <c r="B1749" i="4"/>
  <c r="B1750" i="4"/>
  <c r="A1750" i="4" s="1"/>
  <c r="B1751" i="4"/>
  <c r="A1751" i="4" s="1"/>
  <c r="B1752" i="4"/>
  <c r="B1753" i="4"/>
  <c r="B1754" i="4"/>
  <c r="B1755" i="4"/>
  <c r="B1756" i="4"/>
  <c r="A1756" i="4" s="1"/>
  <c r="B1757" i="4"/>
  <c r="B1758" i="4"/>
  <c r="A1758" i="4" s="1"/>
  <c r="B1759" i="4"/>
  <c r="A1759" i="4" s="1"/>
  <c r="B1760" i="4"/>
  <c r="B1761" i="4"/>
  <c r="B1762" i="4"/>
  <c r="B1763" i="4"/>
  <c r="B1764" i="4"/>
  <c r="A1764" i="4" s="1"/>
  <c r="B1765" i="4"/>
  <c r="B1766" i="4"/>
  <c r="A1766" i="4" s="1"/>
  <c r="B1767" i="4"/>
  <c r="A1767" i="4" s="1"/>
  <c r="B1768" i="4"/>
  <c r="B1769" i="4"/>
  <c r="B1770" i="4"/>
  <c r="B1771" i="4"/>
  <c r="B1772" i="4"/>
  <c r="A1772" i="4" s="1"/>
  <c r="B1773" i="4"/>
  <c r="B1774" i="4"/>
  <c r="A1774" i="4" s="1"/>
  <c r="B1775" i="4"/>
  <c r="A1775" i="4" s="1"/>
  <c r="B1776" i="4"/>
  <c r="B1777" i="4"/>
  <c r="B1778" i="4"/>
  <c r="B1779" i="4"/>
  <c r="B1780" i="4"/>
  <c r="B1781" i="4"/>
  <c r="B1782" i="4"/>
  <c r="A1782" i="4" s="1"/>
  <c r="B1783" i="4"/>
  <c r="A1783" i="4" s="1"/>
  <c r="B1784" i="4"/>
  <c r="B1785" i="4"/>
  <c r="B1786" i="4"/>
  <c r="B1787" i="4"/>
  <c r="B1788" i="4"/>
  <c r="B1789" i="4"/>
  <c r="B1790" i="4"/>
  <c r="A1790" i="4" s="1"/>
  <c r="B1791" i="4"/>
  <c r="A1791" i="4" s="1"/>
  <c r="B1792" i="4"/>
  <c r="B1793" i="4"/>
  <c r="B1794" i="4"/>
  <c r="B1795" i="4"/>
  <c r="B1796" i="4"/>
  <c r="B1797" i="4"/>
  <c r="B1798" i="4"/>
  <c r="A1798" i="4" s="1"/>
  <c r="B1799" i="4"/>
  <c r="A1799" i="4" s="1"/>
  <c r="B1800" i="4"/>
  <c r="B1801" i="4"/>
  <c r="B1802" i="4"/>
  <c r="B1803" i="4"/>
  <c r="B1804" i="4"/>
  <c r="B1805" i="4"/>
  <c r="B1806" i="4"/>
  <c r="B1807" i="4"/>
  <c r="A1807" i="4" s="1"/>
  <c r="B1808" i="4"/>
  <c r="B1809" i="4"/>
  <c r="B1810" i="4"/>
  <c r="B1811" i="4"/>
  <c r="B1812" i="4"/>
  <c r="A1812" i="4" s="1"/>
  <c r="B1813" i="4"/>
  <c r="B1814" i="4"/>
  <c r="A1814" i="4" s="1"/>
  <c r="B1815" i="4"/>
  <c r="A1815" i="4" s="1"/>
  <c r="B1816" i="4"/>
  <c r="B1817" i="4"/>
  <c r="B1818" i="4"/>
  <c r="B1819" i="4"/>
  <c r="B1820" i="4"/>
  <c r="A1820" i="4" s="1"/>
  <c r="B1821" i="4"/>
  <c r="B1822" i="4"/>
  <c r="A1822" i="4" s="1"/>
  <c r="B1823" i="4"/>
  <c r="A1823" i="4" s="1"/>
  <c r="B1824" i="4"/>
  <c r="B1825" i="4"/>
  <c r="B1826" i="4"/>
  <c r="B1827" i="4"/>
  <c r="B1828" i="4"/>
  <c r="A1828" i="4" s="1"/>
  <c r="B1829" i="4"/>
  <c r="B1830" i="4"/>
  <c r="A1830" i="4" s="1"/>
  <c r="B1831" i="4"/>
  <c r="A1831" i="4" s="1"/>
  <c r="B1832" i="4"/>
  <c r="B1833" i="4"/>
  <c r="B1834" i="4"/>
  <c r="B1835" i="4"/>
  <c r="B1836" i="4"/>
  <c r="A1836" i="4" s="1"/>
  <c r="B1837" i="4"/>
  <c r="B1838" i="4"/>
  <c r="A1838" i="4" s="1"/>
  <c r="B1839" i="4"/>
  <c r="A1839" i="4" s="1"/>
  <c r="B1840" i="4"/>
  <c r="B1841" i="4"/>
  <c r="B1842" i="4"/>
  <c r="B1843" i="4"/>
  <c r="B1844" i="4"/>
  <c r="B1845" i="4"/>
  <c r="B1846" i="4"/>
  <c r="A1846" i="4" s="1"/>
  <c r="B1847" i="4"/>
  <c r="A1847" i="4" s="1"/>
  <c r="B1848" i="4"/>
  <c r="B1849" i="4"/>
  <c r="B1850" i="4"/>
  <c r="B1851" i="4"/>
  <c r="B1852" i="4"/>
  <c r="B1853" i="4"/>
  <c r="B1854" i="4"/>
  <c r="A1854" i="4" s="1"/>
  <c r="B1855" i="4"/>
  <c r="A1855" i="4" s="1"/>
  <c r="B1856" i="4"/>
  <c r="B1857" i="4"/>
  <c r="B1858" i="4"/>
  <c r="B1859" i="4"/>
  <c r="B1860" i="4"/>
  <c r="B1861" i="4"/>
  <c r="B1862" i="4"/>
  <c r="A1862" i="4" s="1"/>
  <c r="B1863" i="4"/>
  <c r="A1863" i="4" s="1"/>
  <c r="B1864" i="4"/>
  <c r="B1865" i="4"/>
  <c r="B1866" i="4"/>
  <c r="B1867" i="4"/>
  <c r="B1868" i="4"/>
  <c r="B1869" i="4"/>
  <c r="B1870" i="4"/>
  <c r="B1871" i="4"/>
  <c r="A1871" i="4" s="1"/>
  <c r="B1872" i="4"/>
  <c r="B1873" i="4"/>
  <c r="B1874" i="4"/>
  <c r="B1875" i="4"/>
  <c r="B1876" i="4"/>
  <c r="A1876" i="4" s="1"/>
  <c r="B1877" i="4"/>
  <c r="B1878" i="4"/>
  <c r="A1878" i="4" s="1"/>
  <c r="B1879" i="4"/>
  <c r="A1879" i="4" s="1"/>
  <c r="B1880" i="4"/>
  <c r="B1881" i="4"/>
  <c r="B1882" i="4"/>
  <c r="B1883" i="4"/>
  <c r="B1884" i="4"/>
  <c r="A1884" i="4" s="1"/>
  <c r="B1885" i="4"/>
  <c r="B1886" i="4"/>
  <c r="A1886" i="4" s="1"/>
  <c r="B1887" i="4"/>
  <c r="A1887" i="4" s="1"/>
  <c r="B1888" i="4"/>
  <c r="B1889" i="4"/>
  <c r="B1890" i="4"/>
  <c r="B1891" i="4"/>
  <c r="B1892" i="4"/>
  <c r="A1892" i="4" s="1"/>
  <c r="B1893" i="4"/>
  <c r="B1894" i="4"/>
  <c r="A1894" i="4" s="1"/>
  <c r="B1895" i="4"/>
  <c r="A1895" i="4" s="1"/>
  <c r="B1896" i="4"/>
  <c r="B1897" i="4"/>
  <c r="B1898" i="4"/>
  <c r="B1899" i="4"/>
  <c r="B1900" i="4"/>
  <c r="A1900" i="4" s="1"/>
  <c r="B1901" i="4"/>
  <c r="B1902" i="4"/>
  <c r="A1902" i="4" s="1"/>
  <c r="B1903" i="4"/>
  <c r="A1903" i="4" s="1"/>
  <c r="B1904" i="4"/>
  <c r="B1905" i="4"/>
  <c r="B1906" i="4"/>
  <c r="B1907" i="4"/>
  <c r="B1908" i="4"/>
  <c r="B1909" i="4"/>
  <c r="B1910" i="4"/>
  <c r="A1910" i="4" s="1"/>
  <c r="B1911" i="4"/>
  <c r="A1911" i="4" s="1"/>
  <c r="B1912" i="4"/>
  <c r="B1913" i="4"/>
  <c r="B1914" i="4"/>
  <c r="B1915" i="4"/>
  <c r="B1916" i="4"/>
  <c r="B1917" i="4"/>
  <c r="B1918" i="4"/>
  <c r="A1918" i="4" s="1"/>
  <c r="B1919" i="4"/>
  <c r="A1919" i="4" s="1"/>
  <c r="B1920" i="4"/>
  <c r="B1921" i="4"/>
  <c r="B1922" i="4"/>
  <c r="B1923" i="4"/>
  <c r="B1924" i="4"/>
  <c r="B1925" i="4"/>
  <c r="B1926" i="4"/>
  <c r="A1926" i="4" s="1"/>
  <c r="B1927" i="4"/>
  <c r="A1927" i="4" s="1"/>
  <c r="B1928" i="4"/>
  <c r="B1929" i="4"/>
  <c r="B1930" i="4"/>
  <c r="B1931" i="4"/>
  <c r="B1932" i="4"/>
  <c r="B1933" i="4"/>
  <c r="B1934" i="4"/>
  <c r="B1935" i="4"/>
  <c r="A1935" i="4" s="1"/>
  <c r="B1936" i="4"/>
  <c r="B1937" i="4"/>
  <c r="B1938" i="4"/>
  <c r="B1939" i="4"/>
  <c r="B1940" i="4"/>
  <c r="A1940" i="4" s="1"/>
  <c r="B1941" i="4"/>
  <c r="B1942" i="4"/>
  <c r="A1942" i="4" s="1"/>
  <c r="B1943" i="4"/>
  <c r="A1943" i="4" s="1"/>
  <c r="B1944" i="4"/>
  <c r="B1945" i="4"/>
  <c r="B1946" i="4"/>
  <c r="B1947" i="4"/>
  <c r="B1948" i="4"/>
  <c r="A1948" i="4" s="1"/>
  <c r="B1949" i="4"/>
  <c r="B1950" i="4"/>
  <c r="A1950" i="4" s="1"/>
  <c r="B1951" i="4"/>
  <c r="A1951" i="4" s="1"/>
  <c r="B1952" i="4"/>
  <c r="B1953" i="4"/>
  <c r="B1954" i="4"/>
  <c r="B1955" i="4"/>
  <c r="B1956" i="4"/>
  <c r="A1956" i="4" s="1"/>
  <c r="B1957" i="4"/>
  <c r="B1958" i="4"/>
  <c r="A1958" i="4" s="1"/>
  <c r="B1959" i="4"/>
  <c r="A1959" i="4" s="1"/>
  <c r="B1960" i="4"/>
  <c r="B1961" i="4"/>
  <c r="B1962" i="4"/>
  <c r="B1963" i="4"/>
  <c r="B1964" i="4"/>
  <c r="A1964" i="4" s="1"/>
  <c r="B1965" i="4"/>
  <c r="B1966" i="4"/>
  <c r="A1966" i="4" s="1"/>
  <c r="B1967" i="4"/>
  <c r="A1967" i="4" s="1"/>
  <c r="B1968" i="4"/>
  <c r="B1969" i="4"/>
  <c r="B1970" i="4"/>
  <c r="B1971" i="4"/>
  <c r="B1972" i="4"/>
  <c r="B1973" i="4"/>
  <c r="B1974" i="4"/>
  <c r="A1974" i="4" s="1"/>
  <c r="B1975" i="4"/>
  <c r="A1975" i="4" s="1"/>
  <c r="B1976" i="4"/>
  <c r="B1977" i="4"/>
  <c r="B1978" i="4"/>
  <c r="B1979" i="4"/>
  <c r="B1980" i="4"/>
  <c r="B1981" i="4"/>
  <c r="B1982" i="4"/>
  <c r="A1982" i="4" s="1"/>
  <c r="B1983" i="4"/>
  <c r="A1983" i="4" s="1"/>
  <c r="B1984" i="4"/>
  <c r="B1985" i="4"/>
  <c r="B1986" i="4"/>
  <c r="B1987" i="4"/>
  <c r="B1988" i="4"/>
  <c r="B1989" i="4"/>
  <c r="B1990" i="4"/>
  <c r="A1990" i="4" s="1"/>
  <c r="B1991" i="4"/>
  <c r="A1991" i="4" s="1"/>
  <c r="B1992" i="4"/>
  <c r="B1993" i="4"/>
  <c r="B1994" i="4"/>
  <c r="B1995" i="4"/>
  <c r="B1996" i="4"/>
  <c r="B1997" i="4"/>
  <c r="B1998" i="4"/>
  <c r="B1999" i="4"/>
  <c r="A1999" i="4" s="1"/>
  <c r="B2000" i="4"/>
  <c r="B2001" i="4"/>
  <c r="B2002" i="4"/>
  <c r="B2003" i="4"/>
  <c r="B2004" i="4"/>
  <c r="A2004" i="4" s="1"/>
  <c r="B2005" i="4"/>
  <c r="B2006" i="4"/>
  <c r="A2006" i="4" s="1"/>
  <c r="B2007" i="4"/>
  <c r="A2007" i="4" s="1"/>
  <c r="B2008" i="4"/>
  <c r="B2009" i="4"/>
  <c r="B2010" i="4"/>
  <c r="B2011" i="4"/>
  <c r="B2012" i="4"/>
  <c r="A2012" i="4" s="1"/>
  <c r="B2013" i="4"/>
  <c r="B2014" i="4"/>
  <c r="A2014" i="4" s="1"/>
  <c r="B2015" i="4"/>
  <c r="A2015" i="4" s="1"/>
  <c r="B2016" i="4"/>
  <c r="B2017" i="4"/>
  <c r="B2018" i="4"/>
  <c r="B2019" i="4"/>
  <c r="B2020" i="4"/>
  <c r="A2020" i="4" s="1"/>
  <c r="B2021" i="4"/>
  <c r="B2022" i="4"/>
  <c r="A2022" i="4" s="1"/>
  <c r="B2023" i="4"/>
  <c r="A2023" i="4" s="1"/>
  <c r="B2024" i="4"/>
  <c r="B2025" i="4"/>
  <c r="B2026" i="4"/>
  <c r="B2027" i="4"/>
  <c r="B2028" i="4"/>
  <c r="A2028" i="4" s="1"/>
  <c r="B2029" i="4"/>
  <c r="B2030" i="4"/>
  <c r="A2030" i="4" s="1"/>
  <c r="B2031" i="4"/>
  <c r="A2031" i="4" s="1"/>
  <c r="B2032" i="4"/>
  <c r="B2033" i="4"/>
  <c r="B2034" i="4"/>
  <c r="B2035" i="4"/>
  <c r="B2036" i="4"/>
  <c r="B2037" i="4"/>
  <c r="B2038" i="4"/>
  <c r="A2038" i="4" s="1"/>
  <c r="B2039" i="4"/>
  <c r="A2039" i="4" s="1"/>
  <c r="B2040" i="4"/>
  <c r="A832" i="4"/>
  <c r="A833" i="4"/>
  <c r="A834" i="4"/>
  <c r="A835" i="4"/>
  <c r="A837" i="4"/>
  <c r="A840" i="4"/>
  <c r="A841" i="4"/>
  <c r="A842" i="4"/>
  <c r="A843" i="4"/>
  <c r="A844" i="4"/>
  <c r="A845" i="4"/>
  <c r="A846" i="4"/>
  <c r="A848" i="4"/>
  <c r="A849" i="4"/>
  <c r="A850" i="4"/>
  <c r="A851" i="4"/>
  <c r="A853" i="4"/>
  <c r="A856" i="4"/>
  <c r="A857" i="4"/>
  <c r="A858" i="4"/>
  <c r="A859" i="4"/>
  <c r="A864" i="4"/>
  <c r="A865" i="4"/>
  <c r="A866" i="4"/>
  <c r="A867" i="4"/>
  <c r="A872" i="4"/>
  <c r="A873" i="4"/>
  <c r="A874" i="4"/>
  <c r="A875" i="4"/>
  <c r="A880" i="4"/>
  <c r="A881" i="4"/>
  <c r="A882" i="4"/>
  <c r="A883" i="4"/>
  <c r="A888" i="4"/>
  <c r="A889" i="4"/>
  <c r="A890" i="4"/>
  <c r="A891" i="4"/>
  <c r="A892" i="4"/>
  <c r="A893" i="4"/>
  <c r="A896" i="4"/>
  <c r="A897" i="4"/>
  <c r="A898" i="4"/>
  <c r="A899" i="4"/>
  <c r="A901" i="4"/>
  <c r="A904" i="4"/>
  <c r="A905" i="4"/>
  <c r="A906" i="4"/>
  <c r="A907" i="4"/>
  <c r="A908" i="4"/>
  <c r="A909" i="4"/>
  <c r="A910" i="4"/>
  <c r="A912" i="4"/>
  <c r="A913" i="4"/>
  <c r="A914" i="4"/>
  <c r="A915" i="4"/>
  <c r="A917" i="4"/>
  <c r="A920" i="4"/>
  <c r="A921" i="4"/>
  <c r="A922" i="4"/>
  <c r="A923" i="4"/>
  <c r="A928" i="4"/>
  <c r="A929" i="4"/>
  <c r="A930" i="4"/>
  <c r="A931" i="4"/>
  <c r="A936" i="4"/>
  <c r="A937" i="4"/>
  <c r="A938" i="4"/>
  <c r="A939" i="4"/>
  <c r="A944" i="4"/>
  <c r="A945" i="4"/>
  <c r="A946" i="4"/>
  <c r="A947" i="4"/>
  <c r="A952" i="4"/>
  <c r="A953" i="4"/>
  <c r="A954" i="4"/>
  <c r="A955" i="4"/>
  <c r="A956" i="4"/>
  <c r="A957" i="4"/>
  <c r="A960" i="4"/>
  <c r="A961" i="4"/>
  <c r="A962" i="4"/>
  <c r="A963" i="4"/>
  <c r="A965" i="4"/>
  <c r="A968" i="4"/>
  <c r="A969" i="4"/>
  <c r="A970" i="4"/>
  <c r="A971" i="4"/>
  <c r="A972" i="4"/>
  <c r="A973" i="4"/>
  <c r="A974" i="4"/>
  <c r="A976" i="4"/>
  <c r="A977" i="4"/>
  <c r="A978" i="4"/>
  <c r="A979" i="4"/>
  <c r="A981" i="4"/>
  <c r="A984" i="4"/>
  <c r="A985" i="4"/>
  <c r="A986" i="4"/>
  <c r="A987" i="4"/>
  <c r="A992" i="4"/>
  <c r="A993" i="4"/>
  <c r="A994" i="4"/>
  <c r="A995" i="4"/>
  <c r="A1000" i="4"/>
  <c r="A1001" i="4"/>
  <c r="A1002" i="4"/>
  <c r="A1003" i="4"/>
  <c r="A1008" i="4"/>
  <c r="A1009" i="4"/>
  <c r="A1010" i="4"/>
  <c r="A1011" i="4"/>
  <c r="A1016" i="4"/>
  <c r="A1017" i="4"/>
  <c r="A1018" i="4"/>
  <c r="A1019" i="4"/>
  <c r="A1020" i="4"/>
  <c r="A1021" i="4"/>
  <c r="A1024" i="4"/>
  <c r="A1025" i="4"/>
  <c r="A1026" i="4"/>
  <c r="A1027" i="4"/>
  <c r="A1029" i="4"/>
  <c r="A1032" i="4"/>
  <c r="A1033" i="4"/>
  <c r="A1034" i="4"/>
  <c r="A1035" i="4"/>
  <c r="A1036" i="4"/>
  <c r="A1037" i="4"/>
  <c r="A1038" i="4"/>
  <c r="A1040" i="4"/>
  <c r="A1041" i="4"/>
  <c r="A1042" i="4"/>
  <c r="A1043" i="4"/>
  <c r="A1045" i="4"/>
  <c r="A1048" i="4"/>
  <c r="A1049" i="4"/>
  <c r="A1050" i="4"/>
  <c r="A1051" i="4"/>
  <c r="A1056" i="4"/>
  <c r="A1057" i="4"/>
  <c r="A1058" i="4"/>
  <c r="A1059" i="4"/>
  <c r="A1064" i="4"/>
  <c r="A1065" i="4"/>
  <c r="A1066" i="4"/>
  <c r="A1067" i="4"/>
  <c r="A1069" i="4"/>
  <c r="A1072" i="4"/>
  <c r="A1073" i="4"/>
  <c r="A1074" i="4"/>
  <c r="A1075" i="4"/>
  <c r="A1077" i="4"/>
  <c r="A1080" i="4"/>
  <c r="A1081" i="4"/>
  <c r="A1082" i="4"/>
  <c r="A1083" i="4"/>
  <c r="A1084" i="4"/>
  <c r="A1085" i="4"/>
  <c r="A1088" i="4"/>
  <c r="A1089" i="4"/>
  <c r="A1090" i="4"/>
  <c r="A1091" i="4"/>
  <c r="A1093" i="4"/>
  <c r="A1096" i="4"/>
  <c r="A1097" i="4"/>
  <c r="A1098" i="4"/>
  <c r="A1099" i="4"/>
  <c r="A1100" i="4"/>
  <c r="A1101" i="4"/>
  <c r="A1102" i="4"/>
  <c r="A1104" i="4"/>
  <c r="A1105" i="4"/>
  <c r="A1106" i="4"/>
  <c r="A1107" i="4"/>
  <c r="A1109" i="4"/>
  <c r="A1112" i="4"/>
  <c r="A1113" i="4"/>
  <c r="A1114" i="4"/>
  <c r="A1115" i="4"/>
  <c r="A1117" i="4"/>
  <c r="A1120" i="4"/>
  <c r="A1121" i="4"/>
  <c r="A1122" i="4"/>
  <c r="A1123" i="4"/>
  <c r="A1125" i="4"/>
  <c r="A1128" i="4"/>
  <c r="A1129" i="4"/>
  <c r="A1130" i="4"/>
  <c r="A1131" i="4"/>
  <c r="A1133" i="4"/>
  <c r="A1136" i="4"/>
  <c r="A1137" i="4"/>
  <c r="A1138" i="4"/>
  <c r="A1139" i="4"/>
  <c r="A1141" i="4"/>
  <c r="A1144" i="4"/>
  <c r="A1145" i="4"/>
  <c r="A1146" i="4"/>
  <c r="A1147" i="4"/>
  <c r="A1148" i="4"/>
  <c r="A1149" i="4"/>
  <c r="A1152" i="4"/>
  <c r="A1153" i="4"/>
  <c r="A1154" i="4"/>
  <c r="A1155" i="4"/>
  <c r="A1157" i="4"/>
  <c r="A1160" i="4"/>
  <c r="A1161" i="4"/>
  <c r="A1162" i="4"/>
  <c r="A1163" i="4"/>
  <c r="A1164" i="4"/>
  <c r="A1165" i="4"/>
  <c r="A1166" i="4"/>
  <c r="A1168" i="4"/>
  <c r="A1169" i="4"/>
  <c r="A1170" i="4"/>
  <c r="A1171" i="4"/>
  <c r="A1173" i="4"/>
  <c r="A1176" i="4"/>
  <c r="A1177" i="4"/>
  <c r="A1178" i="4"/>
  <c r="A1179" i="4"/>
  <c r="A1181" i="4"/>
  <c r="A1184" i="4"/>
  <c r="A1185" i="4"/>
  <c r="A1186" i="4"/>
  <c r="A1187" i="4"/>
  <c r="A1189" i="4"/>
  <c r="A1192" i="4"/>
  <c r="A1193" i="4"/>
  <c r="A1194" i="4"/>
  <c r="A1195" i="4"/>
  <c r="A1197" i="4"/>
  <c r="A1200" i="4"/>
  <c r="A1201" i="4"/>
  <c r="A1202" i="4"/>
  <c r="A1203" i="4"/>
  <c r="A1205" i="4"/>
  <c r="A1208" i="4"/>
  <c r="A1209" i="4"/>
  <c r="A1210" i="4"/>
  <c r="A1211" i="4"/>
  <c r="A1212" i="4"/>
  <c r="A1213" i="4"/>
  <c r="A1216" i="4"/>
  <c r="A1217" i="4"/>
  <c r="A1218" i="4"/>
  <c r="A1219" i="4"/>
  <c r="A1221" i="4"/>
  <c r="A1224" i="4"/>
  <c r="A1225" i="4"/>
  <c r="A1226" i="4"/>
  <c r="A1227" i="4"/>
  <c r="A1228" i="4"/>
  <c r="A1229" i="4"/>
  <c r="A1230" i="4"/>
  <c r="A1232" i="4"/>
  <c r="A1233" i="4"/>
  <c r="A1234" i="4"/>
  <c r="A1235" i="4"/>
  <c r="A1237" i="4"/>
  <c r="A1240" i="4"/>
  <c r="A1241" i="4"/>
  <c r="A1242" i="4"/>
  <c r="A1243" i="4"/>
  <c r="A1245" i="4"/>
  <c r="A1248" i="4"/>
  <c r="A1249" i="4"/>
  <c r="A1250" i="4"/>
  <c r="A1251" i="4"/>
  <c r="A1253" i="4"/>
  <c r="A1256" i="4"/>
  <c r="A1257" i="4"/>
  <c r="A1258" i="4"/>
  <c r="A1259" i="4"/>
  <c r="A1261" i="4"/>
  <c r="A1264" i="4"/>
  <c r="A1265" i="4"/>
  <c r="A1266" i="4"/>
  <c r="A1267" i="4"/>
  <c r="A1269" i="4"/>
  <c r="A1272" i="4"/>
  <c r="A1273" i="4"/>
  <c r="A1274" i="4"/>
  <c r="A1275" i="4"/>
  <c r="A1276" i="4"/>
  <c r="A1277" i="4"/>
  <c r="A1280" i="4"/>
  <c r="A1281" i="4"/>
  <c r="A1282" i="4"/>
  <c r="A1283" i="4"/>
  <c r="A1285" i="4"/>
  <c r="A1288" i="4"/>
  <c r="A1289" i="4"/>
  <c r="A1290" i="4"/>
  <c r="A1291" i="4"/>
  <c r="A1292" i="4"/>
  <c r="A1293" i="4"/>
  <c r="A1294" i="4"/>
  <c r="A1296" i="4"/>
  <c r="A1297" i="4"/>
  <c r="A1298" i="4"/>
  <c r="A1299" i="4"/>
  <c r="A1301" i="4"/>
  <c r="A1304" i="4"/>
  <c r="A1305" i="4"/>
  <c r="A1306" i="4"/>
  <c r="A1307" i="4"/>
  <c r="A1309" i="4"/>
  <c r="A1312" i="4"/>
  <c r="A1313" i="4"/>
  <c r="A1314" i="4"/>
  <c r="A1315" i="4"/>
  <c r="A1317" i="4"/>
  <c r="A1320" i="4"/>
  <c r="A1321" i="4"/>
  <c r="A1322" i="4"/>
  <c r="A1323" i="4"/>
  <c r="A1325" i="4"/>
  <c r="A1328" i="4"/>
  <c r="A1329" i="4"/>
  <c r="A1330" i="4"/>
  <c r="A1331" i="4"/>
  <c r="A1333" i="4"/>
  <c r="A1336" i="4"/>
  <c r="A1337" i="4"/>
  <c r="A1338" i="4"/>
  <c r="A1339" i="4"/>
  <c r="A1340" i="4"/>
  <c r="A1341" i="4"/>
  <c r="A1344" i="4"/>
  <c r="A1345" i="4"/>
  <c r="A1346" i="4"/>
  <c r="A1347" i="4"/>
  <c r="A1349" i="4"/>
  <c r="A1352" i="4"/>
  <c r="A1353" i="4"/>
  <c r="A1354" i="4"/>
  <c r="A1355" i="4"/>
  <c r="A1356" i="4"/>
  <c r="A1357" i="4"/>
  <c r="A1358" i="4"/>
  <c r="A1360" i="4"/>
  <c r="A1361" i="4"/>
  <c r="A1362" i="4"/>
  <c r="A1363" i="4"/>
  <c r="A1365" i="4"/>
  <c r="A1368" i="4"/>
  <c r="A1369" i="4"/>
  <c r="A1370" i="4"/>
  <c r="A1371" i="4"/>
  <c r="A1373" i="4"/>
  <c r="A1376" i="4"/>
  <c r="A1377" i="4"/>
  <c r="A1378" i="4"/>
  <c r="A1379" i="4"/>
  <c r="A1381" i="4"/>
  <c r="A1384" i="4"/>
  <c r="A1385" i="4"/>
  <c r="A1386" i="4"/>
  <c r="A1387" i="4"/>
  <c r="A1389" i="4"/>
  <c r="A1392" i="4"/>
  <c r="A1393" i="4"/>
  <c r="A1394" i="4"/>
  <c r="A1395" i="4"/>
  <c r="A1397" i="4"/>
  <c r="A1400" i="4"/>
  <c r="A1401" i="4"/>
  <c r="A1402" i="4"/>
  <c r="A1403" i="4"/>
  <c r="A1404" i="4"/>
  <c r="A1405" i="4"/>
  <c r="A1408" i="4"/>
  <c r="A1409" i="4"/>
  <c r="A1410" i="4"/>
  <c r="A1411" i="4"/>
  <c r="A1412" i="4"/>
  <c r="A1413" i="4"/>
  <c r="A1416" i="4"/>
  <c r="A1417" i="4"/>
  <c r="A1418" i="4"/>
  <c r="A1419" i="4"/>
  <c r="A1420" i="4"/>
  <c r="A1421" i="4"/>
  <c r="A1422" i="4"/>
  <c r="A1424" i="4"/>
  <c r="A1425" i="4"/>
  <c r="A1426" i="4"/>
  <c r="A1427" i="4"/>
  <c r="A1429" i="4"/>
  <c r="A1432" i="4"/>
  <c r="A1433" i="4"/>
  <c r="A1434" i="4"/>
  <c r="A1435" i="4"/>
  <c r="A1437" i="4"/>
  <c r="A1440" i="4"/>
  <c r="A1441" i="4"/>
  <c r="A1442" i="4"/>
  <c r="A1443" i="4"/>
  <c r="A1445" i="4"/>
  <c r="A1448" i="4"/>
  <c r="A1449" i="4"/>
  <c r="A1450" i="4"/>
  <c r="A1451" i="4"/>
  <c r="A1453" i="4"/>
  <c r="A1456" i="4"/>
  <c r="A1457" i="4"/>
  <c r="A1458" i="4"/>
  <c r="A1459" i="4"/>
  <c r="A1461" i="4"/>
  <c r="A1464" i="4"/>
  <c r="A1465" i="4"/>
  <c r="A1466" i="4"/>
  <c r="A1467" i="4"/>
  <c r="A1468" i="4"/>
  <c r="A1469" i="4"/>
  <c r="A1472" i="4"/>
  <c r="A1473" i="4"/>
  <c r="A1474" i="4"/>
  <c r="A1475" i="4"/>
  <c r="A1476" i="4"/>
  <c r="A1477" i="4"/>
  <c r="A1480" i="4"/>
  <c r="A1481" i="4"/>
  <c r="A1482" i="4"/>
  <c r="A1483" i="4"/>
  <c r="A1484" i="4"/>
  <c r="A1485" i="4"/>
  <c r="A1486" i="4"/>
  <c r="A1488" i="4"/>
  <c r="A1489" i="4"/>
  <c r="A1490" i="4"/>
  <c r="A1491" i="4"/>
  <c r="A1493" i="4"/>
  <c r="A1496" i="4"/>
  <c r="A1497" i="4"/>
  <c r="A1498" i="4"/>
  <c r="A1499" i="4"/>
  <c r="A1501" i="4"/>
  <c r="A1504" i="4"/>
  <c r="A1505" i="4"/>
  <c r="A1506" i="4"/>
  <c r="A1507" i="4"/>
  <c r="A1509" i="4"/>
  <c r="A1512" i="4"/>
  <c r="A1513" i="4"/>
  <c r="A1514" i="4"/>
  <c r="A1515" i="4"/>
  <c r="A1517" i="4"/>
  <c r="A1520" i="4"/>
  <c r="A1521" i="4"/>
  <c r="A1522" i="4"/>
  <c r="A1523" i="4"/>
  <c r="A1525" i="4"/>
  <c r="A1528" i="4"/>
  <c r="A1529" i="4"/>
  <c r="A1530" i="4"/>
  <c r="A1531" i="4"/>
  <c r="A1532" i="4"/>
  <c r="A1533" i="4"/>
  <c r="A1536" i="4"/>
  <c r="A1537" i="4"/>
  <c r="A1538" i="4"/>
  <c r="A1539" i="4"/>
  <c r="A1540" i="4"/>
  <c r="A1541" i="4"/>
  <c r="A1544" i="4"/>
  <c r="A1545" i="4"/>
  <c r="A1546" i="4"/>
  <c r="A1547" i="4"/>
  <c r="A1548" i="4"/>
  <c r="A1549" i="4"/>
  <c r="A1550" i="4"/>
  <c r="A1552" i="4"/>
  <c r="A1553" i="4"/>
  <c r="A1554" i="4"/>
  <c r="A1555" i="4"/>
  <c r="A1557" i="4"/>
  <c r="A1560" i="4"/>
  <c r="A1561" i="4"/>
  <c r="A1562" i="4"/>
  <c r="A1563" i="4"/>
  <c r="A1565" i="4"/>
  <c r="A1568" i="4"/>
  <c r="A1569" i="4"/>
  <c r="A1570" i="4"/>
  <c r="A1571" i="4"/>
  <c r="A1573" i="4"/>
  <c r="A1576" i="4"/>
  <c r="A1577" i="4"/>
  <c r="A1578" i="4"/>
  <c r="A1579" i="4"/>
  <c r="A1581" i="4"/>
  <c r="A1584" i="4"/>
  <c r="A1585" i="4"/>
  <c r="A1586" i="4"/>
  <c r="A1587" i="4"/>
  <c r="A1589" i="4"/>
  <c r="A1592" i="4"/>
  <c r="A1593" i="4"/>
  <c r="A1594" i="4"/>
  <c r="A1595" i="4"/>
  <c r="A1596" i="4"/>
  <c r="A1597" i="4"/>
  <c r="A1600" i="4"/>
  <c r="A1601" i="4"/>
  <c r="A1602" i="4"/>
  <c r="A1603" i="4"/>
  <c r="A1604" i="4"/>
  <c r="A1605" i="4"/>
  <c r="A1608" i="4"/>
  <c r="A1609" i="4"/>
  <c r="A1610" i="4"/>
  <c r="A1611" i="4"/>
  <c r="A1612" i="4"/>
  <c r="A1613" i="4"/>
  <c r="A1614" i="4"/>
  <c r="A1616" i="4"/>
  <c r="A1617" i="4"/>
  <c r="A1618" i="4"/>
  <c r="A1619" i="4"/>
  <c r="A1621" i="4"/>
  <c r="A1624" i="4"/>
  <c r="A1625" i="4"/>
  <c r="A1626" i="4"/>
  <c r="A1627" i="4"/>
  <c r="A1629" i="4"/>
  <c r="A1632" i="4"/>
  <c r="A1633" i="4"/>
  <c r="A1634" i="4"/>
  <c r="A1635" i="4"/>
  <c r="A1637" i="4"/>
  <c r="A1640" i="4"/>
  <c r="A1641" i="4"/>
  <c r="A1642" i="4"/>
  <c r="A1643" i="4"/>
  <c r="A1645" i="4"/>
  <c r="A1648" i="4"/>
  <c r="A1649" i="4"/>
  <c r="A1650" i="4"/>
  <c r="A1651" i="4"/>
  <c r="A1652" i="4"/>
  <c r="A1653" i="4"/>
  <c r="A1656" i="4"/>
  <c r="A1657" i="4"/>
  <c r="A1658" i="4"/>
  <c r="A1659" i="4"/>
  <c r="A1660" i="4"/>
  <c r="A1661" i="4"/>
  <c r="A1664" i="4"/>
  <c r="A1665" i="4"/>
  <c r="A1666" i="4"/>
  <c r="A1667" i="4"/>
  <c r="A1668" i="4"/>
  <c r="A1669" i="4"/>
  <c r="A1672" i="4"/>
  <c r="A1673" i="4"/>
  <c r="A1674" i="4"/>
  <c r="A1675" i="4"/>
  <c r="A1676" i="4"/>
  <c r="A1677" i="4"/>
  <c r="A1678" i="4"/>
  <c r="A1680" i="4"/>
  <c r="A1681" i="4"/>
  <c r="A1682" i="4"/>
  <c r="A1683" i="4"/>
  <c r="A1685" i="4"/>
  <c r="A1688" i="4"/>
  <c r="A1689" i="4"/>
  <c r="A1690" i="4"/>
  <c r="A1691" i="4"/>
  <c r="A1693" i="4"/>
  <c r="A1696" i="4"/>
  <c r="A1697" i="4"/>
  <c r="A1698" i="4"/>
  <c r="A1699" i="4"/>
  <c r="A1701" i="4"/>
  <c r="A1704" i="4"/>
  <c r="A1705" i="4"/>
  <c r="A1706" i="4"/>
  <c r="A1707" i="4"/>
  <c r="A1709" i="4"/>
  <c r="A1712" i="4"/>
  <c r="A1713" i="4"/>
  <c r="A1714" i="4"/>
  <c r="A1715" i="4"/>
  <c r="A1716" i="4"/>
  <c r="A1717" i="4"/>
  <c r="A1720" i="4"/>
  <c r="A1721" i="4"/>
  <c r="A1722" i="4"/>
  <c r="A1723" i="4"/>
  <c r="A1724" i="4"/>
  <c r="A1725" i="4"/>
  <c r="A1728" i="4"/>
  <c r="A1729" i="4"/>
  <c r="A1730" i="4"/>
  <c r="A1731" i="4"/>
  <c r="A1732" i="4"/>
  <c r="A1733" i="4"/>
  <c r="A1736" i="4"/>
  <c r="A1737" i="4"/>
  <c r="A1738" i="4"/>
  <c r="A1739" i="4"/>
  <c r="A1740" i="4"/>
  <c r="A1741" i="4"/>
  <c r="A1742" i="4"/>
  <c r="A1744" i="4"/>
  <c r="A1745" i="4"/>
  <c r="A1746" i="4"/>
  <c r="A1747" i="4"/>
  <c r="A1749" i="4"/>
  <c r="A1752" i="4"/>
  <c r="A1753" i="4"/>
  <c r="A1754" i="4"/>
  <c r="A1755" i="4"/>
  <c r="A1757" i="4"/>
  <c r="A1760" i="4"/>
  <c r="A1761" i="4"/>
  <c r="A1762" i="4"/>
  <c r="A1763" i="4"/>
  <c r="A1765" i="4"/>
  <c r="A1768" i="4"/>
  <c r="A1769" i="4"/>
  <c r="A1770" i="4"/>
  <c r="A1771" i="4"/>
  <c r="A1773" i="4"/>
  <c r="A1776" i="4"/>
  <c r="A1777" i="4"/>
  <c r="A1778" i="4"/>
  <c r="A1779" i="4"/>
  <c r="A1780" i="4"/>
  <c r="A1781" i="4"/>
  <c r="A1784" i="4"/>
  <c r="A1785" i="4"/>
  <c r="A1786" i="4"/>
  <c r="A1787" i="4"/>
  <c r="A1788" i="4"/>
  <c r="A1789" i="4"/>
  <c r="A1792" i="4"/>
  <c r="A1793" i="4"/>
  <c r="A1794" i="4"/>
  <c r="A1795" i="4"/>
  <c r="A1796" i="4"/>
  <c r="A1797" i="4"/>
  <c r="A1800" i="4"/>
  <c r="A1801" i="4"/>
  <c r="A1802" i="4"/>
  <c r="A1803" i="4"/>
  <c r="A1804" i="4"/>
  <c r="A1805" i="4"/>
  <c r="A1806" i="4"/>
  <c r="A1808" i="4"/>
  <c r="A1809" i="4"/>
  <c r="A1810" i="4"/>
  <c r="A1811" i="4"/>
  <c r="A1813" i="4"/>
  <c r="A1816" i="4"/>
  <c r="A1817" i="4"/>
  <c r="A1818" i="4"/>
  <c r="A1819" i="4"/>
  <c r="A1821" i="4"/>
  <c r="A1824" i="4"/>
  <c r="A1825" i="4"/>
  <c r="A1826" i="4"/>
  <c r="A1827" i="4"/>
  <c r="A1829" i="4"/>
  <c r="A1832" i="4"/>
  <c r="A1833" i="4"/>
  <c r="A1834" i="4"/>
  <c r="A1835" i="4"/>
  <c r="A1837" i="4"/>
  <c r="A1840" i="4"/>
  <c r="A1841" i="4"/>
  <c r="A1842" i="4"/>
  <c r="A1843" i="4"/>
  <c r="A1844" i="4"/>
  <c r="A1845" i="4"/>
  <c r="A1848" i="4"/>
  <c r="A1849" i="4"/>
  <c r="A1850" i="4"/>
  <c r="A1851" i="4"/>
  <c r="A1852" i="4"/>
  <c r="A1853" i="4"/>
  <c r="A1856" i="4"/>
  <c r="A1857" i="4"/>
  <c r="A1858" i="4"/>
  <c r="A1859" i="4"/>
  <c r="A1860" i="4"/>
  <c r="A1861" i="4"/>
  <c r="A1864" i="4"/>
  <c r="A1865" i="4"/>
  <c r="A1866" i="4"/>
  <c r="A1867" i="4"/>
  <c r="A1868" i="4"/>
  <c r="A1869" i="4"/>
  <c r="A1870" i="4"/>
  <c r="A1872" i="4"/>
  <c r="A1873" i="4"/>
  <c r="A1874" i="4"/>
  <c r="A1875" i="4"/>
  <c r="A1877" i="4"/>
  <c r="A1880" i="4"/>
  <c r="A1881" i="4"/>
  <c r="A1882" i="4"/>
  <c r="A1883" i="4"/>
  <c r="A1885" i="4"/>
  <c r="A1888" i="4"/>
  <c r="A1889" i="4"/>
  <c r="A1890" i="4"/>
  <c r="A1891" i="4"/>
  <c r="A1893" i="4"/>
  <c r="A1896" i="4"/>
  <c r="A1897" i="4"/>
  <c r="A1898" i="4"/>
  <c r="A1899" i="4"/>
  <c r="A1901" i="4"/>
  <c r="A1904" i="4"/>
  <c r="A1905" i="4"/>
  <c r="A1906" i="4"/>
  <c r="A1907" i="4"/>
  <c r="A1908" i="4"/>
  <c r="A1909" i="4"/>
  <c r="A1912" i="4"/>
  <c r="A1913" i="4"/>
  <c r="A1914" i="4"/>
  <c r="A1915" i="4"/>
  <c r="A1916" i="4"/>
  <c r="A1917" i="4"/>
  <c r="A1920" i="4"/>
  <c r="A1921" i="4"/>
  <c r="A1922" i="4"/>
  <c r="A1923" i="4"/>
  <c r="A1924" i="4"/>
  <c r="A1925" i="4"/>
  <c r="A1928" i="4"/>
  <c r="A1929" i="4"/>
  <c r="A1930" i="4"/>
  <c r="A1931" i="4"/>
  <c r="A1932" i="4"/>
  <c r="A1933" i="4"/>
  <c r="A1934" i="4"/>
  <c r="A1936" i="4"/>
  <c r="A1937" i="4"/>
  <c r="A1938" i="4"/>
  <c r="A1939" i="4"/>
  <c r="A1941" i="4"/>
  <c r="A1944" i="4"/>
  <c r="A1945" i="4"/>
  <c r="A1946" i="4"/>
  <c r="A1947" i="4"/>
  <c r="A1949" i="4"/>
  <c r="A1952" i="4"/>
  <c r="A1953" i="4"/>
  <c r="A1954" i="4"/>
  <c r="A1955" i="4"/>
  <c r="A1957" i="4"/>
  <c r="A1960" i="4"/>
  <c r="A1961" i="4"/>
  <c r="A1962" i="4"/>
  <c r="A1963" i="4"/>
  <c r="A1965" i="4"/>
  <c r="A1968" i="4"/>
  <c r="A1969" i="4"/>
  <c r="A1970" i="4"/>
  <c r="A1971" i="4"/>
  <c r="A1972" i="4"/>
  <c r="A1973" i="4"/>
  <c r="A1976" i="4"/>
  <c r="A1977" i="4"/>
  <c r="A1978" i="4"/>
  <c r="A1979" i="4"/>
  <c r="A1980" i="4"/>
  <c r="A1981" i="4"/>
  <c r="A1984" i="4"/>
  <c r="A1985" i="4"/>
  <c r="A1986" i="4"/>
  <c r="A1987" i="4"/>
  <c r="A1988" i="4"/>
  <c r="A1989" i="4"/>
  <c r="A1992" i="4"/>
  <c r="A1993" i="4"/>
  <c r="A1994" i="4"/>
  <c r="A1995" i="4"/>
  <c r="A1996" i="4"/>
  <c r="A1997" i="4"/>
  <c r="A1998" i="4"/>
  <c r="A2000" i="4"/>
  <c r="A2001" i="4"/>
  <c r="A2002" i="4"/>
  <c r="A2003" i="4"/>
  <c r="A2005" i="4"/>
  <c r="A2008" i="4"/>
  <c r="A2009" i="4"/>
  <c r="A2010" i="4"/>
  <c r="A2011" i="4"/>
  <c r="A2013" i="4"/>
  <c r="A2016" i="4"/>
  <c r="A2017" i="4"/>
  <c r="A2018" i="4"/>
  <c r="A2019" i="4"/>
  <c r="A2021" i="4"/>
  <c r="A2024" i="4"/>
  <c r="A2025" i="4"/>
  <c r="A2026" i="4"/>
  <c r="A2027" i="4"/>
  <c r="A2029" i="4"/>
  <c r="A2032" i="4"/>
  <c r="A2033" i="4"/>
  <c r="A2034" i="4"/>
  <c r="A2035" i="4"/>
  <c r="A2036" i="4"/>
  <c r="A2037" i="4"/>
  <c r="A2040" i="4"/>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9" i="2"/>
  <c r="U630" i="2"/>
  <c r="U631" i="2"/>
  <c r="U632" i="2"/>
  <c r="U633" i="2"/>
  <c r="U634" i="2"/>
  <c r="U635" i="2"/>
  <c r="U636" i="2"/>
  <c r="U637" i="2"/>
  <c r="U638" i="2"/>
  <c r="U639" i="2"/>
  <c r="U640" i="2"/>
  <c r="U641" i="2"/>
  <c r="U643" i="2"/>
  <c r="U642"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70" i="2"/>
  <c r="U669"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9" i="2"/>
  <c r="U718" i="2"/>
  <c r="U720" i="2"/>
  <c r="U721" i="2"/>
  <c r="U722" i="2"/>
  <c r="U723"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3" i="2"/>
  <c r="U784" i="2"/>
  <c r="U782" i="2"/>
  <c r="U785" i="2"/>
  <c r="U789" i="2"/>
  <c r="U790" i="2"/>
  <c r="U786" i="2"/>
  <c r="U787" i="2"/>
  <c r="U788" i="2"/>
  <c r="U792" i="2"/>
  <c r="U793" i="2"/>
  <c r="U791" i="2"/>
  <c r="U794" i="2"/>
  <c r="U795" i="2"/>
  <c r="U796" i="2"/>
  <c r="U797" i="2"/>
  <c r="U798" i="2"/>
  <c r="U799" i="2"/>
  <c r="U800" i="2"/>
  <c r="U801" i="2"/>
  <c r="U802" i="2"/>
  <c r="U804" i="2"/>
  <c r="U805" i="2"/>
  <c r="U803"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S308" i="2" l="1"/>
  <c r="S836" i="2"/>
  <c r="B836" i="2"/>
  <c r="S4" i="2" l="1"/>
  <c r="S5" i="2"/>
  <c r="S6" i="2"/>
  <c r="S7" i="2"/>
  <c r="S8" i="2"/>
  <c r="S9" i="2"/>
  <c r="S10" i="2"/>
  <c r="S11" i="2"/>
  <c r="S12" i="2"/>
  <c r="S13" i="2"/>
  <c r="S14" i="2"/>
  <c r="S15" i="2"/>
  <c r="S16" i="2"/>
  <c r="S17" i="2"/>
  <c r="S18" i="2"/>
  <c r="S19" i="2"/>
  <c r="S306" i="2"/>
  <c r="S359" i="2"/>
  <c r="S23" i="2"/>
  <c r="S24" i="2"/>
  <c r="S25" i="2"/>
  <c r="S26" i="2"/>
  <c r="S309" i="2"/>
  <c r="S360" i="2"/>
  <c r="S29" i="2"/>
  <c r="S22" i="2"/>
  <c r="S31" i="2"/>
  <c r="S799" i="2"/>
  <c r="S800" i="2"/>
  <c r="S801" i="2"/>
  <c r="S738" i="2"/>
  <c r="S36" i="2"/>
  <c r="S739" i="2"/>
  <c r="S805" i="2"/>
  <c r="S740" i="2"/>
  <c r="S33" i="2"/>
  <c r="S361" i="2"/>
  <c r="S42" i="2"/>
  <c r="S310" i="2"/>
  <c r="S311" i="2"/>
  <c r="S45" i="2"/>
  <c r="S741" i="2"/>
  <c r="S742" i="2"/>
  <c r="S312" i="2"/>
  <c r="S497" i="2"/>
  <c r="S313" i="2"/>
  <c r="S51" i="2"/>
  <c r="S806" i="2"/>
  <c r="S809" i="2"/>
  <c r="S314" i="2"/>
  <c r="S39" i="2"/>
  <c r="S489" i="2"/>
  <c r="S743" i="2"/>
  <c r="S744" i="2"/>
  <c r="S362" i="2"/>
  <c r="S41" i="2"/>
  <c r="S315" i="2"/>
  <c r="S810" i="2"/>
  <c r="S745" i="2"/>
  <c r="S811" i="2"/>
  <c r="S746" i="2"/>
  <c r="S747" i="2"/>
  <c r="S67" i="2"/>
  <c r="S812" i="2"/>
  <c r="S316" i="2"/>
  <c r="S748" i="2"/>
  <c r="S813" i="2"/>
  <c r="S749" i="2"/>
  <c r="S483" i="2"/>
  <c r="S531" i="2"/>
  <c r="S814" i="2"/>
  <c r="S76" i="2"/>
  <c r="S77" i="2"/>
  <c r="S78" i="2"/>
  <c r="S750" i="2"/>
  <c r="S751" i="2"/>
  <c r="S484" i="2"/>
  <c r="S20" i="2"/>
  <c r="S752" i="2"/>
  <c r="S488" i="2"/>
  <c r="S85" i="2"/>
  <c r="S86" i="2"/>
  <c r="S815" i="2"/>
  <c r="S363" i="2"/>
  <c r="S816" i="2"/>
  <c r="S817" i="2"/>
  <c r="S317" i="2"/>
  <c r="S92" i="2"/>
  <c r="S318" i="2"/>
  <c r="S58" i="2"/>
  <c r="S466" i="2"/>
  <c r="S319" i="2"/>
  <c r="S501" i="2"/>
  <c r="S320" i="2"/>
  <c r="S818" i="2"/>
  <c r="S753" i="2"/>
  <c r="S532" i="2"/>
  <c r="S102" i="2"/>
  <c r="S655" i="2"/>
  <c r="S656" i="2"/>
  <c r="S819" i="2"/>
  <c r="S490" i="2"/>
  <c r="S491" i="2"/>
  <c r="S365" i="2"/>
  <c r="S700" i="2"/>
  <c r="S701" i="2"/>
  <c r="S498" i="2"/>
  <c r="S499" i="2"/>
  <c r="S366" i="2"/>
  <c r="S321" i="2"/>
  <c r="S322" i="2"/>
  <c r="S323" i="2"/>
  <c r="S324" i="2"/>
  <c r="S657" i="2"/>
  <c r="S119" i="2"/>
  <c r="S325" i="2"/>
  <c r="S121" i="2"/>
  <c r="S326" i="2"/>
  <c r="S754" i="2"/>
  <c r="S658" i="2"/>
  <c r="S755" i="2"/>
  <c r="S820" i="2"/>
  <c r="S756" i="2"/>
  <c r="S327" i="2"/>
  <c r="S329" i="2"/>
  <c r="S330" i="2"/>
  <c r="S331" i="2"/>
  <c r="S629" i="2"/>
  <c r="S630" i="2"/>
  <c r="S332" i="2"/>
  <c r="S333" i="2"/>
  <c r="S367" i="2"/>
  <c r="S757" i="2"/>
  <c r="S368" i="2"/>
  <c r="S369" i="2"/>
  <c r="S370" i="2"/>
  <c r="S590" i="2"/>
  <c r="S591" i="2"/>
  <c r="S335" i="2"/>
  <c r="S336" i="2"/>
  <c r="S371" i="2"/>
  <c r="S337" i="2"/>
  <c r="S758" i="2"/>
  <c r="S148" i="2"/>
  <c r="S674" i="2"/>
  <c r="S675" i="2"/>
  <c r="S676" i="2"/>
  <c r="S702" i="2"/>
  <c r="S677" i="2"/>
  <c r="S703" i="2"/>
  <c r="S155" i="2"/>
  <c r="S156" i="2"/>
  <c r="S157" i="2"/>
  <c r="S533" i="2"/>
  <c r="S534" i="2"/>
  <c r="S535" i="2"/>
  <c r="S536" i="2"/>
  <c r="S537" i="2"/>
  <c r="S538" i="2"/>
  <c r="S539" i="2"/>
  <c r="S540" i="2"/>
  <c r="S541" i="2"/>
  <c r="S543" i="2"/>
  <c r="S544" i="2"/>
  <c r="S545" i="2"/>
  <c r="S492" i="2"/>
  <c r="S704" i="2"/>
  <c r="S759" i="2"/>
  <c r="S760" i="2"/>
  <c r="S761" i="2"/>
  <c r="S631" i="2"/>
  <c r="S632" i="2"/>
  <c r="S338" i="2"/>
  <c r="S502" i="2"/>
  <c r="S503" i="2"/>
  <c r="S633" i="2"/>
  <c r="S762" i="2"/>
  <c r="S763" i="2"/>
  <c r="S372" i="2"/>
  <c r="S184" i="2"/>
  <c r="S678" i="2"/>
  <c r="S339" i="2"/>
  <c r="S187" i="2"/>
  <c r="S679" i="2"/>
  <c r="S340" i="2"/>
  <c r="S190" i="2"/>
  <c r="S341" i="2"/>
  <c r="S192" i="2"/>
  <c r="S342" i="2"/>
  <c r="S764" i="2"/>
  <c r="S634" i="2"/>
  <c r="S373" i="2"/>
  <c r="S376" i="2"/>
  <c r="S547" i="2"/>
  <c r="S765" i="2"/>
  <c r="S200" i="2"/>
  <c r="S93" i="2"/>
  <c r="S766" i="2"/>
  <c r="S767" i="2"/>
  <c r="S635" i="2"/>
  <c r="S768" i="2"/>
  <c r="S769" i="2"/>
  <c r="S770" i="2"/>
  <c r="S500" i="2"/>
  <c r="S343" i="2"/>
  <c r="S771" i="2"/>
  <c r="S211" i="2"/>
  <c r="S377" i="2"/>
  <c r="S821" i="2"/>
  <c r="S636" i="2"/>
  <c r="S637" i="2"/>
  <c r="S97" i="2"/>
  <c r="S217" i="2"/>
  <c r="S218" i="2"/>
  <c r="S98" i="2"/>
  <c r="S21" i="2"/>
  <c r="S100" i="2"/>
  <c r="S101" i="2"/>
  <c r="S103" i="2"/>
  <c r="S104" i="2"/>
  <c r="S105" i="2"/>
  <c r="S106" i="2"/>
  <c r="S107" i="2"/>
  <c r="S108" i="2"/>
  <c r="S229" i="2"/>
  <c r="S109" i="2"/>
  <c r="S110" i="2"/>
  <c r="S111" i="2"/>
  <c r="S112" i="2"/>
  <c r="S27" i="2"/>
  <c r="S114" i="2"/>
  <c r="S115" i="2"/>
  <c r="S116" i="2"/>
  <c r="S117" i="2"/>
  <c r="S118" i="2"/>
  <c r="S28" i="2"/>
  <c r="S122" i="2"/>
  <c r="S123" i="2"/>
  <c r="S638" i="2"/>
  <c r="S124" i="2"/>
  <c r="S125" i="2"/>
  <c r="S126" i="2"/>
  <c r="S127" i="2"/>
  <c r="S128" i="2"/>
  <c r="S129" i="2"/>
  <c r="S130" i="2"/>
  <c r="S639" i="2"/>
  <c r="S640" i="2"/>
  <c r="S705" i="2"/>
  <c r="S641" i="2"/>
  <c r="S643" i="2"/>
  <c r="S772" i="2"/>
  <c r="S132" i="2"/>
  <c r="S30" i="2"/>
  <c r="S134" i="2"/>
  <c r="S344" i="2"/>
  <c r="S644" i="2"/>
  <c r="S645" i="2"/>
  <c r="S263" i="2"/>
  <c r="S773" i="2"/>
  <c r="S32" i="2"/>
  <c r="S136" i="2"/>
  <c r="S345" i="2"/>
  <c r="S646" i="2"/>
  <c r="S137" i="2"/>
  <c r="S548" i="2"/>
  <c r="S647" i="2"/>
  <c r="S648" i="2"/>
  <c r="S649" i="2"/>
  <c r="S138" i="2"/>
  <c r="S774" i="2"/>
  <c r="S467" i="2"/>
  <c r="S346" i="2"/>
  <c r="S775" i="2"/>
  <c r="S34" i="2"/>
  <c r="S776" i="2"/>
  <c r="S822" i="2"/>
  <c r="S777" i="2"/>
  <c r="S378" i="2"/>
  <c r="S659" i="2"/>
  <c r="S823" i="2"/>
  <c r="S286" i="2"/>
  <c r="S287" i="2"/>
  <c r="S485" i="2"/>
  <c r="S146" i="2"/>
  <c r="S481" i="2"/>
  <c r="S147" i="2"/>
  <c r="S660" i="2"/>
  <c r="S150" i="2"/>
  <c r="S493" i="2"/>
  <c r="S151" i="2"/>
  <c r="S650" i="2"/>
  <c r="S549" i="2"/>
  <c r="S550" i="2"/>
  <c r="S551" i="2"/>
  <c r="S552" i="2"/>
  <c r="S152" i="2"/>
  <c r="S553" i="2"/>
  <c r="S554" i="2"/>
  <c r="S555" i="2"/>
  <c r="S379" i="2"/>
  <c r="S680" i="2"/>
  <c r="S307" i="2"/>
  <c r="S154" i="2"/>
  <c r="S347" i="2"/>
  <c r="S504" i="2"/>
  <c r="S494" i="2"/>
  <c r="S505" i="2"/>
  <c r="S824" i="2"/>
  <c r="S348" i="2"/>
  <c r="S349" i="2"/>
  <c r="S350" i="2"/>
  <c r="S351" i="2"/>
  <c r="S352" i="2"/>
  <c r="S556" i="2"/>
  <c r="S35" i="2"/>
  <c r="S593" i="2"/>
  <c r="S161" i="2"/>
  <c r="S651" i="2"/>
  <c r="S162" i="2"/>
  <c r="S163" i="2"/>
  <c r="S557" i="2"/>
  <c r="S164" i="2"/>
  <c r="S328" i="2"/>
  <c r="S495" i="2"/>
  <c r="S353" i="2"/>
  <c r="S496" i="2"/>
  <c r="S354" i="2"/>
  <c r="S510" i="2"/>
  <c r="S334" i="2"/>
  <c r="S37" i="2"/>
  <c r="S167" i="2"/>
  <c r="S506" i="2"/>
  <c r="S168" i="2"/>
  <c r="S38" i="2"/>
  <c r="S170" i="2"/>
  <c r="S171" i="2"/>
  <c r="S172" i="2"/>
  <c r="S173" i="2"/>
  <c r="S40" i="2"/>
  <c r="S43" i="2"/>
  <c r="S44" i="2"/>
  <c r="S177" i="2"/>
  <c r="S178" i="2"/>
  <c r="S661" i="2"/>
  <c r="S652" i="2"/>
  <c r="S558" i="2"/>
  <c r="S180" i="2"/>
  <c r="S181" i="2"/>
  <c r="S182" i="2"/>
  <c r="S46" i="2"/>
  <c r="S185" i="2"/>
  <c r="S47" i="2"/>
  <c r="S468" i="2"/>
  <c r="S469" i="2"/>
  <c r="S470" i="2"/>
  <c r="S459" i="2"/>
  <c r="S471" i="2"/>
  <c r="S194" i="2"/>
  <c r="S653" i="2"/>
  <c r="S195" i="2"/>
  <c r="S196" i="2"/>
  <c r="S559" i="2"/>
  <c r="S596" i="2"/>
  <c r="S560" i="2"/>
  <c r="S778" i="2"/>
  <c r="S779" i="2"/>
  <c r="S355" i="2"/>
  <c r="S356" i="2"/>
  <c r="S780" i="2"/>
  <c r="S375" i="2"/>
  <c r="S681" i="2"/>
  <c r="S682" i="2"/>
  <c r="S357" i="2"/>
  <c r="S358" i="2"/>
  <c r="S683" i="2"/>
  <c r="S48" i="2"/>
  <c r="S380" i="2"/>
  <c r="S382" i="2"/>
  <c r="S383" i="2"/>
  <c r="S199" i="2"/>
  <c r="S49" i="2"/>
  <c r="S201" i="2"/>
  <c r="S202" i="2"/>
  <c r="S50" i="2"/>
  <c r="S364" i="2"/>
  <c r="S511" i="2"/>
  <c r="S384" i="2"/>
  <c r="S385" i="2"/>
  <c r="S386" i="2"/>
  <c r="S387" i="2"/>
  <c r="S388" i="2"/>
  <c r="S389" i="2"/>
  <c r="S390" i="2"/>
  <c r="S391" i="2"/>
  <c r="S374" i="2"/>
  <c r="S392" i="2"/>
  <c r="S402" i="2"/>
  <c r="S52" i="2"/>
  <c r="S654" i="2"/>
  <c r="S781" i="2"/>
  <c r="S783" i="2"/>
  <c r="S393" i="2"/>
  <c r="S53" i="2"/>
  <c r="S706" i="2"/>
  <c r="S381" i="2"/>
  <c r="S784" i="2"/>
  <c r="S825" i="2"/>
  <c r="S512" i="2"/>
  <c r="S684" i="2"/>
  <c r="S203" i="2"/>
  <c r="S685" i="2"/>
  <c r="S686" i="2"/>
  <c r="S687" i="2"/>
  <c r="S419" i="2"/>
  <c r="S204" i="2"/>
  <c r="S205" i="2"/>
  <c r="S206" i="2"/>
  <c r="S207" i="2"/>
  <c r="S424" i="2"/>
  <c r="S208" i="2"/>
  <c r="S209" i="2"/>
  <c r="S460" i="2"/>
  <c r="S210" i="2"/>
  <c r="S212" i="2"/>
  <c r="S213" i="2"/>
  <c r="S54" i="2"/>
  <c r="S214" i="2"/>
  <c r="S215" i="2"/>
  <c r="S472" i="2"/>
  <c r="S216" i="2"/>
  <c r="S219" i="2"/>
  <c r="S220" i="2"/>
  <c r="S221" i="2"/>
  <c r="S55" i="2"/>
  <c r="S56" i="2"/>
  <c r="S441" i="2"/>
  <c r="S57" i="2"/>
  <c r="S475" i="2"/>
  <c r="S59" i="2"/>
  <c r="S60" i="2"/>
  <c r="S222" i="2"/>
  <c r="S561" i="2"/>
  <c r="S223" i="2"/>
  <c r="S61" i="2"/>
  <c r="S450" i="2"/>
  <c r="S62" i="2"/>
  <c r="S224" i="2"/>
  <c r="S63" i="2"/>
  <c r="S598" i="2"/>
  <c r="S225" i="2"/>
  <c r="S226" i="2"/>
  <c r="S227" i="2"/>
  <c r="S228" i="2"/>
  <c r="S64" i="2"/>
  <c r="S65" i="2"/>
  <c r="S66" i="2"/>
  <c r="S68" i="2"/>
  <c r="S461" i="2"/>
  <c r="S230" i="2"/>
  <c r="S231" i="2"/>
  <c r="S662" i="2"/>
  <c r="S232" i="2"/>
  <c r="S562" i="2"/>
  <c r="S233" i="2"/>
  <c r="S234" i="2"/>
  <c r="S69" i="2"/>
  <c r="S563" i="2"/>
  <c r="S564" i="2"/>
  <c r="S474" i="2"/>
  <c r="S731" i="2"/>
  <c r="S235" i="2"/>
  <c r="S507" i="2"/>
  <c r="S70" i="2"/>
  <c r="S71" i="2"/>
  <c r="S72" i="2"/>
  <c r="S73" i="2"/>
  <c r="S74" i="2"/>
  <c r="S236" i="2"/>
  <c r="S237" i="2"/>
  <c r="S75" i="2"/>
  <c r="S238" i="2"/>
  <c r="S239" i="2"/>
  <c r="S394" i="2"/>
  <c r="S240" i="2"/>
  <c r="S241" i="2"/>
  <c r="S79" i="2"/>
  <c r="S242" i="2"/>
  <c r="S80" i="2"/>
  <c r="S243" i="2"/>
  <c r="S476" i="2"/>
  <c r="S244" i="2"/>
  <c r="S245" i="2"/>
  <c r="S395" i="2"/>
  <c r="S396" i="2"/>
  <c r="S81" i="2"/>
  <c r="S246" i="2"/>
  <c r="S82" i="2"/>
  <c r="S247" i="2"/>
  <c r="S248" i="2"/>
  <c r="S83" i="2"/>
  <c r="S249" i="2"/>
  <c r="S250" i="2"/>
  <c r="S84" i="2"/>
  <c r="S87" i="2"/>
  <c r="S251" i="2"/>
  <c r="S462" i="2"/>
  <c r="S252" i="2"/>
  <c r="S463" i="2"/>
  <c r="S464" i="2"/>
  <c r="S422" i="2"/>
  <c r="S423" i="2"/>
  <c r="S517" i="2"/>
  <c r="S785" i="2"/>
  <c r="S789" i="2"/>
  <c r="S508" i="2"/>
  <c r="S521" i="2"/>
  <c r="S790" i="2"/>
  <c r="S253" i="2"/>
  <c r="S254" i="2"/>
  <c r="S88" i="2"/>
  <c r="S255" i="2"/>
  <c r="S256" i="2"/>
  <c r="S257" i="2"/>
  <c r="S258" i="2"/>
  <c r="S89" i="2"/>
  <c r="S465" i="2"/>
  <c r="S259" i="2"/>
  <c r="S260" i="2"/>
  <c r="S261" i="2"/>
  <c r="S262" i="2"/>
  <c r="S264" i="2"/>
  <c r="S265" i="2"/>
  <c r="S266" i="2"/>
  <c r="S509" i="2"/>
  <c r="S267" i="2"/>
  <c r="S90" i="2"/>
  <c r="S542" i="2"/>
  <c r="S565" i="2"/>
  <c r="S599" i="2"/>
  <c r="S566" i="2"/>
  <c r="S546" i="2"/>
  <c r="S601" i="2"/>
  <c r="S567" i="2"/>
  <c r="S568" i="2"/>
  <c r="S477" i="2"/>
  <c r="S430" i="2"/>
  <c r="S569" i="2"/>
  <c r="S602" i="2"/>
  <c r="S603" i="2"/>
  <c r="S570" i="2"/>
  <c r="S482" i="2"/>
  <c r="S707" i="2"/>
  <c r="S708" i="2"/>
  <c r="S431" i="2"/>
  <c r="S688" i="2"/>
  <c r="S709" i="2"/>
  <c r="S689" i="2"/>
  <c r="S604" i="2"/>
  <c r="S690" i="2"/>
  <c r="S691" i="2"/>
  <c r="S268" i="2"/>
  <c r="S473" i="2"/>
  <c r="S432" i="2"/>
  <c r="S433" i="2"/>
  <c r="S792" i="2"/>
  <c r="S793" i="2"/>
  <c r="S434" i="2"/>
  <c r="S486" i="2"/>
  <c r="S435" i="2"/>
  <c r="S571" i="2"/>
  <c r="S605" i="2"/>
  <c r="S606" i="2"/>
  <c r="S725" i="2"/>
  <c r="S572" i="2"/>
  <c r="S732" i="2"/>
  <c r="S581" i="2"/>
  <c r="S573" i="2"/>
  <c r="S574" i="2"/>
  <c r="S575" i="2"/>
  <c r="S607" i="2"/>
  <c r="S608" i="2"/>
  <c r="S576" i="2"/>
  <c r="S577" i="2"/>
  <c r="S578" i="2"/>
  <c r="S579" i="2"/>
  <c r="S609" i="2"/>
  <c r="S610" i="2"/>
  <c r="S580" i="2"/>
  <c r="S594" i="2"/>
  <c r="S595" i="2"/>
  <c r="S582" i="2"/>
  <c r="S583" i="2"/>
  <c r="S584" i="2"/>
  <c r="S585" i="2"/>
  <c r="S600" i="2"/>
  <c r="S436" i="2"/>
  <c r="S611" i="2"/>
  <c r="S613" i="2"/>
  <c r="S586" i="2"/>
  <c r="S614" i="2"/>
  <c r="S91" i="2"/>
  <c r="S826" i="2"/>
  <c r="S587" i="2"/>
  <c r="S794" i="2"/>
  <c r="S94" i="2"/>
  <c r="S795" i="2"/>
  <c r="S612" i="2"/>
  <c r="S615" i="2"/>
  <c r="S616" i="2"/>
  <c r="S617" i="2"/>
  <c r="S618" i="2"/>
  <c r="S588" i="2"/>
  <c r="S663" i="2"/>
  <c r="S589" i="2"/>
  <c r="S733" i="2"/>
  <c r="S619" i="2"/>
  <c r="S692" i="2"/>
  <c r="S710" i="2"/>
  <c r="S693" i="2"/>
  <c r="S694" i="2"/>
  <c r="S711" i="2"/>
  <c r="S712" i="2"/>
  <c r="S695" i="2"/>
  <c r="S713" i="2"/>
  <c r="S714" i="2"/>
  <c r="S437" i="2"/>
  <c r="S696" i="2"/>
  <c r="S513" i="2"/>
  <c r="S524" i="2"/>
  <c r="S397" i="2"/>
  <c r="S438" i="2"/>
  <c r="S398" i="2"/>
  <c r="S592" i="2"/>
  <c r="S621" i="2"/>
  <c r="S697" i="2"/>
  <c r="S698" i="2"/>
  <c r="S642" i="2"/>
  <c r="S622" i="2"/>
  <c r="S597" i="2"/>
  <c r="S399" i="2"/>
  <c r="S400" i="2"/>
  <c r="S401" i="2"/>
  <c r="S439" i="2"/>
  <c r="S403" i="2"/>
  <c r="S404" i="2"/>
  <c r="S440" i="2"/>
  <c r="S442" i="2"/>
  <c r="S443" i="2"/>
  <c r="S444" i="2"/>
  <c r="S445" i="2"/>
  <c r="S446" i="2"/>
  <c r="S447" i="2"/>
  <c r="S405" i="2"/>
  <c r="S406" i="2"/>
  <c r="S448" i="2"/>
  <c r="S407" i="2"/>
  <c r="S449" i="2"/>
  <c r="S408" i="2"/>
  <c r="S409" i="2"/>
  <c r="S410" i="2"/>
  <c r="S451" i="2"/>
  <c r="S411" i="2"/>
  <c r="S452" i="2"/>
  <c r="S669" i="2"/>
  <c r="S514" i="2"/>
  <c r="S525" i="2"/>
  <c r="S526" i="2"/>
  <c r="S527" i="2"/>
  <c r="S528" i="2"/>
  <c r="S515" i="2"/>
  <c r="S796" i="2"/>
  <c r="S797" i="2"/>
  <c r="S453" i="2"/>
  <c r="S529" i="2"/>
  <c r="S530" i="2"/>
  <c r="S412" i="2"/>
  <c r="S454" i="2"/>
  <c r="S516" i="2"/>
  <c r="S518" i="2"/>
  <c r="S519" i="2"/>
  <c r="S269" i="2"/>
  <c r="S520" i="2"/>
  <c r="S522" i="2"/>
  <c r="S620" i="2"/>
  <c r="S270" i="2"/>
  <c r="S271" i="2"/>
  <c r="S272" i="2"/>
  <c r="S273" i="2"/>
  <c r="S274" i="2"/>
  <c r="S95" i="2"/>
  <c r="S96" i="2"/>
  <c r="S275" i="2"/>
  <c r="S276" i="2"/>
  <c r="S277" i="2"/>
  <c r="S480" i="2"/>
  <c r="S278" i="2"/>
  <c r="S279" i="2"/>
  <c r="S280" i="2"/>
  <c r="S699" i="2"/>
  <c r="S715" i="2"/>
  <c r="S726" i="2"/>
  <c r="S727" i="2"/>
  <c r="S728" i="2"/>
  <c r="S729" i="2"/>
  <c r="S734" i="2"/>
  <c r="S735" i="2"/>
  <c r="S730" i="2"/>
  <c r="S736" i="2"/>
  <c r="S99" i="2"/>
  <c r="S113" i="2"/>
  <c r="S120" i="2"/>
  <c r="S737" i="2"/>
  <c r="S718" i="2"/>
  <c r="S664" i="2"/>
  <c r="S665" i="2"/>
  <c r="S131" i="2"/>
  <c r="S281" i="2"/>
  <c r="S133" i="2"/>
  <c r="S282" i="2"/>
  <c r="S623" i="2"/>
  <c r="S135" i="2"/>
  <c r="S139" i="2"/>
  <c r="S140" i="2"/>
  <c r="S141" i="2"/>
  <c r="S478" i="2"/>
  <c r="S142" i="2"/>
  <c r="S455" i="2"/>
  <c r="S143" i="2"/>
  <c r="S283" i="2"/>
  <c r="S144" i="2"/>
  <c r="S145" i="2"/>
  <c r="S284" i="2"/>
  <c r="S149" i="2"/>
  <c r="S285" i="2"/>
  <c r="S288" i="2"/>
  <c r="S666" i="2"/>
  <c r="S289" i="2"/>
  <c r="S153" i="2"/>
  <c r="S158" i="2"/>
  <c r="S159" i="2"/>
  <c r="S160" i="2"/>
  <c r="S290" i="2"/>
  <c r="S667" i="2"/>
  <c r="S291" i="2"/>
  <c r="S292" i="2"/>
  <c r="S165" i="2"/>
  <c r="S166" i="2"/>
  <c r="S293" i="2"/>
  <c r="S294" i="2"/>
  <c r="S295" i="2"/>
  <c r="S296" i="2"/>
  <c r="S297" i="2"/>
  <c r="S298" i="2"/>
  <c r="S169" i="2"/>
  <c r="S174" i="2"/>
  <c r="S299" i="2"/>
  <c r="S175" i="2"/>
  <c r="S300" i="2"/>
  <c r="S624" i="2"/>
  <c r="S627" i="2"/>
  <c r="S413" i="2"/>
  <c r="S176" i="2"/>
  <c r="S798" i="2"/>
  <c r="S827" i="2"/>
  <c r="S456" i="2"/>
  <c r="S179" i="2"/>
  <c r="S183" i="2"/>
  <c r="S301" i="2"/>
  <c r="S186" i="2"/>
  <c r="S188" i="2"/>
  <c r="S302" i="2"/>
  <c r="S189" i="2"/>
  <c r="S191" i="2"/>
  <c r="S193" i="2"/>
  <c r="S197" i="2"/>
  <c r="S625" i="2"/>
  <c r="S782" i="2"/>
  <c r="S303" i="2"/>
  <c r="S198" i="2"/>
  <c r="S487" i="2"/>
  <c r="S786" i="2"/>
  <c r="S787" i="2"/>
  <c r="S788" i="2"/>
  <c r="S626" i="2"/>
  <c r="S457" i="2"/>
  <c r="S791" i="2"/>
  <c r="S722" i="2"/>
  <c r="S523" i="2"/>
  <c r="S828" i="2"/>
  <c r="S829" i="2"/>
  <c r="S802" i="2"/>
  <c r="S804" i="2"/>
  <c r="S668" i="2"/>
  <c r="S716" i="2"/>
  <c r="S807" i="2"/>
  <c r="S304" i="2"/>
  <c r="S808" i="2"/>
  <c r="S803" i="2"/>
  <c r="S717" i="2"/>
  <c r="S719" i="2"/>
  <c r="S720" i="2"/>
  <c r="S721" i="2"/>
  <c r="S830" i="2"/>
  <c r="S831" i="2"/>
  <c r="S832" i="2"/>
  <c r="S833" i="2"/>
  <c r="S670" i="2"/>
  <c r="S671" i="2"/>
  <c r="S414" i="2"/>
  <c r="S415" i="2"/>
  <c r="S416" i="2"/>
  <c r="S834" i="2"/>
  <c r="S835" i="2"/>
  <c r="S417" i="2"/>
  <c r="S672" i="2"/>
  <c r="S673" i="2"/>
  <c r="S479" i="2"/>
  <c r="S418" i="2"/>
  <c r="S420" i="2"/>
  <c r="S421" i="2"/>
  <c r="S425" i="2"/>
  <c r="S305" i="2"/>
  <c r="S723" i="2"/>
  <c r="S426" i="2"/>
  <c r="S427" i="2"/>
  <c r="S428" i="2"/>
  <c r="S429" i="2"/>
  <c r="S458" i="2"/>
  <c r="B458" i="2"/>
  <c r="B429" i="2"/>
  <c r="B426" i="2"/>
  <c r="B427" i="2"/>
  <c r="B428" i="2"/>
  <c r="B716" i="2"/>
  <c r="B807" i="2"/>
  <c r="B304" i="2"/>
  <c r="B808" i="2"/>
  <c r="B803" i="2"/>
  <c r="B717" i="2"/>
  <c r="B719" i="2"/>
  <c r="B720" i="2"/>
  <c r="B721" i="2"/>
  <c r="B830" i="2"/>
  <c r="B831" i="2"/>
  <c r="B832" i="2"/>
  <c r="B833" i="2"/>
  <c r="B670" i="2"/>
  <c r="B671" i="2"/>
  <c r="B414" i="2"/>
  <c r="B415" i="2"/>
  <c r="B416" i="2"/>
  <c r="B834" i="2"/>
  <c r="B835" i="2"/>
  <c r="B417" i="2"/>
  <c r="B672" i="2"/>
  <c r="B673" i="2"/>
  <c r="B479" i="2"/>
  <c r="B418" i="2"/>
  <c r="B420" i="2"/>
  <c r="B421" i="2"/>
  <c r="B425" i="2"/>
  <c r="B305" i="2"/>
  <c r="B723" i="2"/>
  <c r="B788" i="2"/>
  <c r="B626" i="2"/>
  <c r="B457" i="2"/>
  <c r="B791" i="2"/>
  <c r="B722" i="2"/>
  <c r="B523" i="2"/>
  <c r="B828" i="2"/>
  <c r="B829" i="2"/>
  <c r="B802" i="2"/>
  <c r="B804" i="2"/>
  <c r="B668" i="2"/>
  <c r="B786" i="2"/>
  <c r="B787" i="2"/>
  <c r="B4" i="2" l="1"/>
  <c r="B5" i="2"/>
  <c r="B6" i="2"/>
  <c r="B7" i="2"/>
  <c r="B8" i="2"/>
  <c r="B9" i="2"/>
  <c r="B10" i="2"/>
  <c r="B11" i="2"/>
  <c r="B12" i="2"/>
  <c r="B13" i="2"/>
  <c r="B14" i="2"/>
  <c r="B15" i="2"/>
  <c r="B16" i="2"/>
  <c r="B17" i="2"/>
  <c r="B18" i="2"/>
  <c r="B19" i="2"/>
  <c r="B255" i="2"/>
  <c r="B256" i="2"/>
  <c r="B257" i="2"/>
  <c r="B23" i="2"/>
  <c r="B24" i="2"/>
  <c r="B25" i="2"/>
  <c r="B26" i="2"/>
  <c r="B258" i="2"/>
  <c r="B89" i="2"/>
  <c r="B29" i="2"/>
  <c r="B538" i="2"/>
  <c r="B31" i="2"/>
  <c r="B539" i="2"/>
  <c r="B540" i="2"/>
  <c r="B541" i="2"/>
  <c r="B543" i="2"/>
  <c r="B36" i="2"/>
  <c r="B544" i="2"/>
  <c r="B545" i="2"/>
  <c r="B492" i="2"/>
  <c r="B704" i="2"/>
  <c r="B658" i="2"/>
  <c r="B42" i="2"/>
  <c r="B755" i="2"/>
  <c r="B533" i="2"/>
  <c r="B45" i="2"/>
  <c r="B141" i="2"/>
  <c r="B323" i="2"/>
  <c r="B324" i="2"/>
  <c r="B759" i="2"/>
  <c r="B534" i="2"/>
  <c r="B51" i="2"/>
  <c r="B574" i="2"/>
  <c r="B575" i="2"/>
  <c r="B607" i="2"/>
  <c r="B608" i="2"/>
  <c r="B760" i="2"/>
  <c r="B761" i="2"/>
  <c r="B631" i="2"/>
  <c r="B465" i="2"/>
  <c r="B632" i="2"/>
  <c r="B259" i="2"/>
  <c r="B338" i="2"/>
  <c r="B502" i="2"/>
  <c r="B503" i="2"/>
  <c r="B633" i="2"/>
  <c r="B762" i="2"/>
  <c r="B812" i="2"/>
  <c r="B478" i="2"/>
  <c r="B142" i="2"/>
  <c r="B763" i="2"/>
  <c r="B184" i="2"/>
  <c r="B678" i="2"/>
  <c r="B187" i="2"/>
  <c r="B679" i="2"/>
  <c r="B190" i="2"/>
  <c r="B77" i="2"/>
  <c r="B78" i="2"/>
  <c r="B750" i="2"/>
  <c r="B342" i="2"/>
  <c r="B764" i="2"/>
  <c r="B20" i="2"/>
  <c r="B657" i="2"/>
  <c r="B119" i="2"/>
  <c r="B85" i="2"/>
  <c r="B86" i="2"/>
  <c r="B815" i="2"/>
  <c r="B634" i="2"/>
  <c r="B535" i="2"/>
  <c r="B536" i="2"/>
  <c r="B373" i="2"/>
  <c r="B157" i="2"/>
  <c r="B318" i="2"/>
  <c r="B260" i="2"/>
  <c r="B261" i="2"/>
  <c r="B376" i="2"/>
  <c r="B262" i="2"/>
  <c r="B547" i="2"/>
  <c r="B264" i="2"/>
  <c r="B200" i="2"/>
  <c r="B93" i="2"/>
  <c r="B766" i="2"/>
  <c r="B655" i="2"/>
  <c r="B767" i="2"/>
  <c r="B635" i="2"/>
  <c r="B768" i="2"/>
  <c r="B769" i="2"/>
  <c r="B770" i="2"/>
  <c r="B265" i="2"/>
  <c r="B500" i="2"/>
  <c r="B343" i="2"/>
  <c r="B211" i="2"/>
  <c r="B377" i="2"/>
  <c r="B266" i="2"/>
  <c r="B509" i="2"/>
  <c r="B267" i="2"/>
  <c r="B90" i="2"/>
  <c r="B565" i="2"/>
  <c r="B821" i="2"/>
  <c r="B325" i="2"/>
  <c r="B599" i="2"/>
  <c r="B326" i="2"/>
  <c r="B636" i="2"/>
  <c r="B637" i="2"/>
  <c r="B412" i="2"/>
  <c r="B454" i="2"/>
  <c r="B516" i="2"/>
  <c r="B518" i="2"/>
  <c r="B519" i="2"/>
  <c r="B269" i="2"/>
  <c r="B520" i="2"/>
  <c r="B522" i="2"/>
  <c r="B218" i="2"/>
  <c r="B98" i="2"/>
  <c r="B566" i="2"/>
  <c r="B601" i="2"/>
  <c r="B820" i="2"/>
  <c r="B756" i="2"/>
  <c r="B327" i="2"/>
  <c r="B567" i="2"/>
  <c r="B568" i="2"/>
  <c r="B321" i="2"/>
  <c r="B322" i="2"/>
  <c r="B329" i="2"/>
  <c r="B330" i="2"/>
  <c r="B331" i="2"/>
  <c r="B629" i="2"/>
  <c r="B630" i="2"/>
  <c r="B148" i="2"/>
  <c r="B21" i="2"/>
  <c r="B100" i="2"/>
  <c r="B101" i="2"/>
  <c r="B103" i="2"/>
  <c r="B104" i="2"/>
  <c r="B105" i="2"/>
  <c r="B703" i="2"/>
  <c r="B155" i="2"/>
  <c r="B156" i="2"/>
  <c r="B106" i="2"/>
  <c r="B107" i="2"/>
  <c r="B229" i="2"/>
  <c r="B109" i="2"/>
  <c r="B110" i="2"/>
  <c r="B111" i="2"/>
  <c r="B112" i="2"/>
  <c r="B27" i="2"/>
  <c r="B114" i="2"/>
  <c r="B115" i="2"/>
  <c r="B116" i="2"/>
  <c r="B117" i="2"/>
  <c r="B118" i="2"/>
  <c r="B28" i="2"/>
  <c r="B332" i="2"/>
  <c r="B122" i="2"/>
  <c r="B123" i="2"/>
  <c r="B638" i="2"/>
  <c r="B124" i="2"/>
  <c r="B333" i="2"/>
  <c r="B125" i="2"/>
  <c r="B126" i="2"/>
  <c r="B127" i="2"/>
  <c r="B128" i="2"/>
  <c r="B576" i="2"/>
  <c r="B129" i="2"/>
  <c r="B372" i="2"/>
  <c r="B577" i="2"/>
  <c r="B578" i="2"/>
  <c r="B339" i="2"/>
  <c r="B130" i="2"/>
  <c r="B367" i="2"/>
  <c r="B340" i="2"/>
  <c r="B537" i="2"/>
  <c r="B341" i="2"/>
  <c r="B192" i="2"/>
  <c r="B639" i="2"/>
  <c r="B579" i="2"/>
  <c r="B245" i="2"/>
  <c r="B395" i="2"/>
  <c r="B396" i="2"/>
  <c r="B640" i="2"/>
  <c r="B765" i="2"/>
  <c r="B705" i="2"/>
  <c r="B757" i="2"/>
  <c r="B641" i="2"/>
  <c r="B643" i="2"/>
  <c r="B772" i="2"/>
  <c r="B132" i="2"/>
  <c r="B30" i="2"/>
  <c r="B134" i="2"/>
  <c r="B477" i="2"/>
  <c r="B344" i="2"/>
  <c r="B771" i="2"/>
  <c r="B368" i="2"/>
  <c r="B369" i="2"/>
  <c r="B644" i="2"/>
  <c r="B645" i="2"/>
  <c r="B773" i="2"/>
  <c r="B97" i="2"/>
  <c r="B217" i="2"/>
  <c r="B32" i="2"/>
  <c r="B136" i="2"/>
  <c r="B345" i="2"/>
  <c r="B646" i="2"/>
  <c r="B137" i="2"/>
  <c r="B548" i="2"/>
  <c r="B647" i="2"/>
  <c r="B648" i="2"/>
  <c r="B649" i="2"/>
  <c r="B138" i="2"/>
  <c r="B108" i="2"/>
  <c r="B774" i="2"/>
  <c r="B467" i="2"/>
  <c r="B346" i="2"/>
  <c r="B775" i="2"/>
  <c r="B34" i="2"/>
  <c r="B776" i="2"/>
  <c r="B822" i="2"/>
  <c r="B777" i="2"/>
  <c r="B378" i="2"/>
  <c r="B620" i="2"/>
  <c r="B659" i="2"/>
  <c r="B823" i="2"/>
  <c r="B817" i="2"/>
  <c r="B336" i="2"/>
  <c r="B485" i="2"/>
  <c r="B146" i="2"/>
  <c r="B481" i="2"/>
  <c r="B147" i="2"/>
  <c r="B660" i="2"/>
  <c r="B150" i="2"/>
  <c r="B493" i="2"/>
  <c r="B151" i="2"/>
  <c r="B650" i="2"/>
  <c r="B549" i="2"/>
  <c r="B550" i="2"/>
  <c r="B551" i="2"/>
  <c r="B552" i="2"/>
  <c r="B744" i="2"/>
  <c r="B362" i="2"/>
  <c r="B152" i="2"/>
  <c r="B430" i="2"/>
  <c r="B553" i="2"/>
  <c r="B554" i="2"/>
  <c r="B263" i="2"/>
  <c r="B555" i="2"/>
  <c r="B379" i="2"/>
  <c r="B680" i="2"/>
  <c r="B270" i="2"/>
  <c r="B154" i="2"/>
  <c r="B347" i="2"/>
  <c r="B504" i="2"/>
  <c r="B371" i="2"/>
  <c r="B337" i="2"/>
  <c r="B758" i="2"/>
  <c r="B494" i="2"/>
  <c r="B505" i="2"/>
  <c r="B824" i="2"/>
  <c r="B370" i="2"/>
  <c r="B348" i="2"/>
  <c r="B349" i="2"/>
  <c r="B350" i="2"/>
  <c r="B351" i="2"/>
  <c r="B352" i="2"/>
  <c r="B271" i="2"/>
  <c r="B609" i="2"/>
  <c r="B556" i="2"/>
  <c r="B286" i="2"/>
  <c r="B287" i="2"/>
  <c r="B35" i="2"/>
  <c r="B569" i="2"/>
  <c r="B593" i="2"/>
  <c r="B161" i="2"/>
  <c r="B674" i="2"/>
  <c r="B675" i="2"/>
  <c r="B651" i="2"/>
  <c r="B144" i="2"/>
  <c r="B676" i="2"/>
  <c r="B162" i="2"/>
  <c r="B163" i="2"/>
  <c r="B557" i="2"/>
  <c r="B164" i="2"/>
  <c r="B495" i="2"/>
  <c r="B353" i="2"/>
  <c r="B272" i="2"/>
  <c r="B273" i="2"/>
  <c r="B274" i="2"/>
  <c r="B496" i="2"/>
  <c r="B307" i="2"/>
  <c r="B354" i="2"/>
  <c r="B602" i="2"/>
  <c r="B510" i="2"/>
  <c r="B37" i="2"/>
  <c r="B95" i="2"/>
  <c r="B96" i="2"/>
  <c r="B610" i="2"/>
  <c r="B275" i="2"/>
  <c r="B276" i="2"/>
  <c r="B277" i="2"/>
  <c r="B480" i="2"/>
  <c r="B278" i="2"/>
  <c r="B167" i="2"/>
  <c r="B506" i="2"/>
  <c r="B168" i="2"/>
  <c r="B702" i="2"/>
  <c r="B38" i="2"/>
  <c r="B41" i="2"/>
  <c r="B170" i="2"/>
  <c r="B677" i="2"/>
  <c r="B328" i="2"/>
  <c r="B171" i="2"/>
  <c r="B590" i="2"/>
  <c r="B172" i="2"/>
  <c r="B279" i="2"/>
  <c r="B173" i="2"/>
  <c r="B334" i="2"/>
  <c r="B40" i="2"/>
  <c r="B43" i="2"/>
  <c r="B44" i="2"/>
  <c r="B280" i="2"/>
  <c r="B699" i="2"/>
  <c r="B715" i="2"/>
  <c r="B726" i="2"/>
  <c r="B727" i="2"/>
  <c r="B728" i="2"/>
  <c r="B729" i="2"/>
  <c r="B734" i="2"/>
  <c r="B735" i="2"/>
  <c r="B531" i="2"/>
  <c r="B317" i="2"/>
  <c r="B177" i="2"/>
  <c r="B178" i="2"/>
  <c r="B730" i="2"/>
  <c r="B306" i="2"/>
  <c r="B661" i="2"/>
  <c r="B652" i="2"/>
  <c r="B558" i="2"/>
  <c r="B180" i="2"/>
  <c r="B181" i="2"/>
  <c r="B182" i="2"/>
  <c r="B46" i="2"/>
  <c r="B185" i="2"/>
  <c r="B47" i="2"/>
  <c r="B468" i="2"/>
  <c r="B469" i="2"/>
  <c r="B595" i="2"/>
  <c r="B470" i="2"/>
  <c r="B582" i="2"/>
  <c r="B583" i="2"/>
  <c r="B584" i="2"/>
  <c r="B459" i="2"/>
  <c r="B600" i="2"/>
  <c r="B436" i="2"/>
  <c r="B611" i="2"/>
  <c r="B613" i="2"/>
  <c r="B471" i="2"/>
  <c r="B375" i="2"/>
  <c r="B586" i="2"/>
  <c r="B614" i="2"/>
  <c r="B91" i="2"/>
  <c r="B826" i="2"/>
  <c r="B587" i="2"/>
  <c r="B314" i="2"/>
  <c r="B794" i="2"/>
  <c r="B94" i="2"/>
  <c r="B612" i="2"/>
  <c r="B615" i="2"/>
  <c r="B616" i="2"/>
  <c r="B617" i="2"/>
  <c r="B618" i="2"/>
  <c r="B588" i="2"/>
  <c r="B663" i="2"/>
  <c r="B589" i="2"/>
  <c r="B733" i="2"/>
  <c r="B619" i="2"/>
  <c r="B692" i="2"/>
  <c r="B710" i="2"/>
  <c r="B693" i="2"/>
  <c r="B694" i="2"/>
  <c r="B711" i="2"/>
  <c r="B39" i="2"/>
  <c r="B712" i="2"/>
  <c r="B489" i="2"/>
  <c r="B402" i="2"/>
  <c r="B743" i="2"/>
  <c r="B194" i="2"/>
  <c r="B695" i="2"/>
  <c r="B653" i="2"/>
  <c r="B713" i="2"/>
  <c r="B195" i="2"/>
  <c r="B714" i="2"/>
  <c r="B437" i="2"/>
  <c r="B196" i="2"/>
  <c r="B559" i="2"/>
  <c r="B596" i="2"/>
  <c r="B560" i="2"/>
  <c r="B315" i="2"/>
  <c r="B778" i="2"/>
  <c r="B779" i="2"/>
  <c r="B696" i="2"/>
  <c r="B419" i="2"/>
  <c r="B810" i="2"/>
  <c r="B745" i="2"/>
  <c r="B811" i="2"/>
  <c r="B746" i="2"/>
  <c r="B424" i="2"/>
  <c r="B92" i="2"/>
  <c r="B58" i="2"/>
  <c r="B466" i="2"/>
  <c r="B319" i="2"/>
  <c r="B501" i="2"/>
  <c r="B320" i="2"/>
  <c r="B747" i="2"/>
  <c r="B67" i="2"/>
  <c r="B818" i="2"/>
  <c r="B359" i="2"/>
  <c r="B308" i="2"/>
  <c r="B316" i="2"/>
  <c r="B753" i="2"/>
  <c r="B532" i="2"/>
  <c r="B102" i="2"/>
  <c r="B656" i="2"/>
  <c r="B441" i="2"/>
  <c r="B814" i="2"/>
  <c r="B76" i="2"/>
  <c r="B751" i="2"/>
  <c r="B484" i="2"/>
  <c r="B819" i="2"/>
  <c r="B355" i="2"/>
  <c r="B309" i="2"/>
  <c r="B360" i="2"/>
  <c r="B450" i="2"/>
  <c r="B22" i="2"/>
  <c r="B799" i="2"/>
  <c r="B800" i="2"/>
  <c r="B356" i="2"/>
  <c r="B801" i="2"/>
  <c r="B490" i="2"/>
  <c r="B491" i="2"/>
  <c r="B365" i="2"/>
  <c r="B700" i="2"/>
  <c r="B701" i="2"/>
  <c r="B748" i="2"/>
  <c r="B813" i="2"/>
  <c r="B749" i="2"/>
  <c r="B738" i="2"/>
  <c r="B498" i="2"/>
  <c r="B499" i="2"/>
  <c r="B780" i="2"/>
  <c r="B681" i="2"/>
  <c r="B752" i="2"/>
  <c r="B488" i="2"/>
  <c r="B363" i="2"/>
  <c r="B682" i="2"/>
  <c r="B357" i="2"/>
  <c r="B474" i="2"/>
  <c r="B358" i="2"/>
  <c r="B816" i="2"/>
  <c r="B683" i="2"/>
  <c r="B48" i="2"/>
  <c r="B513" i="2"/>
  <c r="B524" i="2"/>
  <c r="B397" i="2"/>
  <c r="B438" i="2"/>
  <c r="B398" i="2"/>
  <c r="B592" i="2"/>
  <c r="B621" i="2"/>
  <c r="B697" i="2"/>
  <c r="B642" i="2"/>
  <c r="B622" i="2"/>
  <c r="B597" i="2"/>
  <c r="B399" i="2"/>
  <c r="B400" i="2"/>
  <c r="B401" i="2"/>
  <c r="B439" i="2"/>
  <c r="B736" i="2"/>
  <c r="B483" i="2"/>
  <c r="B99" i="2"/>
  <c r="B113" i="2"/>
  <c r="B403" i="2"/>
  <c r="B404" i="2"/>
  <c r="B120" i="2"/>
  <c r="B737" i="2"/>
  <c r="B664" i="2"/>
  <c r="B139" i="2"/>
  <c r="B380" i="2"/>
  <c r="B665" i="2"/>
  <c r="B131" i="2"/>
  <c r="B281" i="2"/>
  <c r="B133" i="2"/>
  <c r="B282" i="2"/>
  <c r="B623" i="2"/>
  <c r="B382" i="2"/>
  <c r="B383" i="2"/>
  <c r="B199" i="2"/>
  <c r="B366" i="2"/>
  <c r="B603" i="2"/>
  <c r="B570" i="2"/>
  <c r="B517" i="2"/>
  <c r="B145" i="2"/>
  <c r="B739" i="2"/>
  <c r="B284" i="2"/>
  <c r="B521" i="2"/>
  <c r="B690" i="2"/>
  <c r="B691" i="2"/>
  <c r="B268" i="2"/>
  <c r="B473" i="2"/>
  <c r="B432" i="2"/>
  <c r="B433" i="2"/>
  <c r="B792" i="2"/>
  <c r="B793" i="2"/>
  <c r="B434" i="2"/>
  <c r="B486" i="2"/>
  <c r="B435" i="2"/>
  <c r="B571" i="2"/>
  <c r="B49" i="2"/>
  <c r="B201" i="2"/>
  <c r="B605" i="2"/>
  <c r="B606" i="2"/>
  <c r="B725" i="2"/>
  <c r="B202" i="2"/>
  <c r="B572" i="2"/>
  <c r="B50" i="2"/>
  <c r="B542" i="2"/>
  <c r="B364" i="2"/>
  <c r="B511" i="2"/>
  <c r="B440" i="2"/>
  <c r="B546" i="2"/>
  <c r="B442" i="2"/>
  <c r="B443" i="2"/>
  <c r="B444" i="2"/>
  <c r="B384" i="2"/>
  <c r="B591" i="2"/>
  <c r="B385" i="2"/>
  <c r="B386" i="2"/>
  <c r="B387" i="2"/>
  <c r="B388" i="2"/>
  <c r="B389" i="2"/>
  <c r="B390" i="2"/>
  <c r="B391" i="2"/>
  <c r="B482" i="2"/>
  <c r="B374" i="2"/>
  <c r="B392" i="2"/>
  <c r="B52" i="2"/>
  <c r="B654" i="2"/>
  <c r="B781" i="2"/>
  <c r="B783" i="2"/>
  <c r="B393" i="2"/>
  <c r="B53" i="2"/>
  <c r="B335" i="2"/>
  <c r="B707" i="2"/>
  <c r="B445" i="2"/>
  <c r="B706" i="2"/>
  <c r="B708" i="2"/>
  <c r="B381" i="2"/>
  <c r="B431" i="2"/>
  <c r="B784" i="2"/>
  <c r="B825" i="2"/>
  <c r="B512" i="2"/>
  <c r="B684" i="2"/>
  <c r="B203" i="2"/>
  <c r="B685" i="2"/>
  <c r="B732" i="2"/>
  <c r="B686" i="2"/>
  <c r="B687" i="2"/>
  <c r="B204" i="2"/>
  <c r="B205" i="2"/>
  <c r="B206" i="2"/>
  <c r="B207" i="2"/>
  <c r="B208" i="2"/>
  <c r="B209" i="2"/>
  <c r="B460" i="2"/>
  <c r="B210" i="2"/>
  <c r="B212" i="2"/>
  <c r="B213" i="2"/>
  <c r="B580" i="2"/>
  <c r="B594" i="2"/>
  <c r="B149" i="2"/>
  <c r="B54" i="2"/>
  <c r="B214" i="2"/>
  <c r="B215" i="2"/>
  <c r="B585" i="2"/>
  <c r="B688" i="2"/>
  <c r="B472" i="2"/>
  <c r="B135" i="2"/>
  <c r="B216" i="2"/>
  <c r="B219" i="2"/>
  <c r="B121" i="2"/>
  <c r="B220" i="2"/>
  <c r="B754" i="2"/>
  <c r="B455" i="2"/>
  <c r="B143" i="2"/>
  <c r="B221" i="2"/>
  <c r="B795" i="2"/>
  <c r="B55" i="2"/>
  <c r="B56" i="2"/>
  <c r="B57" i="2"/>
  <c r="B475" i="2"/>
  <c r="B59" i="2"/>
  <c r="B60" i="2"/>
  <c r="B222" i="2"/>
  <c r="B561" i="2"/>
  <c r="B223" i="2"/>
  <c r="B61" i="2"/>
  <c r="B62" i="2"/>
  <c r="B224" i="2"/>
  <c r="B63" i="2"/>
  <c r="B598" i="2"/>
  <c r="B225" i="2"/>
  <c r="B226" i="2"/>
  <c r="B227" i="2"/>
  <c r="B228" i="2"/>
  <c r="B64" i="2"/>
  <c r="B65" i="2"/>
  <c r="B66" i="2"/>
  <c r="B68" i="2"/>
  <c r="B709" i="2"/>
  <c r="B689" i="2"/>
  <c r="B604" i="2"/>
  <c r="B461" i="2"/>
  <c r="B230" i="2"/>
  <c r="B231" i="2"/>
  <c r="B662" i="2"/>
  <c r="B698" i="2"/>
  <c r="B232" i="2"/>
  <c r="B562" i="2"/>
  <c r="B81" i="2"/>
  <c r="B246" i="2"/>
  <c r="B82" i="2"/>
  <c r="B247" i="2"/>
  <c r="B248" i="2"/>
  <c r="B83" i="2"/>
  <c r="B249" i="2"/>
  <c r="B250" i="2"/>
  <c r="B84" i="2"/>
  <c r="B87" i="2"/>
  <c r="B251" i="2"/>
  <c r="B462" i="2"/>
  <c r="B252" i="2"/>
  <c r="B463" i="2"/>
  <c r="B464" i="2"/>
  <c r="B422" i="2"/>
  <c r="B423" i="2"/>
  <c r="B785" i="2"/>
  <c r="B789" i="2"/>
  <c r="B508" i="2"/>
  <c r="B790" i="2"/>
  <c r="B253" i="2"/>
  <c r="B254" i="2"/>
  <c r="B88" i="2"/>
  <c r="B452" i="2"/>
  <c r="B233" i="2"/>
  <c r="B234" i="2"/>
  <c r="B69" i="2"/>
  <c r="B563" i="2"/>
  <c r="B564" i="2"/>
  <c r="B731" i="2"/>
  <c r="B796" i="2"/>
  <c r="B797" i="2"/>
  <c r="B453" i="2"/>
  <c r="B235" i="2"/>
  <c r="B507" i="2"/>
  <c r="B529" i="2"/>
  <c r="B530" i="2"/>
  <c r="B70" i="2"/>
  <c r="B71" i="2"/>
  <c r="B72" i="2"/>
  <c r="B140" i="2"/>
  <c r="B73" i="2"/>
  <c r="B74" i="2"/>
  <c r="B236" i="2"/>
  <c r="B581" i="2"/>
  <c r="B573" i="2"/>
  <c r="B446" i="2"/>
  <c r="B447" i="2"/>
  <c r="B405" i="2"/>
  <c r="B406" i="2"/>
  <c r="B448" i="2"/>
  <c r="B407" i="2"/>
  <c r="B449" i="2"/>
  <c r="B408" i="2"/>
  <c r="B409" i="2"/>
  <c r="B410" i="2"/>
  <c r="B451" i="2"/>
  <c r="B411" i="2"/>
  <c r="B237" i="2"/>
  <c r="B75" i="2"/>
  <c r="B238" i="2"/>
  <c r="B239" i="2"/>
  <c r="B394" i="2"/>
  <c r="B240" i="2"/>
  <c r="B241" i="2"/>
  <c r="B79" i="2"/>
  <c r="B242" i="2"/>
  <c r="B80" i="2"/>
  <c r="B669" i="2"/>
  <c r="B514" i="2"/>
  <c r="B525" i="2"/>
  <c r="B243" i="2"/>
  <c r="B718" i="2"/>
  <c r="B285" i="2"/>
  <c r="B288" i="2"/>
  <c r="B666" i="2"/>
  <c r="B526" i="2"/>
  <c r="B527" i="2"/>
  <c r="B528" i="2"/>
  <c r="B515" i="2"/>
  <c r="B289" i="2"/>
  <c r="B153" i="2"/>
  <c r="B158" i="2"/>
  <c r="B159" i="2"/>
  <c r="B160" i="2"/>
  <c r="B290" i="2"/>
  <c r="B667" i="2"/>
  <c r="B291" i="2"/>
  <c r="B292" i="2"/>
  <c r="B165" i="2"/>
  <c r="B166" i="2"/>
  <c r="B293" i="2"/>
  <c r="B294" i="2"/>
  <c r="B295" i="2"/>
  <c r="B296" i="2"/>
  <c r="B297" i="2"/>
  <c r="B298" i="2"/>
  <c r="B169" i="2"/>
  <c r="B174" i="2"/>
  <c r="B299" i="2"/>
  <c r="B175" i="2"/>
  <c r="B300" i="2"/>
  <c r="B624" i="2"/>
  <c r="B627" i="2"/>
  <c r="B413" i="2"/>
  <c r="B176" i="2"/>
  <c r="B798" i="2"/>
  <c r="B827" i="2"/>
  <c r="B456" i="2"/>
  <c r="B179" i="2"/>
  <c r="B183" i="2"/>
  <c r="B301" i="2"/>
  <c r="B186" i="2"/>
  <c r="B188" i="2"/>
  <c r="B302" i="2"/>
  <c r="B189" i="2"/>
  <c r="B191" i="2"/>
  <c r="B193" i="2"/>
  <c r="B197" i="2"/>
  <c r="B625" i="2"/>
  <c r="B303" i="2"/>
  <c r="B198" i="2"/>
  <c r="B805" i="2"/>
  <c r="B740" i="2"/>
  <c r="B33" i="2"/>
  <c r="B361" i="2"/>
  <c r="B310" i="2"/>
  <c r="B311" i="2"/>
  <c r="B741" i="2"/>
  <c r="B742" i="2"/>
  <c r="B312" i="2"/>
  <c r="B497" i="2"/>
  <c r="B313" i="2"/>
  <c r="B806" i="2"/>
  <c r="B809" i="2"/>
  <c r="B487" i="2"/>
  <c r="B782" i="2"/>
  <c r="B476" i="2"/>
  <c r="B283" i="2"/>
  <c r="B244" i="2"/>
  <c r="B684" i="4" l="1"/>
  <c r="A684" i="4" s="1"/>
  <c r="B685" i="4"/>
  <c r="A685" i="4" s="1"/>
  <c r="B686" i="4"/>
  <c r="A686" i="4" s="1"/>
  <c r="B687" i="4"/>
  <c r="A687" i="4" s="1"/>
  <c r="B688" i="4"/>
  <c r="A688" i="4" s="1"/>
  <c r="B689" i="4"/>
  <c r="A689" i="4" s="1"/>
  <c r="B690" i="4"/>
  <c r="A690" i="4" s="1"/>
  <c r="B691" i="4"/>
  <c r="A691" i="4" s="1"/>
  <c r="B692" i="4"/>
  <c r="A692" i="4" s="1"/>
  <c r="B693" i="4"/>
  <c r="A693" i="4" s="1"/>
  <c r="B694" i="4"/>
  <c r="A694" i="4" s="1"/>
  <c r="B695" i="4"/>
  <c r="A695" i="4" s="1"/>
  <c r="B696" i="4"/>
  <c r="A696" i="4" s="1"/>
  <c r="B697" i="4"/>
  <c r="A697" i="4" s="1"/>
  <c r="B698" i="4"/>
  <c r="A698" i="4" s="1"/>
  <c r="B699" i="4"/>
  <c r="A699" i="4" s="1"/>
  <c r="B700" i="4"/>
  <c r="A700" i="4" s="1"/>
  <c r="B701" i="4"/>
  <c r="A701" i="4" s="1"/>
  <c r="B702" i="4"/>
  <c r="A702" i="4" s="1"/>
  <c r="B703" i="4"/>
  <c r="A703" i="4" s="1"/>
  <c r="B704" i="4"/>
  <c r="A704" i="4" s="1"/>
  <c r="B705" i="4"/>
  <c r="A705" i="4" s="1"/>
  <c r="B706" i="4"/>
  <c r="A706" i="4" s="1"/>
  <c r="B707" i="4"/>
  <c r="A707" i="4" s="1"/>
  <c r="B708" i="4"/>
  <c r="A708" i="4" s="1"/>
  <c r="B709" i="4"/>
  <c r="A709" i="4" s="1"/>
  <c r="B710" i="4"/>
  <c r="A710" i="4" s="1"/>
  <c r="B711" i="4"/>
  <c r="A711" i="4" s="1"/>
  <c r="B712" i="4"/>
  <c r="A712" i="4" s="1"/>
  <c r="B713" i="4"/>
  <c r="A713" i="4" s="1"/>
  <c r="B714" i="4"/>
  <c r="A714" i="4" s="1"/>
  <c r="B715" i="4"/>
  <c r="A715" i="4" s="1"/>
  <c r="B716" i="4"/>
  <c r="A716" i="4" s="1"/>
  <c r="B717" i="4"/>
  <c r="A717" i="4" s="1"/>
  <c r="B718" i="4"/>
  <c r="A718" i="4" s="1"/>
  <c r="B719" i="4"/>
  <c r="A719" i="4" s="1"/>
  <c r="B720" i="4"/>
  <c r="A720" i="4" s="1"/>
  <c r="B721" i="4"/>
  <c r="A721" i="4" s="1"/>
  <c r="B722" i="4"/>
  <c r="A722" i="4" s="1"/>
  <c r="B723" i="4"/>
  <c r="A723" i="4" s="1"/>
  <c r="B724" i="4"/>
  <c r="A724" i="4" s="1"/>
  <c r="B725" i="4"/>
  <c r="A725" i="4" s="1"/>
  <c r="B726" i="4"/>
  <c r="A726" i="4" s="1"/>
  <c r="B727" i="4"/>
  <c r="A727" i="4" s="1"/>
  <c r="B728" i="4"/>
  <c r="A728" i="4" s="1"/>
  <c r="B729" i="4"/>
  <c r="A729" i="4" s="1"/>
  <c r="B730" i="4"/>
  <c r="A730" i="4" s="1"/>
  <c r="B731" i="4"/>
  <c r="A731" i="4" s="1"/>
  <c r="B732" i="4"/>
  <c r="A732" i="4" s="1"/>
  <c r="B733" i="4"/>
  <c r="A733" i="4" s="1"/>
  <c r="B734" i="4"/>
  <c r="A734" i="4" s="1"/>
  <c r="B735" i="4"/>
  <c r="A735" i="4" s="1"/>
  <c r="B736" i="4"/>
  <c r="A736" i="4" s="1"/>
  <c r="B737" i="4"/>
  <c r="A737" i="4" s="1"/>
  <c r="B738" i="4"/>
  <c r="A738" i="4" s="1"/>
  <c r="B739" i="4"/>
  <c r="A739" i="4" s="1"/>
  <c r="B740" i="4"/>
  <c r="A740" i="4" s="1"/>
  <c r="B741" i="4"/>
  <c r="A741" i="4" s="1"/>
  <c r="B742" i="4"/>
  <c r="A742" i="4" s="1"/>
  <c r="B743" i="4"/>
  <c r="A743" i="4" s="1"/>
  <c r="B744" i="4"/>
  <c r="A744" i="4" s="1"/>
  <c r="B745" i="4"/>
  <c r="A745" i="4" s="1"/>
  <c r="B746" i="4"/>
  <c r="A746" i="4" s="1"/>
  <c r="B747" i="4"/>
  <c r="A747" i="4" s="1"/>
  <c r="B748" i="4"/>
  <c r="A748" i="4" s="1"/>
  <c r="B749" i="4"/>
  <c r="A749" i="4" s="1"/>
  <c r="B750" i="4"/>
  <c r="A750" i="4" s="1"/>
  <c r="B751" i="4"/>
  <c r="A751" i="4" s="1"/>
  <c r="B752" i="4"/>
  <c r="A752" i="4" s="1"/>
  <c r="B753" i="4"/>
  <c r="A753" i="4" s="1"/>
  <c r="B754" i="4"/>
  <c r="A754" i="4" s="1"/>
  <c r="B755" i="4"/>
  <c r="A755" i="4" s="1"/>
  <c r="B756" i="4"/>
  <c r="A756" i="4" s="1"/>
  <c r="B757" i="4"/>
  <c r="A757" i="4" s="1"/>
  <c r="B758" i="4"/>
  <c r="A758" i="4" s="1"/>
  <c r="B759" i="4"/>
  <c r="A759" i="4" s="1"/>
  <c r="B760" i="4"/>
  <c r="A760" i="4" s="1"/>
  <c r="B761" i="4"/>
  <c r="A761" i="4" s="1"/>
  <c r="B762" i="4"/>
  <c r="A762" i="4" s="1"/>
  <c r="B763" i="4"/>
  <c r="A763" i="4" s="1"/>
  <c r="B764" i="4"/>
  <c r="A764" i="4" s="1"/>
  <c r="B765" i="4"/>
  <c r="A765" i="4" s="1"/>
  <c r="B766" i="4"/>
  <c r="A766" i="4" s="1"/>
  <c r="B767" i="4"/>
  <c r="A767" i="4" s="1"/>
  <c r="B768" i="4"/>
  <c r="A768" i="4" s="1"/>
  <c r="B769" i="4"/>
  <c r="A769" i="4" s="1"/>
  <c r="B770" i="4"/>
  <c r="A770" i="4" s="1"/>
  <c r="B771" i="4"/>
  <c r="A771" i="4" s="1"/>
  <c r="B772" i="4"/>
  <c r="A772" i="4" s="1"/>
  <c r="B773" i="4"/>
  <c r="A773" i="4" s="1"/>
  <c r="B774" i="4"/>
  <c r="A774" i="4" s="1"/>
  <c r="B775" i="4"/>
  <c r="A775" i="4" s="1"/>
  <c r="B776" i="4"/>
  <c r="A776" i="4" s="1"/>
  <c r="B777" i="4"/>
  <c r="A777" i="4" s="1"/>
  <c r="B778" i="4"/>
  <c r="A778" i="4" s="1"/>
  <c r="B779" i="4"/>
  <c r="A779" i="4" s="1"/>
  <c r="B780" i="4"/>
  <c r="A780" i="4" s="1"/>
  <c r="B781" i="4"/>
  <c r="A781" i="4" s="1"/>
  <c r="B782" i="4"/>
  <c r="A782" i="4" s="1"/>
  <c r="B783" i="4"/>
  <c r="A783" i="4" s="1"/>
  <c r="B784" i="4"/>
  <c r="A784" i="4" s="1"/>
  <c r="B785" i="4"/>
  <c r="A785" i="4" s="1"/>
  <c r="B786" i="4"/>
  <c r="A786" i="4" s="1"/>
  <c r="B787" i="4"/>
  <c r="A787" i="4" s="1"/>
  <c r="B788" i="4"/>
  <c r="A788" i="4" s="1"/>
  <c r="B789" i="4"/>
  <c r="A789" i="4" s="1"/>
  <c r="B790" i="4"/>
  <c r="A790" i="4" s="1"/>
  <c r="B791" i="4"/>
  <c r="A791" i="4" s="1"/>
  <c r="B792" i="4"/>
  <c r="A792" i="4" s="1"/>
  <c r="B793" i="4"/>
  <c r="A793" i="4" s="1"/>
  <c r="B794" i="4"/>
  <c r="A794" i="4" s="1"/>
  <c r="B795" i="4"/>
  <c r="A795" i="4" s="1"/>
  <c r="B796" i="4"/>
  <c r="A796" i="4" s="1"/>
  <c r="B797" i="4"/>
  <c r="A797" i="4" s="1"/>
  <c r="B798" i="4"/>
  <c r="A798" i="4" s="1"/>
  <c r="B799" i="4"/>
  <c r="A799" i="4" s="1"/>
  <c r="B800" i="4"/>
  <c r="A800" i="4" s="1"/>
  <c r="B801" i="4"/>
  <c r="A801" i="4" s="1"/>
  <c r="B802" i="4"/>
  <c r="A802" i="4" s="1"/>
  <c r="B803" i="4"/>
  <c r="A803" i="4" s="1"/>
  <c r="B804" i="4"/>
  <c r="A804" i="4" s="1"/>
  <c r="B805" i="4"/>
  <c r="A805" i="4" s="1"/>
  <c r="B806" i="4"/>
  <c r="A806" i="4" s="1"/>
  <c r="B807" i="4"/>
  <c r="A807" i="4" s="1"/>
  <c r="B808" i="4"/>
  <c r="A808" i="4" s="1"/>
  <c r="B809" i="4"/>
  <c r="A809" i="4" s="1"/>
  <c r="B810" i="4"/>
  <c r="A810" i="4" s="1"/>
  <c r="B811" i="4"/>
  <c r="A811" i="4" s="1"/>
  <c r="B812" i="4"/>
  <c r="A812" i="4" s="1"/>
  <c r="B813" i="4"/>
  <c r="A813" i="4" s="1"/>
  <c r="B814" i="4"/>
  <c r="A814" i="4" s="1"/>
  <c r="B815" i="4"/>
  <c r="A815" i="4" s="1"/>
  <c r="B816" i="4"/>
  <c r="A816" i="4" s="1"/>
  <c r="B817" i="4"/>
  <c r="A817" i="4" s="1"/>
  <c r="B818" i="4"/>
  <c r="A818" i="4" s="1"/>
  <c r="B819" i="4"/>
  <c r="A819" i="4" s="1"/>
  <c r="B820" i="4"/>
  <c r="A820" i="4" s="1"/>
  <c r="B821" i="4"/>
  <c r="A821" i="4" s="1"/>
  <c r="B822" i="4"/>
  <c r="A822" i="4" s="1"/>
  <c r="B823" i="4"/>
  <c r="A823" i="4" s="1"/>
  <c r="B824" i="4"/>
  <c r="A824" i="4" s="1"/>
  <c r="B825" i="4"/>
  <c r="A825" i="4" s="1"/>
  <c r="B826" i="4"/>
  <c r="A826" i="4" s="1"/>
  <c r="B827" i="4"/>
  <c r="A827" i="4" s="1"/>
  <c r="B828" i="4"/>
  <c r="A828" i="4" s="1"/>
  <c r="B829" i="4"/>
  <c r="A829" i="4" s="1"/>
  <c r="B830" i="4"/>
  <c r="A830" i="4" s="1"/>
  <c r="B831" i="4"/>
  <c r="A831" i="4" s="1"/>
  <c r="B659" i="4"/>
  <c r="A659" i="4" s="1"/>
  <c r="B660" i="4"/>
  <c r="A660" i="4" s="1"/>
  <c r="B661" i="4"/>
  <c r="A661" i="4" s="1"/>
  <c r="B662" i="4"/>
  <c r="A662" i="4" s="1"/>
  <c r="B663" i="4"/>
  <c r="A663" i="4" s="1"/>
  <c r="B664" i="4"/>
  <c r="A664" i="4" s="1"/>
  <c r="B665" i="4"/>
  <c r="A665" i="4" s="1"/>
  <c r="B666" i="4"/>
  <c r="A666" i="4" s="1"/>
  <c r="B667" i="4"/>
  <c r="A667" i="4" s="1"/>
  <c r="B668" i="4"/>
  <c r="A668" i="4" s="1"/>
  <c r="B669" i="4"/>
  <c r="A669" i="4" s="1"/>
  <c r="B670" i="4"/>
  <c r="A670" i="4" s="1"/>
  <c r="B671" i="4"/>
  <c r="A671" i="4" s="1"/>
  <c r="B672" i="4"/>
  <c r="A672" i="4" s="1"/>
  <c r="B673" i="4"/>
  <c r="A673" i="4" s="1"/>
  <c r="B674" i="4"/>
  <c r="A674" i="4" s="1"/>
  <c r="B675" i="4"/>
  <c r="A675" i="4" s="1"/>
  <c r="B676" i="4"/>
  <c r="A676" i="4" s="1"/>
  <c r="B677" i="4"/>
  <c r="A677" i="4" s="1"/>
  <c r="B678" i="4"/>
  <c r="A678" i="4" s="1"/>
  <c r="B679" i="4"/>
  <c r="A679" i="4" s="1"/>
  <c r="B680" i="4"/>
  <c r="A680" i="4" s="1"/>
  <c r="B681" i="4"/>
  <c r="A681" i="4" s="1"/>
  <c r="B682" i="4"/>
  <c r="A682" i="4" s="1"/>
  <c r="B683" i="4"/>
  <c r="A683" i="4" s="1"/>
  <c r="B3" i="4"/>
  <c r="A3" i="4" s="1"/>
  <c r="B4" i="4"/>
  <c r="A4" i="4" s="1"/>
  <c r="B5" i="4"/>
  <c r="A5" i="4" s="1"/>
  <c r="B6" i="4"/>
  <c r="A6" i="4" s="1"/>
  <c r="B7" i="4"/>
  <c r="A7" i="4" s="1"/>
  <c r="B8" i="4"/>
  <c r="A8" i="4" s="1"/>
  <c r="B9" i="4"/>
  <c r="A9" i="4" s="1"/>
  <c r="B10" i="4"/>
  <c r="A10" i="4" s="1"/>
  <c r="B11" i="4"/>
  <c r="A11" i="4" s="1"/>
  <c r="B12" i="4"/>
  <c r="A12" i="4" s="1"/>
  <c r="B13" i="4"/>
  <c r="A13" i="4" s="1"/>
  <c r="B14" i="4"/>
  <c r="A14" i="4" s="1"/>
  <c r="B15" i="4"/>
  <c r="A15" i="4" s="1"/>
  <c r="B16" i="4"/>
  <c r="A16" i="4" s="1"/>
  <c r="B17" i="4"/>
  <c r="A17" i="4" s="1"/>
  <c r="B18" i="4"/>
  <c r="A18" i="4" s="1"/>
  <c r="B19" i="4"/>
  <c r="A19" i="4" s="1"/>
  <c r="B20" i="4"/>
  <c r="A20" i="4" s="1"/>
  <c r="B21" i="4"/>
  <c r="A21" i="4" s="1"/>
  <c r="B22" i="4"/>
  <c r="A22" i="4" s="1"/>
  <c r="B23" i="4"/>
  <c r="A23" i="4" s="1"/>
  <c r="B24" i="4"/>
  <c r="A24" i="4" s="1"/>
  <c r="B25" i="4"/>
  <c r="A25" i="4" s="1"/>
  <c r="B26" i="4"/>
  <c r="A26" i="4" s="1"/>
  <c r="B27" i="4"/>
  <c r="A27" i="4" s="1"/>
  <c r="B28" i="4"/>
  <c r="A28" i="4" s="1"/>
  <c r="B29" i="4"/>
  <c r="A29" i="4" s="1"/>
  <c r="B30" i="4"/>
  <c r="A30" i="4" s="1"/>
  <c r="B31" i="4"/>
  <c r="A31" i="4" s="1"/>
  <c r="B32" i="4"/>
  <c r="A32" i="4" s="1"/>
  <c r="B33" i="4"/>
  <c r="A33" i="4" s="1"/>
  <c r="B34" i="4"/>
  <c r="A34" i="4" s="1"/>
  <c r="B35" i="4"/>
  <c r="A35" i="4" s="1"/>
  <c r="B36" i="4"/>
  <c r="A36" i="4" s="1"/>
  <c r="B37" i="4"/>
  <c r="A37" i="4" s="1"/>
  <c r="B38" i="4"/>
  <c r="A38" i="4" s="1"/>
  <c r="B39" i="4"/>
  <c r="A39" i="4" s="1"/>
  <c r="B40" i="4"/>
  <c r="A40" i="4" s="1"/>
  <c r="B41" i="4"/>
  <c r="A41" i="4" s="1"/>
  <c r="B42" i="4"/>
  <c r="A42" i="4" s="1"/>
  <c r="B43" i="4"/>
  <c r="A43" i="4" s="1"/>
  <c r="B44" i="4"/>
  <c r="A44" i="4" s="1"/>
  <c r="B45" i="4"/>
  <c r="A45" i="4" s="1"/>
  <c r="B46" i="4"/>
  <c r="A46" i="4" s="1"/>
  <c r="B47" i="4"/>
  <c r="A47" i="4" s="1"/>
  <c r="B48" i="4"/>
  <c r="A48" i="4" s="1"/>
  <c r="B49" i="4"/>
  <c r="A49" i="4" s="1"/>
  <c r="B50" i="4"/>
  <c r="A50" i="4" s="1"/>
  <c r="B51" i="4"/>
  <c r="A51" i="4" s="1"/>
  <c r="B52" i="4"/>
  <c r="A52" i="4" s="1"/>
  <c r="B53" i="4"/>
  <c r="A53" i="4" s="1"/>
  <c r="B54" i="4"/>
  <c r="A54" i="4" s="1"/>
  <c r="B55" i="4"/>
  <c r="A55" i="4" s="1"/>
  <c r="B56" i="4"/>
  <c r="A56" i="4" s="1"/>
  <c r="B57" i="4"/>
  <c r="A57" i="4" s="1"/>
  <c r="B58" i="4"/>
  <c r="A58" i="4" s="1"/>
  <c r="B59" i="4"/>
  <c r="A59" i="4" s="1"/>
  <c r="B60" i="4"/>
  <c r="A60" i="4" s="1"/>
  <c r="B61" i="4"/>
  <c r="A61" i="4" s="1"/>
  <c r="B62" i="4"/>
  <c r="A62" i="4" s="1"/>
  <c r="B63" i="4"/>
  <c r="A63" i="4" s="1"/>
  <c r="B64" i="4"/>
  <c r="A64" i="4" s="1"/>
  <c r="B65" i="4"/>
  <c r="A65" i="4" s="1"/>
  <c r="B66" i="4"/>
  <c r="A66" i="4" s="1"/>
  <c r="B67" i="4"/>
  <c r="A67" i="4" s="1"/>
  <c r="B68" i="4"/>
  <c r="A68" i="4" s="1"/>
  <c r="B69" i="4"/>
  <c r="A69" i="4" s="1"/>
  <c r="B70" i="4"/>
  <c r="A70" i="4" s="1"/>
  <c r="B71" i="4"/>
  <c r="A71" i="4" s="1"/>
  <c r="B72" i="4"/>
  <c r="A72" i="4" s="1"/>
  <c r="B73" i="4"/>
  <c r="A73" i="4" s="1"/>
  <c r="B74" i="4"/>
  <c r="A74" i="4" s="1"/>
  <c r="B75" i="4"/>
  <c r="A75" i="4" s="1"/>
  <c r="B76" i="4"/>
  <c r="A76" i="4" s="1"/>
  <c r="B77" i="4"/>
  <c r="A77" i="4" s="1"/>
  <c r="B78" i="4"/>
  <c r="A78" i="4" s="1"/>
  <c r="B79" i="4"/>
  <c r="A79" i="4" s="1"/>
  <c r="B80" i="4"/>
  <c r="A80" i="4" s="1"/>
  <c r="B81" i="4"/>
  <c r="A81" i="4" s="1"/>
  <c r="B82" i="4"/>
  <c r="A82" i="4" s="1"/>
  <c r="B83" i="4"/>
  <c r="A83" i="4" s="1"/>
  <c r="B84" i="4"/>
  <c r="A84" i="4" s="1"/>
  <c r="B85" i="4"/>
  <c r="A85" i="4" s="1"/>
  <c r="B86" i="4"/>
  <c r="A86" i="4" s="1"/>
  <c r="B87" i="4"/>
  <c r="A87" i="4" s="1"/>
  <c r="B88" i="4"/>
  <c r="A88" i="4" s="1"/>
  <c r="B89" i="4"/>
  <c r="A89" i="4" s="1"/>
  <c r="B90" i="4"/>
  <c r="A90" i="4" s="1"/>
  <c r="B91" i="4"/>
  <c r="A91" i="4" s="1"/>
  <c r="B92" i="4"/>
  <c r="A92" i="4" s="1"/>
  <c r="B93" i="4"/>
  <c r="A93" i="4" s="1"/>
  <c r="B94" i="4"/>
  <c r="A94" i="4" s="1"/>
  <c r="B95" i="4"/>
  <c r="A95" i="4" s="1"/>
  <c r="B96" i="4"/>
  <c r="A96" i="4" s="1"/>
  <c r="B97" i="4"/>
  <c r="A97" i="4" s="1"/>
  <c r="B98" i="4"/>
  <c r="A98" i="4" s="1"/>
  <c r="B99" i="4"/>
  <c r="A99" i="4" s="1"/>
  <c r="B100" i="4"/>
  <c r="A100" i="4" s="1"/>
  <c r="B101" i="4"/>
  <c r="A101" i="4" s="1"/>
  <c r="B102" i="4"/>
  <c r="A102" i="4" s="1"/>
  <c r="B103" i="4"/>
  <c r="A103" i="4" s="1"/>
  <c r="B104" i="4"/>
  <c r="A104" i="4" s="1"/>
  <c r="B105" i="4"/>
  <c r="A105" i="4" s="1"/>
  <c r="B106" i="4"/>
  <c r="A106" i="4" s="1"/>
  <c r="B107" i="4"/>
  <c r="A107" i="4" s="1"/>
  <c r="B108" i="4"/>
  <c r="A108" i="4" s="1"/>
  <c r="B109" i="4"/>
  <c r="A109" i="4" s="1"/>
  <c r="B110" i="4"/>
  <c r="A110" i="4" s="1"/>
  <c r="B111" i="4"/>
  <c r="A111" i="4" s="1"/>
  <c r="B112" i="4"/>
  <c r="A112" i="4" s="1"/>
  <c r="B113" i="4"/>
  <c r="A113" i="4" s="1"/>
  <c r="B114" i="4"/>
  <c r="A114" i="4" s="1"/>
  <c r="B115" i="4"/>
  <c r="A115" i="4" s="1"/>
  <c r="B116" i="4"/>
  <c r="A116" i="4" s="1"/>
  <c r="B117" i="4"/>
  <c r="A117" i="4" s="1"/>
  <c r="B118" i="4"/>
  <c r="A118" i="4" s="1"/>
  <c r="B119" i="4"/>
  <c r="A119" i="4" s="1"/>
  <c r="B120" i="4"/>
  <c r="A120" i="4" s="1"/>
  <c r="B121" i="4"/>
  <c r="A121" i="4" s="1"/>
  <c r="B122" i="4"/>
  <c r="A122" i="4" s="1"/>
  <c r="B123" i="4"/>
  <c r="A123" i="4" s="1"/>
  <c r="B124" i="4"/>
  <c r="A124" i="4" s="1"/>
  <c r="B125" i="4"/>
  <c r="A125" i="4" s="1"/>
  <c r="B126" i="4"/>
  <c r="A126" i="4" s="1"/>
  <c r="B127" i="4"/>
  <c r="A127" i="4" s="1"/>
  <c r="B128" i="4"/>
  <c r="A128" i="4" s="1"/>
  <c r="B129" i="4"/>
  <c r="A129" i="4" s="1"/>
  <c r="B130" i="4"/>
  <c r="A130" i="4" s="1"/>
  <c r="B131" i="4"/>
  <c r="A131" i="4" s="1"/>
  <c r="B132" i="4"/>
  <c r="A132" i="4" s="1"/>
  <c r="B133" i="4"/>
  <c r="A133" i="4" s="1"/>
  <c r="B134" i="4"/>
  <c r="A134" i="4" s="1"/>
  <c r="B135" i="4"/>
  <c r="A135" i="4" s="1"/>
  <c r="B136" i="4"/>
  <c r="A136" i="4" s="1"/>
  <c r="B137" i="4"/>
  <c r="A137" i="4" s="1"/>
  <c r="B138" i="4"/>
  <c r="A138" i="4" s="1"/>
  <c r="B139" i="4"/>
  <c r="A139" i="4" s="1"/>
  <c r="B140" i="4"/>
  <c r="A140" i="4" s="1"/>
  <c r="B141" i="4"/>
  <c r="A141" i="4" s="1"/>
  <c r="B142" i="4"/>
  <c r="A142" i="4" s="1"/>
  <c r="B143" i="4"/>
  <c r="A143" i="4" s="1"/>
  <c r="B144" i="4"/>
  <c r="A144" i="4" s="1"/>
  <c r="B145" i="4"/>
  <c r="A145" i="4" s="1"/>
  <c r="B146" i="4"/>
  <c r="A146" i="4" s="1"/>
  <c r="B147" i="4"/>
  <c r="A147" i="4" s="1"/>
  <c r="B148" i="4"/>
  <c r="A148" i="4" s="1"/>
  <c r="B149" i="4"/>
  <c r="A149" i="4" s="1"/>
  <c r="B150" i="4"/>
  <c r="A150" i="4" s="1"/>
  <c r="B151" i="4"/>
  <c r="A151" i="4" s="1"/>
  <c r="B152" i="4"/>
  <c r="A152" i="4" s="1"/>
  <c r="B153" i="4"/>
  <c r="A153" i="4" s="1"/>
  <c r="B154" i="4"/>
  <c r="A154" i="4" s="1"/>
  <c r="B155" i="4"/>
  <c r="A155" i="4" s="1"/>
  <c r="B156" i="4"/>
  <c r="A156" i="4" s="1"/>
  <c r="B157" i="4"/>
  <c r="A157" i="4" s="1"/>
  <c r="B158" i="4"/>
  <c r="A158" i="4" s="1"/>
  <c r="B159" i="4"/>
  <c r="A159" i="4" s="1"/>
  <c r="B160" i="4"/>
  <c r="A160" i="4" s="1"/>
  <c r="B161" i="4"/>
  <c r="A161" i="4" s="1"/>
  <c r="B162" i="4"/>
  <c r="A162" i="4" s="1"/>
  <c r="B163" i="4"/>
  <c r="A163" i="4" s="1"/>
  <c r="B164" i="4"/>
  <c r="A164" i="4" s="1"/>
  <c r="B165" i="4"/>
  <c r="A165" i="4" s="1"/>
  <c r="B166" i="4"/>
  <c r="A166" i="4" s="1"/>
  <c r="B167" i="4"/>
  <c r="A167" i="4" s="1"/>
  <c r="B168" i="4"/>
  <c r="A168" i="4" s="1"/>
  <c r="B169" i="4"/>
  <c r="A169" i="4" s="1"/>
  <c r="B170" i="4"/>
  <c r="A170" i="4" s="1"/>
  <c r="B171" i="4"/>
  <c r="A171" i="4" s="1"/>
  <c r="B172" i="4"/>
  <c r="A172" i="4" s="1"/>
  <c r="B173" i="4"/>
  <c r="A173" i="4" s="1"/>
  <c r="B174" i="4"/>
  <c r="A174" i="4" s="1"/>
  <c r="B175" i="4"/>
  <c r="A175" i="4" s="1"/>
  <c r="B176" i="4"/>
  <c r="A176" i="4" s="1"/>
  <c r="B177" i="4"/>
  <c r="A177" i="4" s="1"/>
  <c r="B178" i="4"/>
  <c r="A178" i="4" s="1"/>
  <c r="B179" i="4"/>
  <c r="A179" i="4" s="1"/>
  <c r="B180" i="4"/>
  <c r="A180" i="4" s="1"/>
  <c r="B181" i="4"/>
  <c r="A181" i="4" s="1"/>
  <c r="B182" i="4"/>
  <c r="A182" i="4" s="1"/>
  <c r="B183" i="4"/>
  <c r="A183" i="4" s="1"/>
  <c r="B184" i="4"/>
  <c r="A184" i="4" s="1"/>
  <c r="B185" i="4"/>
  <c r="A185" i="4" s="1"/>
  <c r="B186" i="4"/>
  <c r="A186" i="4" s="1"/>
  <c r="B187" i="4"/>
  <c r="A187" i="4" s="1"/>
  <c r="B188" i="4"/>
  <c r="A188" i="4" s="1"/>
  <c r="B189" i="4"/>
  <c r="A189" i="4" s="1"/>
  <c r="B190" i="4"/>
  <c r="A190" i="4" s="1"/>
  <c r="B191" i="4"/>
  <c r="A191" i="4" s="1"/>
  <c r="B192" i="4"/>
  <c r="A192" i="4" s="1"/>
  <c r="B193" i="4"/>
  <c r="A193" i="4" s="1"/>
  <c r="B194" i="4"/>
  <c r="A194" i="4" s="1"/>
  <c r="B195" i="4"/>
  <c r="A195" i="4" s="1"/>
  <c r="B196" i="4"/>
  <c r="A196" i="4" s="1"/>
  <c r="B197" i="4"/>
  <c r="A197" i="4" s="1"/>
  <c r="B198" i="4"/>
  <c r="A198" i="4" s="1"/>
  <c r="B199" i="4"/>
  <c r="A199" i="4" s="1"/>
  <c r="B200" i="4"/>
  <c r="A200" i="4" s="1"/>
  <c r="B201" i="4"/>
  <c r="A201" i="4" s="1"/>
  <c r="B202" i="4"/>
  <c r="A202" i="4" s="1"/>
  <c r="B203" i="4"/>
  <c r="A203" i="4" s="1"/>
  <c r="B204" i="4"/>
  <c r="A204" i="4" s="1"/>
  <c r="B205" i="4"/>
  <c r="A205" i="4" s="1"/>
  <c r="B206" i="4"/>
  <c r="A206" i="4" s="1"/>
  <c r="B207" i="4"/>
  <c r="A207" i="4" s="1"/>
  <c r="B208" i="4"/>
  <c r="A208" i="4" s="1"/>
  <c r="B209" i="4"/>
  <c r="A209" i="4" s="1"/>
  <c r="B210" i="4"/>
  <c r="A210" i="4" s="1"/>
  <c r="B211" i="4"/>
  <c r="A211" i="4" s="1"/>
  <c r="B212" i="4"/>
  <c r="A212" i="4" s="1"/>
  <c r="B213" i="4"/>
  <c r="A213" i="4" s="1"/>
  <c r="B214" i="4"/>
  <c r="A214" i="4" s="1"/>
  <c r="B215" i="4"/>
  <c r="A215" i="4" s="1"/>
  <c r="B216" i="4"/>
  <c r="A216" i="4" s="1"/>
  <c r="B217" i="4"/>
  <c r="A217" i="4" s="1"/>
  <c r="B218" i="4"/>
  <c r="A218" i="4" s="1"/>
  <c r="B219" i="4"/>
  <c r="A219" i="4" s="1"/>
  <c r="B220" i="4"/>
  <c r="A220" i="4" s="1"/>
  <c r="B221" i="4"/>
  <c r="A221" i="4" s="1"/>
  <c r="B222" i="4"/>
  <c r="A222" i="4" s="1"/>
  <c r="B223" i="4"/>
  <c r="A223" i="4" s="1"/>
  <c r="B224" i="4"/>
  <c r="A224" i="4" s="1"/>
  <c r="B225" i="4"/>
  <c r="A225" i="4" s="1"/>
  <c r="B226" i="4"/>
  <c r="A226" i="4" s="1"/>
  <c r="B227" i="4"/>
  <c r="A227" i="4" s="1"/>
  <c r="B228" i="4"/>
  <c r="A228" i="4" s="1"/>
  <c r="B229" i="4"/>
  <c r="A229" i="4" s="1"/>
  <c r="B230" i="4"/>
  <c r="A230" i="4" s="1"/>
  <c r="B231" i="4"/>
  <c r="A231" i="4" s="1"/>
  <c r="B232" i="4"/>
  <c r="A232" i="4" s="1"/>
  <c r="B233" i="4"/>
  <c r="A233" i="4" s="1"/>
  <c r="B234" i="4"/>
  <c r="A234" i="4" s="1"/>
  <c r="B235" i="4"/>
  <c r="A235" i="4" s="1"/>
  <c r="B236" i="4"/>
  <c r="A236" i="4" s="1"/>
  <c r="B237" i="4"/>
  <c r="A237" i="4" s="1"/>
  <c r="B238" i="4"/>
  <c r="A238" i="4" s="1"/>
  <c r="B239" i="4"/>
  <c r="A239" i="4" s="1"/>
  <c r="B240" i="4"/>
  <c r="A240" i="4" s="1"/>
  <c r="B241" i="4"/>
  <c r="A241" i="4" s="1"/>
  <c r="B242" i="4"/>
  <c r="A242" i="4" s="1"/>
  <c r="B243" i="4"/>
  <c r="A243" i="4" s="1"/>
  <c r="B244" i="4"/>
  <c r="A244" i="4" s="1"/>
  <c r="B245" i="4"/>
  <c r="A245" i="4" s="1"/>
  <c r="B246" i="4"/>
  <c r="A246" i="4" s="1"/>
  <c r="B247" i="4"/>
  <c r="A247" i="4" s="1"/>
  <c r="B248" i="4"/>
  <c r="A248" i="4" s="1"/>
  <c r="B249" i="4"/>
  <c r="A249" i="4" s="1"/>
  <c r="B250" i="4"/>
  <c r="A250" i="4" s="1"/>
  <c r="B251" i="4"/>
  <c r="A251" i="4" s="1"/>
  <c r="B252" i="4"/>
  <c r="A252" i="4" s="1"/>
  <c r="B253" i="4"/>
  <c r="A253" i="4" s="1"/>
  <c r="B254" i="4"/>
  <c r="A254" i="4" s="1"/>
  <c r="B255" i="4"/>
  <c r="A255" i="4" s="1"/>
  <c r="B256" i="4"/>
  <c r="A256" i="4" s="1"/>
  <c r="B257" i="4"/>
  <c r="A257" i="4" s="1"/>
  <c r="B258" i="4"/>
  <c r="A258" i="4" s="1"/>
  <c r="B259" i="4"/>
  <c r="A259" i="4" s="1"/>
  <c r="B260" i="4"/>
  <c r="A260" i="4" s="1"/>
  <c r="B261" i="4"/>
  <c r="A261" i="4" s="1"/>
  <c r="B262" i="4"/>
  <c r="A262" i="4" s="1"/>
  <c r="B263" i="4"/>
  <c r="A263" i="4" s="1"/>
  <c r="B264" i="4"/>
  <c r="A264" i="4" s="1"/>
  <c r="B265" i="4"/>
  <c r="A265" i="4" s="1"/>
  <c r="B266" i="4"/>
  <c r="A266" i="4" s="1"/>
  <c r="B267" i="4"/>
  <c r="A267" i="4" s="1"/>
  <c r="B268" i="4"/>
  <c r="A268" i="4" s="1"/>
  <c r="B269" i="4"/>
  <c r="A269" i="4" s="1"/>
  <c r="B270" i="4"/>
  <c r="A270" i="4" s="1"/>
  <c r="B271" i="4"/>
  <c r="A271" i="4" s="1"/>
  <c r="B272" i="4"/>
  <c r="A272" i="4" s="1"/>
  <c r="B273" i="4"/>
  <c r="A273" i="4" s="1"/>
  <c r="B274" i="4"/>
  <c r="A274" i="4" s="1"/>
  <c r="B275" i="4"/>
  <c r="A275" i="4" s="1"/>
  <c r="B276" i="4"/>
  <c r="A276" i="4" s="1"/>
  <c r="B277" i="4"/>
  <c r="A277" i="4" s="1"/>
  <c r="B278" i="4"/>
  <c r="A278" i="4" s="1"/>
  <c r="B279" i="4"/>
  <c r="A279" i="4" s="1"/>
  <c r="B280" i="4"/>
  <c r="A280" i="4" s="1"/>
  <c r="B281" i="4"/>
  <c r="A281" i="4" s="1"/>
  <c r="B282" i="4"/>
  <c r="A282" i="4" s="1"/>
  <c r="B283" i="4"/>
  <c r="A283" i="4" s="1"/>
  <c r="B284" i="4"/>
  <c r="A284" i="4" s="1"/>
  <c r="B285" i="4"/>
  <c r="A285" i="4" s="1"/>
  <c r="B286" i="4"/>
  <c r="A286" i="4" s="1"/>
  <c r="B287" i="4"/>
  <c r="A287" i="4" s="1"/>
  <c r="B288" i="4"/>
  <c r="A288" i="4" s="1"/>
  <c r="B289" i="4"/>
  <c r="A289" i="4" s="1"/>
  <c r="B290" i="4"/>
  <c r="A290" i="4" s="1"/>
  <c r="B291" i="4"/>
  <c r="A291" i="4" s="1"/>
  <c r="B292" i="4"/>
  <c r="A292" i="4" s="1"/>
  <c r="B293" i="4"/>
  <c r="A293" i="4" s="1"/>
  <c r="B294" i="4"/>
  <c r="A294" i="4" s="1"/>
  <c r="B295" i="4"/>
  <c r="A295" i="4" s="1"/>
  <c r="B296" i="4"/>
  <c r="A296" i="4" s="1"/>
  <c r="B297" i="4"/>
  <c r="A297" i="4" s="1"/>
  <c r="B298" i="4"/>
  <c r="A298" i="4" s="1"/>
  <c r="B299" i="4"/>
  <c r="A299" i="4" s="1"/>
  <c r="B300" i="4"/>
  <c r="A300" i="4" s="1"/>
  <c r="B301" i="4"/>
  <c r="A301" i="4" s="1"/>
  <c r="B302" i="4"/>
  <c r="A302" i="4" s="1"/>
  <c r="B303" i="4"/>
  <c r="A303" i="4" s="1"/>
  <c r="B304" i="4"/>
  <c r="A304" i="4" s="1"/>
  <c r="B305" i="4"/>
  <c r="A305" i="4" s="1"/>
  <c r="B306" i="4"/>
  <c r="A306" i="4" s="1"/>
  <c r="B307" i="4"/>
  <c r="A307" i="4" s="1"/>
  <c r="B308" i="4"/>
  <c r="A308" i="4" s="1"/>
  <c r="B309" i="4"/>
  <c r="A309" i="4" s="1"/>
  <c r="B310" i="4"/>
  <c r="A310" i="4" s="1"/>
  <c r="B311" i="4"/>
  <c r="A311" i="4" s="1"/>
  <c r="B312" i="4"/>
  <c r="A312" i="4" s="1"/>
  <c r="B313" i="4"/>
  <c r="A313" i="4" s="1"/>
  <c r="B314" i="4"/>
  <c r="A314" i="4" s="1"/>
  <c r="B315" i="4"/>
  <c r="A315" i="4" s="1"/>
  <c r="B316" i="4"/>
  <c r="A316" i="4" s="1"/>
  <c r="B317" i="4"/>
  <c r="A317" i="4" s="1"/>
  <c r="B318" i="4"/>
  <c r="A318" i="4" s="1"/>
  <c r="B319" i="4"/>
  <c r="A319" i="4" s="1"/>
  <c r="B320" i="4"/>
  <c r="A320" i="4" s="1"/>
  <c r="B321" i="4"/>
  <c r="A321" i="4" s="1"/>
  <c r="B322" i="4"/>
  <c r="A322" i="4" s="1"/>
  <c r="B323" i="4"/>
  <c r="A323" i="4" s="1"/>
  <c r="B324" i="4"/>
  <c r="A324" i="4" s="1"/>
  <c r="B325" i="4"/>
  <c r="A325" i="4" s="1"/>
  <c r="B326" i="4"/>
  <c r="A326" i="4" s="1"/>
  <c r="B327" i="4"/>
  <c r="A327" i="4" s="1"/>
  <c r="B328" i="4"/>
  <c r="A328" i="4" s="1"/>
  <c r="B329" i="4"/>
  <c r="A329" i="4" s="1"/>
  <c r="B330" i="4"/>
  <c r="A330" i="4" s="1"/>
  <c r="B331" i="4"/>
  <c r="A331" i="4" s="1"/>
  <c r="B332" i="4"/>
  <c r="A332" i="4" s="1"/>
  <c r="B333" i="4"/>
  <c r="A333" i="4" s="1"/>
  <c r="B334" i="4"/>
  <c r="A334" i="4" s="1"/>
  <c r="B335" i="4"/>
  <c r="A335" i="4" s="1"/>
  <c r="B336" i="4"/>
  <c r="A336" i="4" s="1"/>
  <c r="B337" i="4"/>
  <c r="A337" i="4" s="1"/>
  <c r="B338" i="4"/>
  <c r="A338" i="4" s="1"/>
  <c r="B339" i="4"/>
  <c r="A339" i="4" s="1"/>
  <c r="B340" i="4"/>
  <c r="A340" i="4" s="1"/>
  <c r="B341" i="4"/>
  <c r="A341" i="4" s="1"/>
  <c r="B342" i="4"/>
  <c r="A342" i="4" s="1"/>
  <c r="B343" i="4"/>
  <c r="A343" i="4" s="1"/>
  <c r="B344" i="4"/>
  <c r="A344" i="4" s="1"/>
  <c r="B345" i="4"/>
  <c r="A345" i="4" s="1"/>
  <c r="B346" i="4"/>
  <c r="A346" i="4" s="1"/>
  <c r="B347" i="4"/>
  <c r="A347" i="4" s="1"/>
  <c r="B348" i="4"/>
  <c r="A348" i="4" s="1"/>
  <c r="B349" i="4"/>
  <c r="A349" i="4" s="1"/>
  <c r="B350" i="4"/>
  <c r="A350" i="4" s="1"/>
  <c r="B351" i="4"/>
  <c r="A351" i="4" s="1"/>
  <c r="B352" i="4"/>
  <c r="A352" i="4" s="1"/>
  <c r="B353" i="4"/>
  <c r="A353" i="4" s="1"/>
  <c r="B354" i="4"/>
  <c r="A354" i="4" s="1"/>
  <c r="B355" i="4"/>
  <c r="A355" i="4" s="1"/>
  <c r="B356" i="4"/>
  <c r="A356" i="4" s="1"/>
  <c r="B357" i="4"/>
  <c r="A357" i="4" s="1"/>
  <c r="B358" i="4"/>
  <c r="A358" i="4" s="1"/>
  <c r="B359" i="4"/>
  <c r="A359" i="4" s="1"/>
  <c r="B360" i="4"/>
  <c r="A360" i="4" s="1"/>
  <c r="B361" i="4"/>
  <c r="A361" i="4" s="1"/>
  <c r="B362" i="4"/>
  <c r="A362" i="4" s="1"/>
  <c r="B363" i="4"/>
  <c r="A363" i="4" s="1"/>
  <c r="B364" i="4"/>
  <c r="A364" i="4" s="1"/>
  <c r="B365" i="4"/>
  <c r="A365" i="4" s="1"/>
  <c r="B366" i="4"/>
  <c r="A366" i="4" s="1"/>
  <c r="B367" i="4"/>
  <c r="A367" i="4" s="1"/>
  <c r="B368" i="4"/>
  <c r="A368" i="4" s="1"/>
  <c r="B369" i="4"/>
  <c r="A369" i="4" s="1"/>
  <c r="B370" i="4"/>
  <c r="A370" i="4" s="1"/>
  <c r="B371" i="4"/>
  <c r="A371" i="4" s="1"/>
  <c r="B372" i="4"/>
  <c r="A372" i="4" s="1"/>
  <c r="B373" i="4"/>
  <c r="A373" i="4" s="1"/>
  <c r="B374" i="4"/>
  <c r="A374" i="4" s="1"/>
  <c r="B375" i="4"/>
  <c r="A375" i="4" s="1"/>
  <c r="B376" i="4"/>
  <c r="A376" i="4" s="1"/>
  <c r="B377" i="4"/>
  <c r="A377" i="4" s="1"/>
  <c r="B378" i="4"/>
  <c r="A378" i="4" s="1"/>
  <c r="B379" i="4"/>
  <c r="A379" i="4" s="1"/>
  <c r="B380" i="4"/>
  <c r="A380" i="4" s="1"/>
  <c r="B381" i="4"/>
  <c r="A381" i="4" s="1"/>
  <c r="B382" i="4"/>
  <c r="A382" i="4" s="1"/>
  <c r="B383" i="4"/>
  <c r="A383" i="4" s="1"/>
  <c r="B384" i="4"/>
  <c r="A384" i="4" s="1"/>
  <c r="B385" i="4"/>
  <c r="A385" i="4" s="1"/>
  <c r="B386" i="4"/>
  <c r="A386" i="4" s="1"/>
  <c r="B387" i="4"/>
  <c r="A387" i="4" s="1"/>
  <c r="B388" i="4"/>
  <c r="A388" i="4" s="1"/>
  <c r="B389" i="4"/>
  <c r="A389" i="4" s="1"/>
  <c r="B390" i="4"/>
  <c r="A390" i="4" s="1"/>
  <c r="B391" i="4"/>
  <c r="A391" i="4" s="1"/>
  <c r="B392" i="4"/>
  <c r="A392" i="4" s="1"/>
  <c r="B393" i="4"/>
  <c r="A393" i="4" s="1"/>
  <c r="B394" i="4"/>
  <c r="A394" i="4" s="1"/>
  <c r="B395" i="4"/>
  <c r="A395" i="4" s="1"/>
  <c r="B396" i="4"/>
  <c r="A396" i="4" s="1"/>
  <c r="B397" i="4"/>
  <c r="A397" i="4" s="1"/>
  <c r="B398" i="4"/>
  <c r="A398" i="4" s="1"/>
  <c r="B399" i="4"/>
  <c r="A399" i="4" s="1"/>
  <c r="B400" i="4"/>
  <c r="A400" i="4" s="1"/>
  <c r="B401" i="4"/>
  <c r="A401" i="4" s="1"/>
  <c r="B402" i="4"/>
  <c r="A402" i="4" s="1"/>
  <c r="B403" i="4"/>
  <c r="A403" i="4" s="1"/>
  <c r="B404" i="4"/>
  <c r="A404" i="4" s="1"/>
  <c r="B405" i="4"/>
  <c r="A405" i="4" s="1"/>
  <c r="B406" i="4"/>
  <c r="A406" i="4" s="1"/>
  <c r="B407" i="4"/>
  <c r="A407" i="4" s="1"/>
  <c r="B408" i="4"/>
  <c r="A408" i="4" s="1"/>
  <c r="B409" i="4"/>
  <c r="A409" i="4" s="1"/>
  <c r="B410" i="4"/>
  <c r="A410" i="4" s="1"/>
  <c r="B411" i="4"/>
  <c r="A411" i="4" s="1"/>
  <c r="B412" i="4"/>
  <c r="A412" i="4" s="1"/>
  <c r="B413" i="4"/>
  <c r="A413" i="4" s="1"/>
  <c r="B414" i="4"/>
  <c r="A414" i="4" s="1"/>
  <c r="B415" i="4"/>
  <c r="A415" i="4" s="1"/>
  <c r="B416" i="4"/>
  <c r="A416" i="4" s="1"/>
  <c r="B417" i="4"/>
  <c r="A417" i="4" s="1"/>
  <c r="B418" i="4"/>
  <c r="A418" i="4" s="1"/>
  <c r="B419" i="4"/>
  <c r="A419" i="4" s="1"/>
  <c r="B420" i="4"/>
  <c r="A420" i="4" s="1"/>
  <c r="B421" i="4"/>
  <c r="A421" i="4" s="1"/>
  <c r="B422" i="4"/>
  <c r="A422" i="4" s="1"/>
  <c r="B423" i="4"/>
  <c r="A423" i="4" s="1"/>
  <c r="B424" i="4"/>
  <c r="A424" i="4" s="1"/>
  <c r="B425" i="4"/>
  <c r="A425" i="4" s="1"/>
  <c r="B426" i="4"/>
  <c r="A426" i="4" s="1"/>
  <c r="B427" i="4"/>
  <c r="A427" i="4" s="1"/>
  <c r="B428" i="4"/>
  <c r="A428" i="4" s="1"/>
  <c r="B429" i="4"/>
  <c r="A429" i="4" s="1"/>
  <c r="B430" i="4"/>
  <c r="A430" i="4" s="1"/>
  <c r="B431" i="4"/>
  <c r="A431" i="4" s="1"/>
  <c r="B432" i="4"/>
  <c r="A432" i="4" s="1"/>
  <c r="B433" i="4"/>
  <c r="A433" i="4" s="1"/>
  <c r="B434" i="4"/>
  <c r="A434" i="4" s="1"/>
  <c r="B435" i="4"/>
  <c r="A435" i="4" s="1"/>
  <c r="B436" i="4"/>
  <c r="A436" i="4" s="1"/>
  <c r="B437" i="4"/>
  <c r="A437" i="4" s="1"/>
  <c r="B438" i="4"/>
  <c r="A438" i="4" s="1"/>
  <c r="B439" i="4"/>
  <c r="A439" i="4" s="1"/>
  <c r="B440" i="4"/>
  <c r="A440" i="4" s="1"/>
  <c r="B441" i="4"/>
  <c r="A441" i="4" s="1"/>
  <c r="B442" i="4"/>
  <c r="A442" i="4" s="1"/>
  <c r="B443" i="4"/>
  <c r="A443" i="4" s="1"/>
  <c r="B444" i="4"/>
  <c r="A444" i="4" s="1"/>
  <c r="B445" i="4"/>
  <c r="A445" i="4" s="1"/>
  <c r="B446" i="4"/>
  <c r="A446" i="4" s="1"/>
  <c r="B447" i="4"/>
  <c r="A447" i="4" s="1"/>
  <c r="B448" i="4"/>
  <c r="A448" i="4" s="1"/>
  <c r="B449" i="4"/>
  <c r="A449" i="4" s="1"/>
  <c r="B450" i="4"/>
  <c r="A450" i="4" s="1"/>
  <c r="B451" i="4"/>
  <c r="A451" i="4" s="1"/>
  <c r="B452" i="4"/>
  <c r="A452" i="4" s="1"/>
  <c r="B453" i="4"/>
  <c r="A453" i="4" s="1"/>
  <c r="B454" i="4"/>
  <c r="A454" i="4" s="1"/>
  <c r="B455" i="4"/>
  <c r="A455" i="4" s="1"/>
  <c r="B456" i="4"/>
  <c r="A456" i="4" s="1"/>
  <c r="B457" i="4"/>
  <c r="A457" i="4" s="1"/>
  <c r="B458" i="4"/>
  <c r="A458" i="4" s="1"/>
  <c r="B459" i="4"/>
  <c r="A459" i="4" s="1"/>
  <c r="B460" i="4"/>
  <c r="A460" i="4" s="1"/>
  <c r="B461" i="4"/>
  <c r="A461" i="4" s="1"/>
  <c r="B462" i="4"/>
  <c r="A462" i="4" s="1"/>
  <c r="B463" i="4"/>
  <c r="A463" i="4" s="1"/>
  <c r="B464" i="4"/>
  <c r="A464" i="4" s="1"/>
  <c r="B465" i="4"/>
  <c r="A465" i="4" s="1"/>
  <c r="B466" i="4"/>
  <c r="A466" i="4" s="1"/>
  <c r="B467" i="4"/>
  <c r="A467" i="4" s="1"/>
  <c r="B468" i="4"/>
  <c r="A468" i="4" s="1"/>
  <c r="B469" i="4"/>
  <c r="A469" i="4" s="1"/>
  <c r="B470" i="4"/>
  <c r="A470" i="4" s="1"/>
  <c r="B471" i="4"/>
  <c r="A471" i="4" s="1"/>
  <c r="B472" i="4"/>
  <c r="A472" i="4" s="1"/>
  <c r="B473" i="4"/>
  <c r="A473" i="4" s="1"/>
  <c r="B474" i="4"/>
  <c r="A474" i="4" s="1"/>
  <c r="B475" i="4"/>
  <c r="A475" i="4" s="1"/>
  <c r="B476" i="4"/>
  <c r="A476" i="4" s="1"/>
  <c r="B477" i="4"/>
  <c r="A477" i="4" s="1"/>
  <c r="B478" i="4"/>
  <c r="A478" i="4" s="1"/>
  <c r="B479" i="4"/>
  <c r="A479" i="4" s="1"/>
  <c r="B480" i="4"/>
  <c r="A480" i="4" s="1"/>
  <c r="B481" i="4"/>
  <c r="A481" i="4" s="1"/>
  <c r="B482" i="4"/>
  <c r="A482" i="4" s="1"/>
  <c r="B483" i="4"/>
  <c r="A483" i="4" s="1"/>
  <c r="B484" i="4"/>
  <c r="A484" i="4" s="1"/>
  <c r="B485" i="4"/>
  <c r="A485" i="4" s="1"/>
  <c r="B486" i="4"/>
  <c r="A486" i="4" s="1"/>
  <c r="B487" i="4"/>
  <c r="A487" i="4" s="1"/>
  <c r="B488" i="4"/>
  <c r="A488" i="4" s="1"/>
  <c r="B489" i="4"/>
  <c r="A489" i="4" s="1"/>
  <c r="B490" i="4"/>
  <c r="A490" i="4" s="1"/>
  <c r="B491" i="4"/>
  <c r="A491" i="4" s="1"/>
  <c r="B492" i="4"/>
  <c r="A492" i="4" s="1"/>
  <c r="B493" i="4"/>
  <c r="A493" i="4" s="1"/>
  <c r="B494" i="4"/>
  <c r="A494" i="4" s="1"/>
  <c r="B495" i="4"/>
  <c r="A495" i="4" s="1"/>
  <c r="B496" i="4"/>
  <c r="A496" i="4" s="1"/>
  <c r="B497" i="4"/>
  <c r="A497" i="4" s="1"/>
  <c r="B498" i="4"/>
  <c r="A498" i="4" s="1"/>
  <c r="B499" i="4"/>
  <c r="A499" i="4" s="1"/>
  <c r="B500" i="4"/>
  <c r="A500" i="4" s="1"/>
  <c r="B501" i="4"/>
  <c r="A501" i="4" s="1"/>
  <c r="B502" i="4"/>
  <c r="A502" i="4" s="1"/>
  <c r="B503" i="4"/>
  <c r="A503" i="4" s="1"/>
  <c r="B504" i="4"/>
  <c r="A504" i="4" s="1"/>
  <c r="B505" i="4"/>
  <c r="A505" i="4" s="1"/>
  <c r="B506" i="4"/>
  <c r="A506" i="4" s="1"/>
  <c r="B507" i="4"/>
  <c r="A507" i="4" s="1"/>
  <c r="B508" i="4"/>
  <c r="A508" i="4" s="1"/>
  <c r="B509" i="4"/>
  <c r="A509" i="4" s="1"/>
  <c r="B510" i="4"/>
  <c r="A510" i="4" s="1"/>
  <c r="B511" i="4"/>
  <c r="A511" i="4" s="1"/>
  <c r="B512" i="4"/>
  <c r="A512" i="4" s="1"/>
  <c r="B513" i="4"/>
  <c r="A513" i="4" s="1"/>
  <c r="B514" i="4"/>
  <c r="A514" i="4" s="1"/>
  <c r="B515" i="4"/>
  <c r="A515" i="4" s="1"/>
  <c r="B516" i="4"/>
  <c r="A516" i="4" s="1"/>
  <c r="B517" i="4"/>
  <c r="A517" i="4" s="1"/>
  <c r="B518" i="4"/>
  <c r="A518" i="4" s="1"/>
  <c r="B519" i="4"/>
  <c r="A519" i="4" s="1"/>
  <c r="B520" i="4"/>
  <c r="A520" i="4" s="1"/>
  <c r="B521" i="4"/>
  <c r="A521" i="4" s="1"/>
  <c r="B522" i="4"/>
  <c r="A522" i="4" s="1"/>
  <c r="B523" i="4"/>
  <c r="A523" i="4" s="1"/>
  <c r="B524" i="4"/>
  <c r="A524" i="4" s="1"/>
  <c r="B525" i="4"/>
  <c r="A525" i="4" s="1"/>
  <c r="B526" i="4"/>
  <c r="A526" i="4" s="1"/>
  <c r="B527" i="4"/>
  <c r="A527" i="4" s="1"/>
  <c r="B528" i="4"/>
  <c r="A528" i="4" s="1"/>
  <c r="B529" i="4"/>
  <c r="A529" i="4" s="1"/>
  <c r="B530" i="4"/>
  <c r="A530" i="4" s="1"/>
  <c r="B531" i="4"/>
  <c r="A531" i="4" s="1"/>
  <c r="B532" i="4"/>
  <c r="A532" i="4" s="1"/>
  <c r="B533" i="4"/>
  <c r="A533" i="4" s="1"/>
  <c r="B534" i="4"/>
  <c r="A534" i="4" s="1"/>
  <c r="B535" i="4"/>
  <c r="A535" i="4" s="1"/>
  <c r="B536" i="4"/>
  <c r="A536" i="4" s="1"/>
  <c r="B537" i="4"/>
  <c r="A537" i="4" s="1"/>
  <c r="B538" i="4"/>
  <c r="A538" i="4" s="1"/>
  <c r="B539" i="4"/>
  <c r="A539" i="4" s="1"/>
  <c r="B540" i="4"/>
  <c r="A540" i="4" s="1"/>
  <c r="B541" i="4"/>
  <c r="A541" i="4" s="1"/>
  <c r="B542" i="4"/>
  <c r="A542" i="4" s="1"/>
  <c r="B543" i="4"/>
  <c r="A543" i="4" s="1"/>
  <c r="B544" i="4"/>
  <c r="A544" i="4" s="1"/>
  <c r="B545" i="4"/>
  <c r="A545" i="4" s="1"/>
  <c r="B546" i="4"/>
  <c r="A546" i="4" s="1"/>
  <c r="B547" i="4"/>
  <c r="A547" i="4" s="1"/>
  <c r="B548" i="4"/>
  <c r="A548" i="4" s="1"/>
  <c r="B549" i="4"/>
  <c r="A549" i="4" s="1"/>
  <c r="B550" i="4"/>
  <c r="A550" i="4" s="1"/>
  <c r="B551" i="4"/>
  <c r="A551" i="4" s="1"/>
  <c r="B552" i="4"/>
  <c r="A552" i="4" s="1"/>
  <c r="B553" i="4"/>
  <c r="A553" i="4" s="1"/>
  <c r="B554" i="4"/>
  <c r="A554" i="4" s="1"/>
  <c r="B555" i="4"/>
  <c r="A555" i="4" s="1"/>
  <c r="B556" i="4"/>
  <c r="A556" i="4" s="1"/>
  <c r="B557" i="4"/>
  <c r="A557" i="4" s="1"/>
  <c r="B558" i="4"/>
  <c r="A558" i="4" s="1"/>
  <c r="B559" i="4"/>
  <c r="A559" i="4" s="1"/>
  <c r="B560" i="4"/>
  <c r="A560" i="4" s="1"/>
  <c r="B561" i="4"/>
  <c r="A561" i="4" s="1"/>
  <c r="B562" i="4"/>
  <c r="A562" i="4" s="1"/>
  <c r="B563" i="4"/>
  <c r="A563" i="4" s="1"/>
  <c r="B564" i="4"/>
  <c r="A564" i="4" s="1"/>
  <c r="B565" i="4"/>
  <c r="A565" i="4" s="1"/>
  <c r="B566" i="4"/>
  <c r="A566" i="4" s="1"/>
  <c r="B567" i="4"/>
  <c r="A567" i="4" s="1"/>
  <c r="B568" i="4"/>
  <c r="A568" i="4" s="1"/>
  <c r="B569" i="4"/>
  <c r="A569" i="4" s="1"/>
  <c r="B570" i="4"/>
  <c r="A570" i="4" s="1"/>
  <c r="B571" i="4"/>
  <c r="A571" i="4" s="1"/>
  <c r="B572" i="4"/>
  <c r="A572" i="4" s="1"/>
  <c r="B573" i="4"/>
  <c r="A573" i="4" s="1"/>
  <c r="B574" i="4"/>
  <c r="A574" i="4" s="1"/>
  <c r="B575" i="4"/>
  <c r="A575" i="4" s="1"/>
  <c r="B576" i="4"/>
  <c r="A576" i="4" s="1"/>
  <c r="B577" i="4"/>
  <c r="A577" i="4" s="1"/>
  <c r="B578" i="4"/>
  <c r="A578" i="4" s="1"/>
  <c r="B579" i="4"/>
  <c r="A579" i="4" s="1"/>
  <c r="B580" i="4"/>
  <c r="A580" i="4" s="1"/>
  <c r="B581" i="4"/>
  <c r="A581" i="4" s="1"/>
  <c r="B582" i="4"/>
  <c r="A582" i="4" s="1"/>
  <c r="B583" i="4"/>
  <c r="A583" i="4" s="1"/>
  <c r="B584" i="4"/>
  <c r="A584" i="4" s="1"/>
  <c r="B585" i="4"/>
  <c r="A585" i="4" s="1"/>
  <c r="B586" i="4"/>
  <c r="A586" i="4" s="1"/>
  <c r="B587" i="4"/>
  <c r="A587" i="4" s="1"/>
  <c r="B588" i="4"/>
  <c r="A588" i="4" s="1"/>
  <c r="B589" i="4"/>
  <c r="A589" i="4" s="1"/>
  <c r="B590" i="4"/>
  <c r="A590" i="4" s="1"/>
  <c r="B591" i="4"/>
  <c r="A591" i="4" s="1"/>
  <c r="B592" i="4"/>
  <c r="A592" i="4" s="1"/>
  <c r="B593" i="4"/>
  <c r="A593" i="4" s="1"/>
  <c r="B594" i="4"/>
  <c r="A594" i="4" s="1"/>
  <c r="B595" i="4"/>
  <c r="A595" i="4" s="1"/>
  <c r="B596" i="4"/>
  <c r="A596" i="4" s="1"/>
  <c r="B597" i="4"/>
  <c r="A597" i="4" s="1"/>
  <c r="B598" i="4"/>
  <c r="A598" i="4" s="1"/>
  <c r="B599" i="4"/>
  <c r="A599" i="4" s="1"/>
  <c r="B600" i="4"/>
  <c r="A600" i="4" s="1"/>
  <c r="B601" i="4"/>
  <c r="A601" i="4" s="1"/>
  <c r="B602" i="4"/>
  <c r="A602" i="4" s="1"/>
  <c r="B603" i="4"/>
  <c r="A603" i="4" s="1"/>
  <c r="B604" i="4"/>
  <c r="A604" i="4" s="1"/>
  <c r="B605" i="4"/>
  <c r="A605" i="4" s="1"/>
  <c r="B606" i="4"/>
  <c r="A606" i="4" s="1"/>
  <c r="B607" i="4"/>
  <c r="A607" i="4" s="1"/>
  <c r="B608" i="4"/>
  <c r="A608" i="4" s="1"/>
  <c r="B609" i="4"/>
  <c r="A609" i="4" s="1"/>
  <c r="B610" i="4"/>
  <c r="A610" i="4" s="1"/>
  <c r="B611" i="4"/>
  <c r="A611" i="4" s="1"/>
  <c r="B612" i="4"/>
  <c r="A612" i="4" s="1"/>
  <c r="B613" i="4"/>
  <c r="A613" i="4" s="1"/>
  <c r="B614" i="4"/>
  <c r="A614" i="4" s="1"/>
  <c r="B615" i="4"/>
  <c r="A615" i="4" s="1"/>
  <c r="B616" i="4"/>
  <c r="A616" i="4" s="1"/>
  <c r="B617" i="4"/>
  <c r="A617" i="4" s="1"/>
  <c r="B618" i="4"/>
  <c r="A618" i="4" s="1"/>
  <c r="B619" i="4"/>
  <c r="A619" i="4" s="1"/>
  <c r="B620" i="4"/>
  <c r="A620" i="4" s="1"/>
  <c r="B621" i="4"/>
  <c r="A621" i="4" s="1"/>
  <c r="B622" i="4"/>
  <c r="A622" i="4" s="1"/>
  <c r="B623" i="4"/>
  <c r="A623" i="4" s="1"/>
  <c r="B624" i="4"/>
  <c r="A624" i="4" s="1"/>
  <c r="B625" i="4"/>
  <c r="A625" i="4" s="1"/>
  <c r="B626" i="4"/>
  <c r="A626" i="4" s="1"/>
  <c r="B627" i="4"/>
  <c r="A627" i="4" s="1"/>
  <c r="B628" i="4"/>
  <c r="A628" i="4" s="1"/>
  <c r="B629" i="4"/>
  <c r="A629" i="4" s="1"/>
  <c r="B630" i="4"/>
  <c r="A630" i="4" s="1"/>
  <c r="B631" i="4"/>
  <c r="A631" i="4" s="1"/>
  <c r="B632" i="4"/>
  <c r="A632" i="4" s="1"/>
  <c r="B633" i="4"/>
  <c r="A633" i="4" s="1"/>
  <c r="B634" i="4"/>
  <c r="A634" i="4" s="1"/>
  <c r="B635" i="4"/>
  <c r="A635" i="4" s="1"/>
  <c r="B636" i="4"/>
  <c r="A636" i="4" s="1"/>
  <c r="B637" i="4"/>
  <c r="A637" i="4" s="1"/>
  <c r="B638" i="4"/>
  <c r="A638" i="4" s="1"/>
  <c r="B639" i="4"/>
  <c r="A639" i="4" s="1"/>
  <c r="B640" i="4"/>
  <c r="A640" i="4" s="1"/>
  <c r="B641" i="4"/>
  <c r="A641" i="4" s="1"/>
  <c r="B642" i="4"/>
  <c r="A642" i="4" s="1"/>
  <c r="B643" i="4"/>
  <c r="A643" i="4" s="1"/>
  <c r="B644" i="4"/>
  <c r="A644" i="4" s="1"/>
  <c r="B645" i="4"/>
  <c r="A645" i="4" s="1"/>
  <c r="B646" i="4"/>
  <c r="A646" i="4" s="1"/>
  <c r="B647" i="4"/>
  <c r="A647" i="4" s="1"/>
  <c r="B648" i="4"/>
  <c r="A648" i="4" s="1"/>
  <c r="B649" i="4"/>
  <c r="A649" i="4" s="1"/>
  <c r="B650" i="4"/>
  <c r="A650" i="4" s="1"/>
  <c r="B651" i="4"/>
  <c r="A651" i="4" s="1"/>
  <c r="B652" i="4"/>
  <c r="A652" i="4" s="1"/>
  <c r="B653" i="4"/>
  <c r="A653" i="4" s="1"/>
  <c r="B654" i="4"/>
  <c r="A654" i="4" s="1"/>
  <c r="B655" i="4"/>
  <c r="A655" i="4" s="1"/>
  <c r="B656" i="4"/>
  <c r="A656" i="4" s="1"/>
  <c r="B657" i="4"/>
  <c r="A657" i="4" s="1"/>
  <c r="B658" i="4"/>
  <c r="A658" i="4" s="1"/>
  <c r="B2" i="4"/>
  <c r="C628" i="2" l="1"/>
  <c r="D628" i="2" s="1"/>
  <c r="C724" i="2"/>
  <c r="D724" i="2" s="1"/>
  <c r="G628" i="2"/>
  <c r="G724" i="2"/>
  <c r="I724" i="2"/>
  <c r="H628" i="2"/>
  <c r="H724" i="2"/>
  <c r="J628" i="2"/>
  <c r="J724" i="2"/>
  <c r="I628" i="2"/>
  <c r="I836" i="2"/>
  <c r="J836" i="2"/>
  <c r="H836" i="2"/>
  <c r="C836" i="2"/>
  <c r="D836" i="2" s="1"/>
  <c r="G836" i="2"/>
  <c r="I6" i="2"/>
  <c r="I14" i="2"/>
  <c r="I308" i="2"/>
  <c r="I22" i="2"/>
  <c r="I805" i="2"/>
  <c r="I741" i="2"/>
  <c r="I314" i="2"/>
  <c r="I810" i="2"/>
  <c r="I748" i="2"/>
  <c r="I78" i="2"/>
  <c r="I86" i="2"/>
  <c r="I58" i="2"/>
  <c r="I102" i="2"/>
  <c r="I701" i="2"/>
  <c r="I657" i="2"/>
  <c r="I820" i="2"/>
  <c r="I332" i="2"/>
  <c r="I591" i="2"/>
  <c r="I675" i="2"/>
  <c r="I533" i="2"/>
  <c r="I541" i="2"/>
  <c r="I761" i="2"/>
  <c r="I763" i="2"/>
  <c r="I190" i="2"/>
  <c r="I547" i="2"/>
  <c r="I769" i="2"/>
  <c r="I636" i="2"/>
  <c r="I101" i="2"/>
  <c r="I109" i="2"/>
  <c r="I117" i="2"/>
  <c r="I126" i="2"/>
  <c r="I641" i="2"/>
  <c r="I645" i="2"/>
  <c r="I548" i="2"/>
  <c r="I775" i="2"/>
  <c r="I286" i="2"/>
  <c r="I493" i="2"/>
  <c r="I553" i="2"/>
  <c r="I504" i="2"/>
  <c r="I352" i="2"/>
  <c r="I557" i="2"/>
  <c r="I334" i="2"/>
  <c r="I172" i="2"/>
  <c r="I652" i="2"/>
  <c r="I468" i="2"/>
  <c r="I196" i="2"/>
  <c r="I780" i="2"/>
  <c r="I380" i="2"/>
  <c r="I364" i="2"/>
  <c r="I390" i="2"/>
  <c r="I783" i="2"/>
  <c r="I684" i="2"/>
  <c r="I206" i="2"/>
  <c r="I213" i="2"/>
  <c r="I221" i="2"/>
  <c r="I222" i="2"/>
  <c r="I598" i="2"/>
  <c r="I68" i="2"/>
  <c r="I234" i="2"/>
  <c r="I70" i="2"/>
  <c r="I238" i="2"/>
  <c r="I243" i="2"/>
  <c r="I82" i="2"/>
  <c r="I251" i="2"/>
  <c r="I785" i="2"/>
  <c r="I255" i="2"/>
  <c r="I261" i="2"/>
  <c r="I542" i="2"/>
  <c r="I477" i="2"/>
  <c r="I708" i="2"/>
  <c r="I268" i="2"/>
  <c r="I435" i="2"/>
  <c r="I573" i="2"/>
  <c r="I579" i="2"/>
  <c r="I584" i="2"/>
  <c r="I91" i="2"/>
  <c r="I616" i="2"/>
  <c r="I692" i="2"/>
  <c r="I714" i="2"/>
  <c r="I592" i="2"/>
  <c r="I400" i="2"/>
  <c r="I444" i="2"/>
  <c r="I449" i="2"/>
  <c r="I514" i="2"/>
  <c r="I453" i="2"/>
  <c r="I7" i="2"/>
  <c r="I15" i="2"/>
  <c r="I23" i="2"/>
  <c r="I31" i="2"/>
  <c r="I740" i="2"/>
  <c r="I742" i="2"/>
  <c r="I39" i="2"/>
  <c r="I745" i="2"/>
  <c r="I813" i="2"/>
  <c r="I750" i="2"/>
  <c r="I815" i="2"/>
  <c r="I466" i="2"/>
  <c r="I655" i="2"/>
  <c r="I498" i="2"/>
  <c r="I119" i="2"/>
  <c r="I756" i="2"/>
  <c r="I333" i="2"/>
  <c r="I335" i="2"/>
  <c r="I676" i="2"/>
  <c r="I534" i="2"/>
  <c r="I543" i="2"/>
  <c r="I631" i="2"/>
  <c r="I372" i="2"/>
  <c r="I341" i="2"/>
  <c r="I765" i="2"/>
  <c r="I770" i="2"/>
  <c r="I637" i="2"/>
  <c r="I103" i="2"/>
  <c r="I110" i="2"/>
  <c r="I118" i="2"/>
  <c r="I127" i="2"/>
  <c r="I643" i="2"/>
  <c r="I263" i="2"/>
  <c r="I647" i="2"/>
  <c r="I34" i="2"/>
  <c r="I287" i="2"/>
  <c r="I151" i="2"/>
  <c r="I554" i="2"/>
  <c r="I494" i="2"/>
  <c r="I556" i="2"/>
  <c r="I164" i="2"/>
  <c r="I37" i="2"/>
  <c r="I173" i="2"/>
  <c r="I558" i="2"/>
  <c r="I469" i="2"/>
  <c r="I559" i="2"/>
  <c r="I375" i="2"/>
  <c r="I382" i="2"/>
  <c r="I511" i="2"/>
  <c r="I391" i="2"/>
  <c r="I393" i="2"/>
  <c r="I203" i="2"/>
  <c r="I207" i="2"/>
  <c r="I54" i="2"/>
  <c r="I55" i="2"/>
  <c r="I561" i="2"/>
  <c r="I225" i="2"/>
  <c r="I461" i="2"/>
  <c r="I69" i="2"/>
  <c r="I71" i="2"/>
  <c r="I239" i="2"/>
  <c r="I476" i="2"/>
  <c r="I247" i="2"/>
  <c r="I462" i="2"/>
  <c r="I789" i="2"/>
  <c r="I256" i="2"/>
  <c r="I262" i="2"/>
  <c r="I565" i="2"/>
  <c r="I430" i="2"/>
  <c r="I431" i="2"/>
  <c r="I473" i="2"/>
  <c r="I571" i="2"/>
  <c r="I574" i="2"/>
  <c r="I609" i="2"/>
  <c r="I585" i="2"/>
  <c r="I826" i="2"/>
  <c r="I617" i="2"/>
  <c r="I710" i="2"/>
  <c r="I437" i="2"/>
  <c r="I621" i="2"/>
  <c r="I401" i="2"/>
  <c r="I445" i="2"/>
  <c r="I408" i="2"/>
  <c r="I525" i="2"/>
  <c r="I529" i="2"/>
  <c r="I8" i="2"/>
  <c r="I9" i="2"/>
  <c r="I17" i="2"/>
  <c r="I25" i="2"/>
  <c r="I800" i="2"/>
  <c r="I361" i="2"/>
  <c r="I497" i="2"/>
  <c r="I743" i="2"/>
  <c r="I746" i="2"/>
  <c r="I483" i="2"/>
  <c r="I484" i="2"/>
  <c r="I816" i="2"/>
  <c r="I501" i="2"/>
  <c r="I819" i="2"/>
  <c r="I366" i="2"/>
  <c r="I121" i="2"/>
  <c r="I329" i="2"/>
  <c r="I757" i="2"/>
  <c r="I371" i="2"/>
  <c r="I677" i="2"/>
  <c r="I536" i="2"/>
  <c r="I545" i="2"/>
  <c r="I338" i="2"/>
  <c r="I678" i="2"/>
  <c r="I342" i="2"/>
  <c r="I93" i="2"/>
  <c r="I343" i="2"/>
  <c r="I217" i="2"/>
  <c r="I105" i="2"/>
  <c r="I112" i="2"/>
  <c r="I122" i="2"/>
  <c r="I129" i="2"/>
  <c r="I132" i="2"/>
  <c r="I32" i="2"/>
  <c r="I649" i="2"/>
  <c r="I822" i="2"/>
  <c r="I146" i="2"/>
  <c r="I549" i="2"/>
  <c r="I379" i="2"/>
  <c r="I824" i="2"/>
  <c r="I593" i="2"/>
  <c r="I495" i="2"/>
  <c r="I506" i="2"/>
  <c r="I43" i="2"/>
  <c r="I181" i="2"/>
  <c r="I459" i="2"/>
  <c r="I560" i="2"/>
  <c r="I682" i="2"/>
  <c r="I199" i="2"/>
  <c r="I385" i="2"/>
  <c r="I392" i="2"/>
  <c r="I706" i="2"/>
  <c r="I686" i="2"/>
  <c r="I208" i="2"/>
  <c r="I215" i="2"/>
  <c r="I441" i="2"/>
  <c r="I61" i="2"/>
  <c r="I227" i="2"/>
  <c r="I231" i="2"/>
  <c r="I564" i="2"/>
  <c r="I73" i="2"/>
  <c r="I240" i="2"/>
  <c r="I245" i="2"/>
  <c r="I83" i="2"/>
  <c r="I463" i="2"/>
  <c r="I521" i="2"/>
  <c r="I258" i="2"/>
  <c r="I265" i="2"/>
  <c r="I566" i="2"/>
  <c r="I602" i="2"/>
  <c r="I709" i="2"/>
  <c r="I433" i="2"/>
  <c r="I606" i="2"/>
  <c r="I607" i="2"/>
  <c r="I580" i="2"/>
  <c r="I436" i="2"/>
  <c r="I794" i="2"/>
  <c r="I588" i="2"/>
  <c r="I694" i="2"/>
  <c r="I513" i="2"/>
  <c r="I698" i="2"/>
  <c r="I403" i="2"/>
  <c r="I447" i="2"/>
  <c r="I410" i="2"/>
  <c r="I527" i="2"/>
  <c r="I412" i="2"/>
  <c r="I10" i="2"/>
  <c r="I18" i="2"/>
  <c r="I26" i="2"/>
  <c r="I801" i="2"/>
  <c r="I42" i="2"/>
  <c r="I313" i="2"/>
  <c r="I744" i="2"/>
  <c r="I747" i="2"/>
  <c r="I531" i="2"/>
  <c r="I20" i="2"/>
  <c r="I817" i="2"/>
  <c r="I320" i="2"/>
  <c r="I490" i="2"/>
  <c r="I321" i="2"/>
  <c r="I326" i="2"/>
  <c r="I330" i="2"/>
  <c r="I368" i="2"/>
  <c r="I337" i="2"/>
  <c r="I703" i="2"/>
  <c r="I537" i="2"/>
  <c r="I492" i="2"/>
  <c r="I502" i="2"/>
  <c r="I339" i="2"/>
  <c r="I764" i="2"/>
  <c r="I766" i="2"/>
  <c r="I771" i="2"/>
  <c r="I218" i="2"/>
  <c r="I106" i="2"/>
  <c r="I27" i="2"/>
  <c r="I123" i="2"/>
  <c r="I130" i="2"/>
  <c r="I30" i="2"/>
  <c r="I136" i="2"/>
  <c r="I138" i="2"/>
  <c r="I777" i="2"/>
  <c r="I481" i="2"/>
  <c r="I550" i="2"/>
  <c r="I680" i="2"/>
  <c r="I348" i="2"/>
  <c r="I161" i="2"/>
  <c r="I353" i="2"/>
  <c r="I168" i="2"/>
  <c r="I44" i="2"/>
  <c r="I182" i="2"/>
  <c r="I471" i="2"/>
  <c r="I778" i="2"/>
  <c r="I357" i="2"/>
  <c r="I49" i="2"/>
  <c r="I386" i="2"/>
  <c r="I402" i="2"/>
  <c r="I381" i="2"/>
  <c r="I687" i="2"/>
  <c r="I209" i="2"/>
  <c r="I472" i="2"/>
  <c r="I57" i="2"/>
  <c r="I450" i="2"/>
  <c r="I228" i="2"/>
  <c r="I662" i="2"/>
  <c r="I474" i="2"/>
  <c r="I74" i="2"/>
  <c r="I241" i="2"/>
  <c r="I395" i="2"/>
  <c r="I249" i="2"/>
  <c r="I464" i="2"/>
  <c r="I790" i="2"/>
  <c r="I89" i="2"/>
  <c r="I266" i="2"/>
  <c r="I546" i="2"/>
  <c r="I603" i="2"/>
  <c r="I689" i="2"/>
  <c r="I792" i="2"/>
  <c r="I725" i="2"/>
  <c r="I608" i="2"/>
  <c r="I594" i="2"/>
  <c r="I611" i="2"/>
  <c r="I94" i="2"/>
  <c r="I663" i="2"/>
  <c r="I711" i="2"/>
  <c r="I524" i="2"/>
  <c r="I642" i="2"/>
  <c r="I404" i="2"/>
  <c r="I405" i="2"/>
  <c r="I451" i="2"/>
  <c r="I528" i="2"/>
  <c r="I11" i="2"/>
  <c r="I19" i="2"/>
  <c r="I309" i="2"/>
  <c r="I738" i="2"/>
  <c r="I310" i="2"/>
  <c r="I51" i="2"/>
  <c r="I362" i="2"/>
  <c r="I67" i="2"/>
  <c r="I814" i="2"/>
  <c r="I752" i="2"/>
  <c r="I317" i="2"/>
  <c r="I818" i="2"/>
  <c r="I491" i="2"/>
  <c r="I322" i="2"/>
  <c r="I754" i="2"/>
  <c r="I331" i="2"/>
  <c r="I369" i="2"/>
  <c r="I758" i="2"/>
  <c r="I155" i="2"/>
  <c r="I538" i="2"/>
  <c r="I704" i="2"/>
  <c r="I503" i="2"/>
  <c r="I187" i="2"/>
  <c r="I634" i="2"/>
  <c r="I767" i="2"/>
  <c r="I211" i="2"/>
  <c r="I98" i="2"/>
  <c r="I107" i="2"/>
  <c r="I114" i="2"/>
  <c r="I638" i="2"/>
  <c r="I639" i="2"/>
  <c r="I134" i="2"/>
  <c r="I345" i="2"/>
  <c r="I774" i="2"/>
  <c r="I378" i="2"/>
  <c r="I147" i="2"/>
  <c r="I551" i="2"/>
  <c r="I307" i="2"/>
  <c r="I349" i="2"/>
  <c r="I651" i="2"/>
  <c r="I496" i="2"/>
  <c r="I38" i="2"/>
  <c r="I177" i="2"/>
  <c r="I46" i="2"/>
  <c r="I194" i="2"/>
  <c r="I779" i="2"/>
  <c r="I358" i="2"/>
  <c r="I201" i="2"/>
  <c r="I387" i="2"/>
  <c r="I52" i="2"/>
  <c r="I784" i="2"/>
  <c r="I419" i="2"/>
  <c r="I460" i="2"/>
  <c r="I216" i="2"/>
  <c r="I475" i="2"/>
  <c r="I62" i="2"/>
  <c r="I64" i="2"/>
  <c r="I232" i="2"/>
  <c r="I731" i="2"/>
  <c r="I236" i="2"/>
  <c r="I79" i="2"/>
  <c r="I396" i="2"/>
  <c r="I250" i="2"/>
  <c r="I422" i="2"/>
  <c r="I253" i="2"/>
  <c r="I465" i="2"/>
  <c r="I509" i="2"/>
  <c r="I601" i="2"/>
  <c r="I570" i="2"/>
  <c r="I604" i="2"/>
  <c r="I793" i="2"/>
  <c r="I572" i="2"/>
  <c r="I576" i="2"/>
  <c r="I595" i="2"/>
  <c r="I613" i="2"/>
  <c r="I795" i="2"/>
  <c r="I589" i="2"/>
  <c r="I712" i="2"/>
  <c r="I397" i="2"/>
  <c r="I622" i="2"/>
  <c r="I440" i="2"/>
  <c r="I406" i="2"/>
  <c r="I411" i="2"/>
  <c r="I515" i="2"/>
  <c r="I4" i="2"/>
  <c r="I12" i="2"/>
  <c r="I306" i="2"/>
  <c r="I360" i="2"/>
  <c r="I36" i="2"/>
  <c r="I311" i="2"/>
  <c r="I806" i="2"/>
  <c r="I41" i="2"/>
  <c r="I812" i="2"/>
  <c r="I76" i="2"/>
  <c r="I488" i="2"/>
  <c r="I92" i="2"/>
  <c r="I753" i="2"/>
  <c r="I365" i="2"/>
  <c r="I323" i="2"/>
  <c r="I658" i="2"/>
  <c r="I629" i="2"/>
  <c r="I370" i="2"/>
  <c r="I148" i="2"/>
  <c r="I156" i="2"/>
  <c r="I539" i="2"/>
  <c r="I759" i="2"/>
  <c r="I633" i="2"/>
  <c r="I679" i="2"/>
  <c r="I373" i="2"/>
  <c r="I635" i="2"/>
  <c r="I377" i="2"/>
  <c r="I21" i="2"/>
  <c r="I108" i="2"/>
  <c r="I115" i="2"/>
  <c r="I124" i="2"/>
  <c r="I640" i="2"/>
  <c r="I344" i="2"/>
  <c r="I646" i="2"/>
  <c r="I467" i="2"/>
  <c r="I659" i="2"/>
  <c r="I660" i="2"/>
  <c r="I552" i="2"/>
  <c r="I154" i="2"/>
  <c r="I350" i="2"/>
  <c r="I162" i="2"/>
  <c r="I354" i="2"/>
  <c r="I170" i="2"/>
  <c r="I178" i="2"/>
  <c r="I185" i="2"/>
  <c r="I653" i="2"/>
  <c r="I355" i="2"/>
  <c r="I683" i="2"/>
  <c r="I202" i="2"/>
  <c r="I388" i="2"/>
  <c r="I654" i="2"/>
  <c r="I825" i="2"/>
  <c r="I204" i="2"/>
  <c r="I210" i="2"/>
  <c r="I219" i="2"/>
  <c r="I59" i="2"/>
  <c r="I224" i="2"/>
  <c r="I65" i="2"/>
  <c r="I562" i="2"/>
  <c r="I235" i="2"/>
  <c r="I237" i="2"/>
  <c r="I242" i="2"/>
  <c r="I81" i="2"/>
  <c r="I84" i="2"/>
  <c r="I423" i="2"/>
  <c r="I254" i="2"/>
  <c r="I259" i="2"/>
  <c r="I267" i="2"/>
  <c r="I567" i="2"/>
  <c r="I482" i="2"/>
  <c r="I690" i="2"/>
  <c r="I434" i="2"/>
  <c r="I732" i="2"/>
  <c r="I577" i="2"/>
  <c r="I582" i="2"/>
  <c r="I586" i="2"/>
  <c r="I612" i="2"/>
  <c r="I733" i="2"/>
  <c r="I695" i="2"/>
  <c r="I438" i="2"/>
  <c r="I597" i="2"/>
  <c r="I442" i="2"/>
  <c r="I448" i="2"/>
  <c r="I452" i="2"/>
  <c r="I796" i="2"/>
  <c r="I5" i="2"/>
  <c r="I13" i="2"/>
  <c r="I359" i="2"/>
  <c r="I29" i="2"/>
  <c r="I739" i="2"/>
  <c r="I45" i="2"/>
  <c r="I809" i="2"/>
  <c r="I315" i="2"/>
  <c r="I316" i="2"/>
  <c r="I77" i="2"/>
  <c r="I85" i="2"/>
  <c r="I318" i="2"/>
  <c r="I532" i="2"/>
  <c r="I700" i="2"/>
  <c r="I324" i="2"/>
  <c r="I755" i="2"/>
  <c r="I630" i="2"/>
  <c r="I590" i="2"/>
  <c r="I674" i="2"/>
  <c r="I157" i="2"/>
  <c r="I540" i="2"/>
  <c r="I760" i="2"/>
  <c r="I762" i="2"/>
  <c r="I340" i="2"/>
  <c r="I376" i="2"/>
  <c r="I768" i="2"/>
  <c r="I821" i="2"/>
  <c r="I100" i="2"/>
  <c r="I229" i="2"/>
  <c r="I116" i="2"/>
  <c r="I125" i="2"/>
  <c r="I705" i="2"/>
  <c r="I644" i="2"/>
  <c r="I137" i="2"/>
  <c r="I346" i="2"/>
  <c r="I823" i="2"/>
  <c r="I150" i="2"/>
  <c r="I152" i="2"/>
  <c r="I347" i="2"/>
  <c r="I351" i="2"/>
  <c r="I163" i="2"/>
  <c r="I510" i="2"/>
  <c r="I171" i="2"/>
  <c r="I661" i="2"/>
  <c r="I47" i="2"/>
  <c r="I195" i="2"/>
  <c r="I356" i="2"/>
  <c r="I48" i="2"/>
  <c r="I50" i="2"/>
  <c r="I389" i="2"/>
  <c r="I781" i="2"/>
  <c r="I512" i="2"/>
  <c r="I205" i="2"/>
  <c r="I212" i="2"/>
  <c r="I220" i="2"/>
  <c r="I60" i="2"/>
  <c r="I63" i="2"/>
  <c r="I66" i="2"/>
  <c r="I233" i="2"/>
  <c r="I507" i="2"/>
  <c r="I75" i="2"/>
  <c r="I80" i="2"/>
  <c r="I246" i="2"/>
  <c r="I87" i="2"/>
  <c r="I517" i="2"/>
  <c r="I88" i="2"/>
  <c r="I260" i="2"/>
  <c r="I90" i="2"/>
  <c r="I568" i="2"/>
  <c r="I707" i="2"/>
  <c r="I691" i="2"/>
  <c r="I486" i="2"/>
  <c r="I581" i="2"/>
  <c r="I578" i="2"/>
  <c r="I583" i="2"/>
  <c r="I614" i="2"/>
  <c r="I615" i="2"/>
  <c r="I619" i="2"/>
  <c r="I713" i="2"/>
  <c r="I398" i="2"/>
  <c r="I399" i="2"/>
  <c r="I443" i="2"/>
  <c r="I407" i="2"/>
  <c r="I669" i="2"/>
  <c r="I797" i="2"/>
  <c r="I799" i="2"/>
  <c r="I319" i="2"/>
  <c r="I535" i="2"/>
  <c r="I104" i="2"/>
  <c r="I485" i="2"/>
  <c r="I180" i="2"/>
  <c r="I685" i="2"/>
  <c r="I72" i="2"/>
  <c r="I599" i="2"/>
  <c r="I587" i="2"/>
  <c r="I526" i="2"/>
  <c r="I522" i="2"/>
  <c r="I96" i="2"/>
  <c r="I699" i="2"/>
  <c r="I730" i="2"/>
  <c r="I665" i="2"/>
  <c r="I140" i="2"/>
  <c r="I145" i="2"/>
  <c r="I158" i="2"/>
  <c r="I166" i="2"/>
  <c r="I174" i="2"/>
  <c r="I798" i="2"/>
  <c r="I302" i="2"/>
  <c r="I198" i="2"/>
  <c r="I722" i="2"/>
  <c r="I807" i="2"/>
  <c r="I830" i="2"/>
  <c r="I416" i="2"/>
  <c r="I420" i="2"/>
  <c r="I429" i="2"/>
  <c r="I33" i="2"/>
  <c r="I656" i="2"/>
  <c r="I544" i="2"/>
  <c r="I111" i="2"/>
  <c r="I650" i="2"/>
  <c r="I470" i="2"/>
  <c r="I424" i="2"/>
  <c r="I394" i="2"/>
  <c r="I569" i="2"/>
  <c r="I618" i="2"/>
  <c r="I530" i="2"/>
  <c r="I620" i="2"/>
  <c r="I275" i="2"/>
  <c r="I715" i="2"/>
  <c r="I736" i="2"/>
  <c r="I131" i="2"/>
  <c r="I141" i="2"/>
  <c r="I284" i="2"/>
  <c r="I159" i="2"/>
  <c r="I293" i="2"/>
  <c r="I299" i="2"/>
  <c r="I827" i="2"/>
  <c r="I189" i="2"/>
  <c r="I487" i="2"/>
  <c r="I523" i="2"/>
  <c r="I304" i="2"/>
  <c r="I831" i="2"/>
  <c r="I834" i="2"/>
  <c r="I421" i="2"/>
  <c r="I458" i="2"/>
  <c r="C429" i="2"/>
  <c r="D429" i="2" s="1"/>
  <c r="C426" i="2"/>
  <c r="D426" i="2" s="1"/>
  <c r="H428" i="2"/>
  <c r="I312" i="2"/>
  <c r="I499" i="2"/>
  <c r="I632" i="2"/>
  <c r="I28" i="2"/>
  <c r="I555" i="2"/>
  <c r="I596" i="2"/>
  <c r="I214" i="2"/>
  <c r="I244" i="2"/>
  <c r="I688" i="2"/>
  <c r="I693" i="2"/>
  <c r="I454" i="2"/>
  <c r="I270" i="2"/>
  <c r="I276" i="2"/>
  <c r="I726" i="2"/>
  <c r="I99" i="2"/>
  <c r="I281" i="2"/>
  <c r="I478" i="2"/>
  <c r="I149" i="2"/>
  <c r="I160" i="2"/>
  <c r="I294" i="2"/>
  <c r="I175" i="2"/>
  <c r="I456" i="2"/>
  <c r="I191" i="2"/>
  <c r="I786" i="2"/>
  <c r="I828" i="2"/>
  <c r="I808" i="2"/>
  <c r="I832" i="2"/>
  <c r="I835" i="2"/>
  <c r="I425" i="2"/>
  <c r="G429" i="2"/>
  <c r="C427" i="2"/>
  <c r="D427" i="2" s="1"/>
  <c r="J426" i="2"/>
  <c r="I489" i="2"/>
  <c r="I325" i="2"/>
  <c r="I184" i="2"/>
  <c r="I128" i="2"/>
  <c r="I505" i="2"/>
  <c r="I681" i="2"/>
  <c r="I56" i="2"/>
  <c r="I248" i="2"/>
  <c r="I432" i="2"/>
  <c r="I696" i="2"/>
  <c r="I516" i="2"/>
  <c r="I271" i="2"/>
  <c r="I277" i="2"/>
  <c r="I727" i="2"/>
  <c r="I113" i="2"/>
  <c r="I133" i="2"/>
  <c r="I142" i="2"/>
  <c r="I285" i="2"/>
  <c r="I290" i="2"/>
  <c r="I295" i="2"/>
  <c r="I300" i="2"/>
  <c r="I179" i="2"/>
  <c r="I193" i="2"/>
  <c r="I787" i="2"/>
  <c r="I829" i="2"/>
  <c r="I803" i="2"/>
  <c r="I833" i="2"/>
  <c r="I417" i="2"/>
  <c r="I305" i="2"/>
  <c r="C458" i="2"/>
  <c r="D458" i="2" s="1"/>
  <c r="H429" i="2"/>
  <c r="C428" i="2"/>
  <c r="D428" i="2" s="1"/>
  <c r="J427" i="2"/>
  <c r="I811" i="2"/>
  <c r="I327" i="2"/>
  <c r="I192" i="2"/>
  <c r="I772" i="2"/>
  <c r="I35" i="2"/>
  <c r="I383" i="2"/>
  <c r="I223" i="2"/>
  <c r="I252" i="2"/>
  <c r="I605" i="2"/>
  <c r="I697" i="2"/>
  <c r="I518" i="2"/>
  <c r="I272" i="2"/>
  <c r="I480" i="2"/>
  <c r="I728" i="2"/>
  <c r="I120" i="2"/>
  <c r="I282" i="2"/>
  <c r="I455" i="2"/>
  <c r="I288" i="2"/>
  <c r="I667" i="2"/>
  <c r="I296" i="2"/>
  <c r="I624" i="2"/>
  <c r="I183" i="2"/>
  <c r="I197" i="2"/>
  <c r="I788" i="2"/>
  <c r="I802" i="2"/>
  <c r="I717" i="2"/>
  <c r="I670" i="2"/>
  <c r="I672" i="2"/>
  <c r="I723" i="2"/>
  <c r="G458" i="2"/>
  <c r="J429" i="2"/>
  <c r="G426" i="2"/>
  <c r="J428" i="2"/>
  <c r="I749" i="2"/>
  <c r="I367" i="2"/>
  <c r="I200" i="2"/>
  <c r="I773" i="2"/>
  <c r="I328" i="2"/>
  <c r="I384" i="2"/>
  <c r="I226" i="2"/>
  <c r="I508" i="2"/>
  <c r="I575" i="2"/>
  <c r="I439" i="2"/>
  <c r="I519" i="2"/>
  <c r="I273" i="2"/>
  <c r="I278" i="2"/>
  <c r="I729" i="2"/>
  <c r="I737" i="2"/>
  <c r="I623" i="2"/>
  <c r="I143" i="2"/>
  <c r="I666" i="2"/>
  <c r="I291" i="2"/>
  <c r="I297" i="2"/>
  <c r="I627" i="2"/>
  <c r="I301" i="2"/>
  <c r="I625" i="2"/>
  <c r="I626" i="2"/>
  <c r="I804" i="2"/>
  <c r="I719" i="2"/>
  <c r="I671" i="2"/>
  <c r="I673" i="2"/>
  <c r="I426" i="2"/>
  <c r="H458" i="2"/>
  <c r="G427" i="2"/>
  <c r="H427" i="2"/>
  <c r="I16" i="2"/>
  <c r="I751" i="2"/>
  <c r="I336" i="2"/>
  <c r="I500" i="2"/>
  <c r="I648" i="2"/>
  <c r="I167" i="2"/>
  <c r="I374" i="2"/>
  <c r="I230" i="2"/>
  <c r="I257" i="2"/>
  <c r="I610" i="2"/>
  <c r="I446" i="2"/>
  <c r="I269" i="2"/>
  <c r="I274" i="2"/>
  <c r="I279" i="2"/>
  <c r="I734" i="2"/>
  <c r="I718" i="2"/>
  <c r="I135" i="2"/>
  <c r="I283" i="2"/>
  <c r="I289" i="2"/>
  <c r="I292" i="2"/>
  <c r="I298" i="2"/>
  <c r="I413" i="2"/>
  <c r="I186" i="2"/>
  <c r="I782" i="2"/>
  <c r="I457" i="2"/>
  <c r="I668" i="2"/>
  <c r="I720" i="2"/>
  <c r="I414" i="2"/>
  <c r="I479" i="2"/>
  <c r="I427" i="2"/>
  <c r="J458" i="2"/>
  <c r="G428" i="2"/>
  <c r="I24" i="2"/>
  <c r="I363" i="2"/>
  <c r="I702" i="2"/>
  <c r="I97" i="2"/>
  <c r="I776" i="2"/>
  <c r="I40" i="2"/>
  <c r="I53" i="2"/>
  <c r="I563" i="2"/>
  <c r="I264" i="2"/>
  <c r="I600" i="2"/>
  <c r="I409" i="2"/>
  <c r="I520" i="2"/>
  <c r="I95" i="2"/>
  <c r="I280" i="2"/>
  <c r="I735" i="2"/>
  <c r="I664" i="2"/>
  <c r="I139" i="2"/>
  <c r="I144" i="2"/>
  <c r="I153" i="2"/>
  <c r="I165" i="2"/>
  <c r="I169" i="2"/>
  <c r="I176" i="2"/>
  <c r="I188" i="2"/>
  <c r="I303" i="2"/>
  <c r="I791" i="2"/>
  <c r="I716" i="2"/>
  <c r="I721" i="2"/>
  <c r="I415" i="2"/>
  <c r="I418" i="2"/>
  <c r="I428" i="2"/>
  <c r="H426" i="2"/>
  <c r="C807" i="2"/>
  <c r="D807" i="2" s="1"/>
  <c r="C808" i="2"/>
  <c r="D808" i="2" s="1"/>
  <c r="C717" i="2"/>
  <c r="D717" i="2" s="1"/>
  <c r="C720" i="2"/>
  <c r="D720" i="2" s="1"/>
  <c r="C830" i="2"/>
  <c r="D830" i="2" s="1"/>
  <c r="C832" i="2"/>
  <c r="D832" i="2" s="1"/>
  <c r="C670" i="2"/>
  <c r="D670" i="2" s="1"/>
  <c r="C414" i="2"/>
  <c r="D414" i="2" s="1"/>
  <c r="C416" i="2"/>
  <c r="D416" i="2" s="1"/>
  <c r="C835" i="2"/>
  <c r="D835" i="2" s="1"/>
  <c r="C672" i="2"/>
  <c r="D672" i="2" s="1"/>
  <c r="C479" i="2"/>
  <c r="D479" i="2" s="1"/>
  <c r="C420" i="2"/>
  <c r="D420" i="2" s="1"/>
  <c r="C425" i="2"/>
  <c r="D425" i="2" s="1"/>
  <c r="C723" i="2"/>
  <c r="D723" i="2" s="1"/>
  <c r="G807" i="2"/>
  <c r="G808" i="2"/>
  <c r="G717" i="2"/>
  <c r="G720" i="2"/>
  <c r="G830" i="2"/>
  <c r="G832" i="2"/>
  <c r="G670" i="2"/>
  <c r="G414" i="2"/>
  <c r="G416" i="2"/>
  <c r="G835" i="2"/>
  <c r="G672" i="2"/>
  <c r="G479" i="2"/>
  <c r="G420" i="2"/>
  <c r="G425" i="2"/>
  <c r="G723" i="2"/>
  <c r="H807" i="2"/>
  <c r="H808" i="2"/>
  <c r="H717" i="2"/>
  <c r="H720" i="2"/>
  <c r="H830" i="2"/>
  <c r="H832" i="2"/>
  <c r="H670" i="2"/>
  <c r="H414" i="2"/>
  <c r="H416" i="2"/>
  <c r="H835" i="2"/>
  <c r="H672" i="2"/>
  <c r="H479" i="2"/>
  <c r="H420" i="2"/>
  <c r="H425" i="2"/>
  <c r="H723" i="2"/>
  <c r="J807" i="2"/>
  <c r="J808" i="2"/>
  <c r="J717" i="2"/>
  <c r="J720" i="2"/>
  <c r="J830" i="2"/>
  <c r="J832" i="2"/>
  <c r="J670" i="2"/>
  <c r="J414" i="2"/>
  <c r="J416" i="2"/>
  <c r="J835" i="2"/>
  <c r="J672" i="2"/>
  <c r="J479" i="2"/>
  <c r="J420" i="2"/>
  <c r="J425" i="2"/>
  <c r="J723" i="2"/>
  <c r="C788" i="2"/>
  <c r="D788" i="2" s="1"/>
  <c r="C457" i="2"/>
  <c r="D457" i="2" s="1"/>
  <c r="C722" i="2"/>
  <c r="D722" i="2" s="1"/>
  <c r="C828" i="2"/>
  <c r="D828" i="2" s="1"/>
  <c r="C802" i="2"/>
  <c r="D802" i="2" s="1"/>
  <c r="C668" i="2"/>
  <c r="D668" i="2" s="1"/>
  <c r="G626" i="2"/>
  <c r="G791" i="2"/>
  <c r="G523" i="2"/>
  <c r="G829" i="2"/>
  <c r="G804" i="2"/>
  <c r="H788" i="2"/>
  <c r="H457" i="2"/>
  <c r="H722" i="2"/>
  <c r="H828" i="2"/>
  <c r="H802" i="2"/>
  <c r="H668" i="2"/>
  <c r="J626" i="2"/>
  <c r="J791" i="2"/>
  <c r="J523" i="2"/>
  <c r="J829" i="2"/>
  <c r="J804" i="2"/>
  <c r="C787" i="2"/>
  <c r="D787" i="2" s="1"/>
  <c r="G787" i="2"/>
  <c r="H787" i="2"/>
  <c r="J787" i="2"/>
  <c r="C716" i="2"/>
  <c r="D716" i="2" s="1"/>
  <c r="C304" i="2"/>
  <c r="D304" i="2" s="1"/>
  <c r="C803" i="2"/>
  <c r="D803" i="2" s="1"/>
  <c r="C719" i="2"/>
  <c r="D719" i="2" s="1"/>
  <c r="C721" i="2"/>
  <c r="D721" i="2" s="1"/>
  <c r="C831" i="2"/>
  <c r="D831" i="2" s="1"/>
  <c r="C833" i="2"/>
  <c r="D833" i="2" s="1"/>
  <c r="C671" i="2"/>
  <c r="D671" i="2" s="1"/>
  <c r="C415" i="2"/>
  <c r="D415" i="2" s="1"/>
  <c r="C834" i="2"/>
  <c r="D834" i="2" s="1"/>
  <c r="C417" i="2"/>
  <c r="D417" i="2" s="1"/>
  <c r="C673" i="2"/>
  <c r="D673" i="2" s="1"/>
  <c r="C418" i="2"/>
  <c r="D418" i="2" s="1"/>
  <c r="C421" i="2"/>
  <c r="D421" i="2" s="1"/>
  <c r="C305" i="2"/>
  <c r="D305" i="2" s="1"/>
  <c r="G304" i="2"/>
  <c r="G719" i="2"/>
  <c r="G831" i="2"/>
  <c r="G671" i="2"/>
  <c r="G834" i="2"/>
  <c r="G673" i="2"/>
  <c r="G421" i="2"/>
  <c r="H716" i="2"/>
  <c r="H803" i="2"/>
  <c r="H721" i="2"/>
  <c r="H833" i="2"/>
  <c r="H415" i="2"/>
  <c r="H417" i="2"/>
  <c r="H418" i="2"/>
  <c r="H305" i="2"/>
  <c r="J304" i="2"/>
  <c r="J719" i="2"/>
  <c r="J831" i="2"/>
  <c r="J671" i="2"/>
  <c r="J834" i="2"/>
  <c r="J673" i="2"/>
  <c r="J421" i="2"/>
  <c r="C791" i="2"/>
  <c r="D791" i="2" s="1"/>
  <c r="C829" i="2"/>
  <c r="D829" i="2" s="1"/>
  <c r="G788" i="2"/>
  <c r="G722" i="2"/>
  <c r="G802" i="2"/>
  <c r="H626" i="2"/>
  <c r="H523" i="2"/>
  <c r="H804" i="2"/>
  <c r="J457" i="2"/>
  <c r="J828" i="2"/>
  <c r="J668" i="2"/>
  <c r="C786" i="2"/>
  <c r="D786" i="2" s="1"/>
  <c r="G786" i="2"/>
  <c r="J786" i="2"/>
  <c r="G716" i="2"/>
  <c r="G803" i="2"/>
  <c r="G721" i="2"/>
  <c r="G833" i="2"/>
  <c r="G415" i="2"/>
  <c r="G417" i="2"/>
  <c r="G418" i="2"/>
  <c r="G305" i="2"/>
  <c r="H304" i="2"/>
  <c r="H719" i="2"/>
  <c r="H831" i="2"/>
  <c r="H671" i="2"/>
  <c r="H834" i="2"/>
  <c r="H673" i="2"/>
  <c r="H421" i="2"/>
  <c r="J716" i="2"/>
  <c r="J803" i="2"/>
  <c r="J721" i="2"/>
  <c r="J833" i="2"/>
  <c r="J415" i="2"/>
  <c r="J417" i="2"/>
  <c r="J418" i="2"/>
  <c r="J305" i="2"/>
  <c r="C626" i="2"/>
  <c r="D626" i="2" s="1"/>
  <c r="C523" i="2"/>
  <c r="D523" i="2" s="1"/>
  <c r="C804" i="2"/>
  <c r="D804" i="2" s="1"/>
  <c r="G457" i="2"/>
  <c r="G828" i="2"/>
  <c r="G668" i="2"/>
  <c r="H791" i="2"/>
  <c r="H829" i="2"/>
  <c r="J788" i="2"/>
  <c r="J722" i="2"/>
  <c r="J802" i="2"/>
  <c r="H786" i="2"/>
  <c r="C5" i="2"/>
  <c r="D5" i="2" s="1"/>
  <c r="C7" i="2"/>
  <c r="D7" i="2" s="1"/>
  <c r="C9" i="2"/>
  <c r="D9" i="2" s="1"/>
  <c r="C11" i="2"/>
  <c r="D11" i="2" s="1"/>
  <c r="C13" i="2"/>
  <c r="D13" i="2" s="1"/>
  <c r="C15" i="2"/>
  <c r="D15" i="2" s="1"/>
  <c r="C17" i="2"/>
  <c r="D17" i="2" s="1"/>
  <c r="C19" i="2"/>
  <c r="D19" i="2" s="1"/>
  <c r="C359" i="2"/>
  <c r="D359" i="2" s="1"/>
  <c r="C23" i="2"/>
  <c r="D23" i="2" s="1"/>
  <c r="C25" i="2"/>
  <c r="D25" i="2" s="1"/>
  <c r="C309" i="2"/>
  <c r="D309" i="2" s="1"/>
  <c r="C29" i="2"/>
  <c r="D29" i="2" s="1"/>
  <c r="C31" i="2"/>
  <c r="D31" i="2" s="1"/>
  <c r="C800" i="2"/>
  <c r="D800" i="2" s="1"/>
  <c r="C738" i="2"/>
  <c r="D738" i="2" s="1"/>
  <c r="C739" i="2"/>
  <c r="D739" i="2" s="1"/>
  <c r="C740" i="2"/>
  <c r="D740" i="2" s="1"/>
  <c r="C361" i="2"/>
  <c r="D361" i="2" s="1"/>
  <c r="C310" i="2"/>
  <c r="D310" i="2" s="1"/>
  <c r="C45" i="2"/>
  <c r="D45" i="2" s="1"/>
  <c r="C742" i="2"/>
  <c r="D742" i="2" s="1"/>
  <c r="C497" i="2"/>
  <c r="D497" i="2" s="1"/>
  <c r="C51" i="2"/>
  <c r="D51" i="2" s="1"/>
  <c r="C809" i="2"/>
  <c r="D809" i="2" s="1"/>
  <c r="C39" i="2"/>
  <c r="D39" i="2" s="1"/>
  <c r="C743" i="2"/>
  <c r="D743" i="2" s="1"/>
  <c r="C362" i="2"/>
  <c r="D362" i="2" s="1"/>
  <c r="C315" i="2"/>
  <c r="D315" i="2" s="1"/>
  <c r="C745" i="2"/>
  <c r="D745" i="2" s="1"/>
  <c r="C746" i="2"/>
  <c r="D746" i="2" s="1"/>
  <c r="C67" i="2"/>
  <c r="D67" i="2" s="1"/>
  <c r="C316" i="2"/>
  <c r="D316" i="2" s="1"/>
  <c r="C813" i="2"/>
  <c r="D813" i="2" s="1"/>
  <c r="C483" i="2"/>
  <c r="D483" i="2" s="1"/>
  <c r="C814" i="2"/>
  <c r="D814" i="2" s="1"/>
  <c r="C77" i="2"/>
  <c r="D77" i="2" s="1"/>
  <c r="C750" i="2"/>
  <c r="D750" i="2" s="1"/>
  <c r="C484" i="2"/>
  <c r="D484" i="2" s="1"/>
  <c r="C752" i="2"/>
  <c r="D752" i="2" s="1"/>
  <c r="C85" i="2"/>
  <c r="D85" i="2" s="1"/>
  <c r="C815" i="2"/>
  <c r="D815" i="2" s="1"/>
  <c r="C816" i="2"/>
  <c r="D816" i="2" s="1"/>
  <c r="C317" i="2"/>
  <c r="D317" i="2" s="1"/>
  <c r="C318" i="2"/>
  <c r="D318" i="2" s="1"/>
  <c r="C466" i="2"/>
  <c r="D466" i="2" s="1"/>
  <c r="C501" i="2"/>
  <c r="D501" i="2" s="1"/>
  <c r="C818" i="2"/>
  <c r="D818" i="2" s="1"/>
  <c r="C532" i="2"/>
  <c r="D532" i="2" s="1"/>
  <c r="C655" i="2"/>
  <c r="D655" i="2" s="1"/>
  <c r="C819" i="2"/>
  <c r="D819" i="2" s="1"/>
  <c r="C491" i="2"/>
  <c r="D491" i="2" s="1"/>
  <c r="C700" i="2"/>
  <c r="D700" i="2" s="1"/>
  <c r="C498" i="2"/>
  <c r="D498" i="2" s="1"/>
  <c r="C366" i="2"/>
  <c r="D366" i="2" s="1"/>
  <c r="C322" i="2"/>
  <c r="D322" i="2" s="1"/>
  <c r="C324" i="2"/>
  <c r="D324" i="2" s="1"/>
  <c r="C119" i="2"/>
  <c r="D119" i="2" s="1"/>
  <c r="C121" i="2"/>
  <c r="D121" i="2" s="1"/>
  <c r="C754" i="2"/>
  <c r="D754" i="2" s="1"/>
  <c r="C755" i="2"/>
  <c r="D755" i="2" s="1"/>
  <c r="C756" i="2"/>
  <c r="D756" i="2" s="1"/>
  <c r="C329" i="2"/>
  <c r="D329" i="2" s="1"/>
  <c r="C331" i="2"/>
  <c r="D331" i="2" s="1"/>
  <c r="C630" i="2"/>
  <c r="D630" i="2" s="1"/>
  <c r="C333" i="2"/>
  <c r="D333" i="2" s="1"/>
  <c r="C757" i="2"/>
  <c r="D757" i="2" s="1"/>
  <c r="C369" i="2"/>
  <c r="D369" i="2" s="1"/>
  <c r="C590" i="2"/>
  <c r="D590" i="2" s="1"/>
  <c r="C335" i="2"/>
  <c r="D335" i="2" s="1"/>
  <c r="C371" i="2"/>
  <c r="D371" i="2" s="1"/>
  <c r="C758" i="2"/>
  <c r="D758" i="2" s="1"/>
  <c r="C674" i="2"/>
  <c r="D674" i="2" s="1"/>
  <c r="C676" i="2"/>
  <c r="D676" i="2" s="1"/>
  <c r="C677" i="2"/>
  <c r="D677" i="2" s="1"/>
  <c r="C155" i="2"/>
  <c r="D155" i="2" s="1"/>
  <c r="C157" i="2"/>
  <c r="D157" i="2" s="1"/>
  <c r="C534" i="2"/>
  <c r="D534" i="2" s="1"/>
  <c r="C6" i="2"/>
  <c r="D6" i="2" s="1"/>
  <c r="C10" i="2"/>
  <c r="D10" i="2" s="1"/>
  <c r="C14" i="2"/>
  <c r="D14" i="2" s="1"/>
  <c r="C18" i="2"/>
  <c r="D18" i="2" s="1"/>
  <c r="C308" i="2"/>
  <c r="D308" i="2" s="1"/>
  <c r="C26" i="2"/>
  <c r="D26" i="2" s="1"/>
  <c r="C22" i="2"/>
  <c r="D22" i="2" s="1"/>
  <c r="C801" i="2"/>
  <c r="D801" i="2" s="1"/>
  <c r="C805" i="2"/>
  <c r="D805" i="2" s="1"/>
  <c r="C42" i="2"/>
  <c r="D42" i="2" s="1"/>
  <c r="C741" i="2"/>
  <c r="D741" i="2" s="1"/>
  <c r="C313" i="2"/>
  <c r="D313" i="2" s="1"/>
  <c r="C314" i="2"/>
  <c r="D314" i="2" s="1"/>
  <c r="C744" i="2"/>
  <c r="D744" i="2" s="1"/>
  <c r="C810" i="2"/>
  <c r="D810" i="2" s="1"/>
  <c r="C747" i="2"/>
  <c r="D747" i="2" s="1"/>
  <c r="C748" i="2"/>
  <c r="D748" i="2" s="1"/>
  <c r="C531" i="2"/>
  <c r="D531" i="2" s="1"/>
  <c r="C78" i="2"/>
  <c r="D78" i="2" s="1"/>
  <c r="C20" i="2"/>
  <c r="D20" i="2" s="1"/>
  <c r="C86" i="2"/>
  <c r="D86" i="2" s="1"/>
  <c r="C817" i="2"/>
  <c r="D817" i="2" s="1"/>
  <c r="C58" i="2"/>
  <c r="D58" i="2" s="1"/>
  <c r="C320" i="2"/>
  <c r="D320" i="2" s="1"/>
  <c r="C102" i="2"/>
  <c r="D102" i="2" s="1"/>
  <c r="C490" i="2"/>
  <c r="D490" i="2" s="1"/>
  <c r="C701" i="2"/>
  <c r="D701" i="2" s="1"/>
  <c r="C321" i="2"/>
  <c r="D321" i="2" s="1"/>
  <c r="C657" i="2"/>
  <c r="D657" i="2" s="1"/>
  <c r="C326" i="2"/>
  <c r="D326" i="2" s="1"/>
  <c r="C820" i="2"/>
  <c r="D820" i="2" s="1"/>
  <c r="C330" i="2"/>
  <c r="D330" i="2" s="1"/>
  <c r="C332" i="2"/>
  <c r="D332" i="2" s="1"/>
  <c r="C368" i="2"/>
  <c r="D368" i="2" s="1"/>
  <c r="C591" i="2"/>
  <c r="D591" i="2" s="1"/>
  <c r="C337" i="2"/>
  <c r="D337" i="2" s="1"/>
  <c r="C675" i="2"/>
  <c r="D675" i="2" s="1"/>
  <c r="C703" i="2"/>
  <c r="D703" i="2" s="1"/>
  <c r="C533" i="2"/>
  <c r="D533" i="2" s="1"/>
  <c r="C536" i="2"/>
  <c r="D536" i="2" s="1"/>
  <c r="C538" i="2"/>
  <c r="D538" i="2" s="1"/>
  <c r="C540" i="2"/>
  <c r="D540" i="2" s="1"/>
  <c r="C543" i="2"/>
  <c r="D543" i="2" s="1"/>
  <c r="C545" i="2"/>
  <c r="D545" i="2" s="1"/>
  <c r="C704" i="2"/>
  <c r="D704" i="2" s="1"/>
  <c r="C760" i="2"/>
  <c r="D760" i="2" s="1"/>
  <c r="C631" i="2"/>
  <c r="D631" i="2" s="1"/>
  <c r="C338" i="2"/>
  <c r="D338" i="2" s="1"/>
  <c r="C503" i="2"/>
  <c r="D503" i="2" s="1"/>
  <c r="C762" i="2"/>
  <c r="D762" i="2" s="1"/>
  <c r="C372" i="2"/>
  <c r="D372" i="2" s="1"/>
  <c r="C678" i="2"/>
  <c r="D678" i="2" s="1"/>
  <c r="C187" i="2"/>
  <c r="D187" i="2" s="1"/>
  <c r="C340" i="2"/>
  <c r="D340" i="2" s="1"/>
  <c r="C341" i="2"/>
  <c r="D341" i="2" s="1"/>
  <c r="C342" i="2"/>
  <c r="D342" i="2" s="1"/>
  <c r="C634" i="2"/>
  <c r="D634" i="2" s="1"/>
  <c r="C376" i="2"/>
  <c r="D376" i="2" s="1"/>
  <c r="C765" i="2"/>
  <c r="D765" i="2" s="1"/>
  <c r="C93" i="2"/>
  <c r="D93" i="2" s="1"/>
  <c r="C767" i="2"/>
  <c r="D767" i="2" s="1"/>
  <c r="C768" i="2"/>
  <c r="D768" i="2" s="1"/>
  <c r="C770" i="2"/>
  <c r="D770" i="2" s="1"/>
  <c r="C343" i="2"/>
  <c r="D343" i="2" s="1"/>
  <c r="C211" i="2"/>
  <c r="D211" i="2" s="1"/>
  <c r="C821" i="2"/>
  <c r="D821" i="2" s="1"/>
  <c r="C637" i="2"/>
  <c r="D637" i="2" s="1"/>
  <c r="C217" i="2"/>
  <c r="D217" i="2" s="1"/>
  <c r="C98" i="2"/>
  <c r="D98" i="2" s="1"/>
  <c r="C100" i="2"/>
  <c r="D100" i="2" s="1"/>
  <c r="C103" i="2"/>
  <c r="D103" i="2" s="1"/>
  <c r="C105" i="2"/>
  <c r="D105" i="2" s="1"/>
  <c r="C107" i="2"/>
  <c r="D107" i="2" s="1"/>
  <c r="C229" i="2"/>
  <c r="D229" i="2" s="1"/>
  <c r="C110" i="2"/>
  <c r="D110" i="2" s="1"/>
  <c r="C112" i="2"/>
  <c r="D112" i="2" s="1"/>
  <c r="C114" i="2"/>
  <c r="D114" i="2" s="1"/>
  <c r="C116" i="2"/>
  <c r="D116" i="2" s="1"/>
  <c r="C118" i="2"/>
  <c r="D118" i="2" s="1"/>
  <c r="C122" i="2"/>
  <c r="D122" i="2" s="1"/>
  <c r="C638" i="2"/>
  <c r="D638" i="2" s="1"/>
  <c r="C125" i="2"/>
  <c r="D125" i="2" s="1"/>
  <c r="C127" i="2"/>
  <c r="D127" i="2" s="1"/>
  <c r="C129" i="2"/>
  <c r="D129" i="2" s="1"/>
  <c r="C639" i="2"/>
  <c r="D639" i="2" s="1"/>
  <c r="C705" i="2"/>
  <c r="D705" i="2" s="1"/>
  <c r="C643" i="2"/>
  <c r="D643" i="2" s="1"/>
  <c r="C132" i="2"/>
  <c r="D132" i="2" s="1"/>
  <c r="C134" i="2"/>
  <c r="D134" i="2" s="1"/>
  <c r="C8" i="2"/>
  <c r="D8" i="2" s="1"/>
  <c r="C12" i="2"/>
  <c r="D12" i="2" s="1"/>
  <c r="C16" i="2"/>
  <c r="D16" i="2" s="1"/>
  <c r="C306" i="2"/>
  <c r="D306" i="2" s="1"/>
  <c r="C24" i="2"/>
  <c r="D24" i="2" s="1"/>
  <c r="C360" i="2"/>
  <c r="D360" i="2" s="1"/>
  <c r="C799" i="2"/>
  <c r="D799" i="2" s="1"/>
  <c r="C36" i="2"/>
  <c r="D36" i="2" s="1"/>
  <c r="C33" i="2"/>
  <c r="D33" i="2" s="1"/>
  <c r="C311" i="2"/>
  <c r="D311" i="2" s="1"/>
  <c r="C312" i="2"/>
  <c r="D312" i="2" s="1"/>
  <c r="C806" i="2"/>
  <c r="D806" i="2" s="1"/>
  <c r="C489" i="2"/>
  <c r="D489" i="2" s="1"/>
  <c r="C41" i="2"/>
  <c r="D41" i="2" s="1"/>
  <c r="C811" i="2"/>
  <c r="D811" i="2" s="1"/>
  <c r="C812" i="2"/>
  <c r="D812" i="2" s="1"/>
  <c r="C749" i="2"/>
  <c r="D749" i="2" s="1"/>
  <c r="C76" i="2"/>
  <c r="D76" i="2" s="1"/>
  <c r="C751" i="2"/>
  <c r="D751" i="2" s="1"/>
  <c r="C488" i="2"/>
  <c r="D488" i="2" s="1"/>
  <c r="C363" i="2"/>
  <c r="D363" i="2" s="1"/>
  <c r="C92" i="2"/>
  <c r="D92" i="2" s="1"/>
  <c r="C319" i="2"/>
  <c r="D319" i="2" s="1"/>
  <c r="C753" i="2"/>
  <c r="D753" i="2" s="1"/>
  <c r="C656" i="2"/>
  <c r="D656" i="2" s="1"/>
  <c r="C365" i="2"/>
  <c r="D365" i="2" s="1"/>
  <c r="C499" i="2"/>
  <c r="D499" i="2" s="1"/>
  <c r="C323" i="2"/>
  <c r="D323" i="2" s="1"/>
  <c r="C325" i="2"/>
  <c r="D325" i="2" s="1"/>
  <c r="C658" i="2"/>
  <c r="D658" i="2" s="1"/>
  <c r="C327" i="2"/>
  <c r="D327" i="2" s="1"/>
  <c r="C629" i="2"/>
  <c r="D629" i="2" s="1"/>
  <c r="C367" i="2"/>
  <c r="D367" i="2" s="1"/>
  <c r="C370" i="2"/>
  <c r="D370" i="2" s="1"/>
  <c r="C336" i="2"/>
  <c r="D336" i="2" s="1"/>
  <c r="C148" i="2"/>
  <c r="D148" i="2" s="1"/>
  <c r="C702" i="2"/>
  <c r="D702" i="2" s="1"/>
  <c r="C156" i="2"/>
  <c r="D156" i="2" s="1"/>
  <c r="C535" i="2"/>
  <c r="D535" i="2" s="1"/>
  <c r="C537" i="2"/>
  <c r="D537" i="2" s="1"/>
  <c r="C539" i="2"/>
  <c r="D539" i="2" s="1"/>
  <c r="C541" i="2"/>
  <c r="D541" i="2" s="1"/>
  <c r="C544" i="2"/>
  <c r="D544" i="2" s="1"/>
  <c r="C492" i="2"/>
  <c r="D492" i="2" s="1"/>
  <c r="C759" i="2"/>
  <c r="D759" i="2" s="1"/>
  <c r="C761" i="2"/>
  <c r="D761" i="2" s="1"/>
  <c r="C632" i="2"/>
  <c r="D632" i="2" s="1"/>
  <c r="C502" i="2"/>
  <c r="D502" i="2" s="1"/>
  <c r="C633" i="2"/>
  <c r="D633" i="2" s="1"/>
  <c r="C763" i="2"/>
  <c r="D763" i="2" s="1"/>
  <c r="C184" i="2"/>
  <c r="D184" i="2" s="1"/>
  <c r="C339" i="2"/>
  <c r="D339" i="2" s="1"/>
  <c r="C679" i="2"/>
  <c r="D679" i="2" s="1"/>
  <c r="C190" i="2"/>
  <c r="D190" i="2" s="1"/>
  <c r="C192" i="2"/>
  <c r="D192" i="2" s="1"/>
  <c r="C764" i="2"/>
  <c r="D764" i="2" s="1"/>
  <c r="C373" i="2"/>
  <c r="D373" i="2" s="1"/>
  <c r="C547" i="2"/>
  <c r="D547" i="2" s="1"/>
  <c r="C200" i="2"/>
  <c r="D200" i="2" s="1"/>
  <c r="C766" i="2"/>
  <c r="D766" i="2" s="1"/>
  <c r="C635" i="2"/>
  <c r="D635" i="2" s="1"/>
  <c r="C769" i="2"/>
  <c r="D769" i="2" s="1"/>
  <c r="C500" i="2"/>
  <c r="D500" i="2" s="1"/>
  <c r="C771" i="2"/>
  <c r="D771" i="2" s="1"/>
  <c r="C377" i="2"/>
  <c r="D377" i="2" s="1"/>
  <c r="C636" i="2"/>
  <c r="D636" i="2" s="1"/>
  <c r="C97" i="2"/>
  <c r="D97" i="2" s="1"/>
  <c r="C218" i="2"/>
  <c r="D218" i="2" s="1"/>
  <c r="C21" i="2"/>
  <c r="D21" i="2" s="1"/>
  <c r="C101" i="2"/>
  <c r="D101" i="2" s="1"/>
  <c r="C104" i="2"/>
  <c r="D104" i="2" s="1"/>
  <c r="C106" i="2"/>
  <c r="D106" i="2" s="1"/>
  <c r="C108" i="2"/>
  <c r="D108" i="2" s="1"/>
  <c r="C109" i="2"/>
  <c r="D109" i="2" s="1"/>
  <c r="C111" i="2"/>
  <c r="D111" i="2" s="1"/>
  <c r="C27" i="2"/>
  <c r="D27" i="2" s="1"/>
  <c r="C115" i="2"/>
  <c r="D115" i="2" s="1"/>
  <c r="C117" i="2"/>
  <c r="D117" i="2" s="1"/>
  <c r="C28" i="2"/>
  <c r="D28" i="2" s="1"/>
  <c r="C123" i="2"/>
  <c r="D123" i="2" s="1"/>
  <c r="C124" i="2"/>
  <c r="D124" i="2" s="1"/>
  <c r="C126" i="2"/>
  <c r="D126" i="2" s="1"/>
  <c r="C128" i="2"/>
  <c r="D128" i="2" s="1"/>
  <c r="C130" i="2"/>
  <c r="D130" i="2" s="1"/>
  <c r="C640" i="2"/>
  <c r="D640" i="2" s="1"/>
  <c r="C641" i="2"/>
  <c r="D641" i="2" s="1"/>
  <c r="C772" i="2"/>
  <c r="D772" i="2" s="1"/>
  <c r="C30" i="2"/>
  <c r="D30" i="2" s="1"/>
  <c r="C344" i="2"/>
  <c r="D344" i="2" s="1"/>
  <c r="C645" i="2"/>
  <c r="D645" i="2" s="1"/>
  <c r="C773" i="2"/>
  <c r="D773" i="2" s="1"/>
  <c r="C136" i="2"/>
  <c r="D136" i="2" s="1"/>
  <c r="C646" i="2"/>
  <c r="D646" i="2" s="1"/>
  <c r="C548" i="2"/>
  <c r="D548" i="2" s="1"/>
  <c r="C648" i="2"/>
  <c r="D648" i="2" s="1"/>
  <c r="C138" i="2"/>
  <c r="D138" i="2" s="1"/>
  <c r="C467" i="2"/>
  <c r="D467" i="2" s="1"/>
  <c r="C775" i="2"/>
  <c r="D775" i="2" s="1"/>
  <c r="C776" i="2"/>
  <c r="D776" i="2" s="1"/>
  <c r="C777" i="2"/>
  <c r="D777" i="2" s="1"/>
  <c r="C659" i="2"/>
  <c r="D659" i="2" s="1"/>
  <c r="C286" i="2"/>
  <c r="D286" i="2" s="1"/>
  <c r="C485" i="2"/>
  <c r="D485" i="2" s="1"/>
  <c r="C481" i="2"/>
  <c r="D481" i="2" s="1"/>
  <c r="C660" i="2"/>
  <c r="D660" i="2" s="1"/>
  <c r="C493" i="2"/>
  <c r="D493" i="2" s="1"/>
  <c r="C650" i="2"/>
  <c r="D650" i="2" s="1"/>
  <c r="C550" i="2"/>
  <c r="D550" i="2" s="1"/>
  <c r="C552" i="2"/>
  <c r="D552" i="2" s="1"/>
  <c r="C553" i="2"/>
  <c r="D553" i="2" s="1"/>
  <c r="C555" i="2"/>
  <c r="D555" i="2" s="1"/>
  <c r="C680" i="2"/>
  <c r="D680" i="2" s="1"/>
  <c r="C154" i="2"/>
  <c r="D154" i="2" s="1"/>
  <c r="C504" i="2"/>
  <c r="D504" i="2" s="1"/>
  <c r="C505" i="2"/>
  <c r="D505" i="2" s="1"/>
  <c r="C348" i="2"/>
  <c r="D348" i="2" s="1"/>
  <c r="C350" i="2"/>
  <c r="D350" i="2" s="1"/>
  <c r="C352" i="2"/>
  <c r="D352" i="2" s="1"/>
  <c r="C35" i="2"/>
  <c r="D35" i="2" s="1"/>
  <c r="C161" i="2"/>
  <c r="D161" i="2" s="1"/>
  <c r="C162" i="2"/>
  <c r="D162" i="2" s="1"/>
  <c r="C557" i="2"/>
  <c r="D557" i="2" s="1"/>
  <c r="C328" i="2"/>
  <c r="D328" i="2" s="1"/>
  <c r="C353" i="2"/>
  <c r="D353" i="2" s="1"/>
  <c r="C354" i="2"/>
  <c r="D354" i="2" s="1"/>
  <c r="C334" i="2"/>
  <c r="D334" i="2" s="1"/>
  <c r="C167" i="2"/>
  <c r="D167" i="2" s="1"/>
  <c r="C168" i="2"/>
  <c r="D168" i="2" s="1"/>
  <c r="C170" i="2"/>
  <c r="D170" i="2" s="1"/>
  <c r="C172" i="2"/>
  <c r="D172" i="2" s="1"/>
  <c r="C40" i="2"/>
  <c r="D40" i="2" s="1"/>
  <c r="C44" i="2"/>
  <c r="D44" i="2" s="1"/>
  <c r="C178" i="2"/>
  <c r="D178" i="2" s="1"/>
  <c r="C652" i="2"/>
  <c r="D652" i="2" s="1"/>
  <c r="C180" i="2"/>
  <c r="D180" i="2" s="1"/>
  <c r="C182" i="2"/>
  <c r="D182" i="2" s="1"/>
  <c r="C185" i="2"/>
  <c r="D185" i="2" s="1"/>
  <c r="C644" i="2"/>
  <c r="D644" i="2" s="1"/>
  <c r="C32" i="2"/>
  <c r="D32" i="2" s="1"/>
  <c r="C137" i="2"/>
  <c r="D137" i="2" s="1"/>
  <c r="C649" i="2"/>
  <c r="D649" i="2" s="1"/>
  <c r="C346" i="2"/>
  <c r="D346" i="2" s="1"/>
  <c r="C822" i="2"/>
  <c r="D822" i="2" s="1"/>
  <c r="C823" i="2"/>
  <c r="D823" i="2" s="1"/>
  <c r="C146" i="2"/>
  <c r="D146" i="2" s="1"/>
  <c r="C150" i="2"/>
  <c r="D150" i="2" s="1"/>
  <c r="C549" i="2"/>
  <c r="D549" i="2" s="1"/>
  <c r="C152" i="2"/>
  <c r="D152" i="2" s="1"/>
  <c r="C379" i="2"/>
  <c r="D379" i="2" s="1"/>
  <c r="C347" i="2"/>
  <c r="D347" i="2" s="1"/>
  <c r="C824" i="2"/>
  <c r="D824" i="2" s="1"/>
  <c r="C351" i="2"/>
  <c r="D351" i="2" s="1"/>
  <c r="C593" i="2"/>
  <c r="D593" i="2" s="1"/>
  <c r="C163" i="2"/>
  <c r="D163" i="2" s="1"/>
  <c r="C495" i="2"/>
  <c r="D495" i="2" s="1"/>
  <c r="C510" i="2"/>
  <c r="D510" i="2" s="1"/>
  <c r="C506" i="2"/>
  <c r="D506" i="2" s="1"/>
  <c r="C171" i="2"/>
  <c r="D171" i="2" s="1"/>
  <c r="C43" i="2"/>
  <c r="D43" i="2" s="1"/>
  <c r="C661" i="2"/>
  <c r="D661" i="2" s="1"/>
  <c r="C181" i="2"/>
  <c r="D181" i="2" s="1"/>
  <c r="C47" i="2"/>
  <c r="D47" i="2" s="1"/>
  <c r="C469" i="2"/>
  <c r="D469" i="2" s="1"/>
  <c r="C459" i="2"/>
  <c r="D459" i="2" s="1"/>
  <c r="C194" i="2"/>
  <c r="D194" i="2" s="1"/>
  <c r="C195" i="2"/>
  <c r="D195" i="2" s="1"/>
  <c r="C559" i="2"/>
  <c r="D559" i="2" s="1"/>
  <c r="C560" i="2"/>
  <c r="D560" i="2" s="1"/>
  <c r="C779" i="2"/>
  <c r="D779" i="2" s="1"/>
  <c r="C356" i="2"/>
  <c r="D356" i="2" s="1"/>
  <c r="C375" i="2"/>
  <c r="D375" i="2" s="1"/>
  <c r="C682" i="2"/>
  <c r="D682" i="2" s="1"/>
  <c r="C358" i="2"/>
  <c r="D358" i="2" s="1"/>
  <c r="C48" i="2"/>
  <c r="D48" i="2" s="1"/>
  <c r="C382" i="2"/>
  <c r="D382" i="2" s="1"/>
  <c r="C199" i="2"/>
  <c r="D199" i="2" s="1"/>
  <c r="C201" i="2"/>
  <c r="D201" i="2" s="1"/>
  <c r="C50" i="2"/>
  <c r="D50" i="2" s="1"/>
  <c r="C511" i="2"/>
  <c r="D511" i="2" s="1"/>
  <c r="C385" i="2"/>
  <c r="D385" i="2" s="1"/>
  <c r="C387" i="2"/>
  <c r="D387" i="2" s="1"/>
  <c r="C389" i="2"/>
  <c r="D389" i="2" s="1"/>
  <c r="C391" i="2"/>
  <c r="D391" i="2" s="1"/>
  <c r="C392" i="2"/>
  <c r="D392" i="2" s="1"/>
  <c r="C52" i="2"/>
  <c r="D52" i="2" s="1"/>
  <c r="C781" i="2"/>
  <c r="D781" i="2" s="1"/>
  <c r="C393" i="2"/>
  <c r="D393" i="2" s="1"/>
  <c r="C706" i="2"/>
  <c r="D706" i="2" s="1"/>
  <c r="C784" i="2"/>
  <c r="D784" i="2" s="1"/>
  <c r="C512" i="2"/>
  <c r="D512" i="2" s="1"/>
  <c r="C203" i="2"/>
  <c r="D203" i="2" s="1"/>
  <c r="C686" i="2"/>
  <c r="D686" i="2" s="1"/>
  <c r="C419" i="2"/>
  <c r="D419" i="2" s="1"/>
  <c r="C205" i="2"/>
  <c r="D205" i="2" s="1"/>
  <c r="C207" i="2"/>
  <c r="D207" i="2" s="1"/>
  <c r="C208" i="2"/>
  <c r="D208" i="2" s="1"/>
  <c r="C263" i="2"/>
  <c r="D263" i="2" s="1"/>
  <c r="C345" i="2"/>
  <c r="D345" i="2" s="1"/>
  <c r="C647" i="2"/>
  <c r="D647" i="2" s="1"/>
  <c r="C774" i="2"/>
  <c r="D774" i="2" s="1"/>
  <c r="C34" i="2"/>
  <c r="D34" i="2" s="1"/>
  <c r="C378" i="2"/>
  <c r="D378" i="2" s="1"/>
  <c r="C287" i="2"/>
  <c r="D287" i="2" s="1"/>
  <c r="C147" i="2"/>
  <c r="D147" i="2" s="1"/>
  <c r="C151" i="2"/>
  <c r="D151" i="2" s="1"/>
  <c r="C551" i="2"/>
  <c r="D551" i="2" s="1"/>
  <c r="C554" i="2"/>
  <c r="D554" i="2" s="1"/>
  <c r="C307" i="2"/>
  <c r="D307" i="2" s="1"/>
  <c r="C494" i="2"/>
  <c r="D494" i="2" s="1"/>
  <c r="C349" i="2"/>
  <c r="D349" i="2" s="1"/>
  <c r="C556" i="2"/>
  <c r="D556" i="2" s="1"/>
  <c r="C651" i="2"/>
  <c r="D651" i="2" s="1"/>
  <c r="C164" i="2"/>
  <c r="D164" i="2" s="1"/>
  <c r="C496" i="2"/>
  <c r="D496" i="2" s="1"/>
  <c r="C37" i="2"/>
  <c r="D37" i="2" s="1"/>
  <c r="C38" i="2"/>
  <c r="D38" i="2" s="1"/>
  <c r="C173" i="2"/>
  <c r="D173" i="2" s="1"/>
  <c r="C177" i="2"/>
  <c r="D177" i="2" s="1"/>
  <c r="C558" i="2"/>
  <c r="D558" i="2" s="1"/>
  <c r="C46" i="2"/>
  <c r="D46" i="2" s="1"/>
  <c r="C468" i="2"/>
  <c r="D468" i="2" s="1"/>
  <c r="C470" i="2"/>
  <c r="D470" i="2" s="1"/>
  <c r="C471" i="2"/>
  <c r="D471" i="2" s="1"/>
  <c r="C653" i="2"/>
  <c r="D653" i="2" s="1"/>
  <c r="C196" i="2"/>
  <c r="D196" i="2" s="1"/>
  <c r="C596" i="2"/>
  <c r="D596" i="2" s="1"/>
  <c r="C778" i="2"/>
  <c r="D778" i="2" s="1"/>
  <c r="C355" i="2"/>
  <c r="D355" i="2" s="1"/>
  <c r="C780" i="2"/>
  <c r="D780" i="2" s="1"/>
  <c r="C681" i="2"/>
  <c r="D681" i="2" s="1"/>
  <c r="C357" i="2"/>
  <c r="D357" i="2" s="1"/>
  <c r="C683" i="2"/>
  <c r="D683" i="2" s="1"/>
  <c r="C380" i="2"/>
  <c r="D380" i="2" s="1"/>
  <c r="C383" i="2"/>
  <c r="D383" i="2" s="1"/>
  <c r="C49" i="2"/>
  <c r="D49" i="2" s="1"/>
  <c r="C202" i="2"/>
  <c r="D202" i="2" s="1"/>
  <c r="C364" i="2"/>
  <c r="D364" i="2" s="1"/>
  <c r="C384" i="2"/>
  <c r="D384" i="2" s="1"/>
  <c r="C386" i="2"/>
  <c r="D386" i="2" s="1"/>
  <c r="C388" i="2"/>
  <c r="D388" i="2" s="1"/>
  <c r="C390" i="2"/>
  <c r="D390" i="2" s="1"/>
  <c r="C374" i="2"/>
  <c r="D374" i="2" s="1"/>
  <c r="C402" i="2"/>
  <c r="D402" i="2" s="1"/>
  <c r="C654" i="2"/>
  <c r="D654" i="2" s="1"/>
  <c r="C783" i="2"/>
  <c r="D783" i="2" s="1"/>
  <c r="C53" i="2"/>
  <c r="D53" i="2" s="1"/>
  <c r="C381" i="2"/>
  <c r="D381" i="2" s="1"/>
  <c r="C825" i="2"/>
  <c r="D825" i="2" s="1"/>
  <c r="C684" i="2"/>
  <c r="D684" i="2" s="1"/>
  <c r="C685" i="2"/>
  <c r="D685" i="2" s="1"/>
  <c r="C687" i="2"/>
  <c r="D687" i="2" s="1"/>
  <c r="C204" i="2"/>
  <c r="D204" i="2" s="1"/>
  <c r="C206" i="2"/>
  <c r="D206" i="2" s="1"/>
  <c r="C424" i="2"/>
  <c r="D424" i="2" s="1"/>
  <c r="C209" i="2"/>
  <c r="D209" i="2" s="1"/>
  <c r="C210" i="2"/>
  <c r="D210" i="2" s="1"/>
  <c r="C213" i="2"/>
  <c r="D213" i="2" s="1"/>
  <c r="C214" i="2"/>
  <c r="D214" i="2" s="1"/>
  <c r="C472" i="2"/>
  <c r="D472" i="2" s="1"/>
  <c r="C219" i="2"/>
  <c r="D219" i="2" s="1"/>
  <c r="C221" i="2"/>
  <c r="D221" i="2" s="1"/>
  <c r="C56" i="2"/>
  <c r="D56" i="2" s="1"/>
  <c r="C57" i="2"/>
  <c r="D57" i="2" s="1"/>
  <c r="C59" i="2"/>
  <c r="D59" i="2" s="1"/>
  <c r="C222" i="2"/>
  <c r="D222" i="2" s="1"/>
  <c r="C223" i="2"/>
  <c r="D223" i="2" s="1"/>
  <c r="C450" i="2"/>
  <c r="D450" i="2" s="1"/>
  <c r="C224" i="2"/>
  <c r="D224" i="2" s="1"/>
  <c r="C598" i="2"/>
  <c r="D598" i="2" s="1"/>
  <c r="C226" i="2"/>
  <c r="D226" i="2" s="1"/>
  <c r="C228" i="2"/>
  <c r="D228" i="2" s="1"/>
  <c r="C65" i="2"/>
  <c r="D65" i="2" s="1"/>
  <c r="C68" i="2"/>
  <c r="D68" i="2" s="1"/>
  <c r="C230" i="2"/>
  <c r="D230" i="2" s="1"/>
  <c r="C662" i="2"/>
  <c r="D662" i="2" s="1"/>
  <c r="C562" i="2"/>
  <c r="D562" i="2" s="1"/>
  <c r="C234" i="2"/>
  <c r="D234" i="2" s="1"/>
  <c r="C563" i="2"/>
  <c r="D563" i="2" s="1"/>
  <c r="C474" i="2"/>
  <c r="D474" i="2" s="1"/>
  <c r="C235" i="2"/>
  <c r="D235" i="2" s="1"/>
  <c r="C70" i="2"/>
  <c r="D70" i="2" s="1"/>
  <c r="C72" i="2"/>
  <c r="D72" i="2" s="1"/>
  <c r="C74" i="2"/>
  <c r="D74" i="2" s="1"/>
  <c r="C237" i="2"/>
  <c r="D237" i="2" s="1"/>
  <c r="C238" i="2"/>
  <c r="D238" i="2" s="1"/>
  <c r="C394" i="2"/>
  <c r="D394" i="2" s="1"/>
  <c r="C241" i="2"/>
  <c r="D241" i="2" s="1"/>
  <c r="C242" i="2"/>
  <c r="D242" i="2" s="1"/>
  <c r="C243" i="2"/>
  <c r="D243" i="2" s="1"/>
  <c r="C244" i="2"/>
  <c r="D244" i="2" s="1"/>
  <c r="C395" i="2"/>
  <c r="D395" i="2" s="1"/>
  <c r="C81" i="2"/>
  <c r="D81" i="2" s="1"/>
  <c r="C82" i="2"/>
  <c r="D82" i="2" s="1"/>
  <c r="C248" i="2"/>
  <c r="D248" i="2" s="1"/>
  <c r="C249" i="2"/>
  <c r="D249" i="2" s="1"/>
  <c r="C84" i="2"/>
  <c r="D84" i="2" s="1"/>
  <c r="C251" i="2"/>
  <c r="D251" i="2" s="1"/>
  <c r="C252" i="2"/>
  <c r="D252" i="2" s="1"/>
  <c r="C464" i="2"/>
  <c r="D464" i="2" s="1"/>
  <c r="C423" i="2"/>
  <c r="D423" i="2" s="1"/>
  <c r="C785" i="2"/>
  <c r="D785" i="2" s="1"/>
  <c r="C508" i="2"/>
  <c r="D508" i="2" s="1"/>
  <c r="C790" i="2"/>
  <c r="D790" i="2" s="1"/>
  <c r="C254" i="2"/>
  <c r="D254" i="2" s="1"/>
  <c r="C255" i="2"/>
  <c r="D255" i="2" s="1"/>
  <c r="C257" i="2"/>
  <c r="D257" i="2" s="1"/>
  <c r="C89" i="2"/>
  <c r="D89" i="2" s="1"/>
  <c r="C259" i="2"/>
  <c r="D259" i="2" s="1"/>
  <c r="C261" i="2"/>
  <c r="D261" i="2" s="1"/>
  <c r="C264" i="2"/>
  <c r="D264" i="2" s="1"/>
  <c r="C266" i="2"/>
  <c r="D266" i="2" s="1"/>
  <c r="C267" i="2"/>
  <c r="D267" i="2" s="1"/>
  <c r="C542" i="2"/>
  <c r="D542" i="2" s="1"/>
  <c r="C599" i="2"/>
  <c r="D599" i="2" s="1"/>
  <c r="C546" i="2"/>
  <c r="D546" i="2" s="1"/>
  <c r="C567" i="2"/>
  <c r="D567" i="2" s="1"/>
  <c r="C477" i="2"/>
  <c r="D477" i="2" s="1"/>
  <c r="C569" i="2"/>
  <c r="D569" i="2" s="1"/>
  <c r="C603" i="2"/>
  <c r="D603" i="2" s="1"/>
  <c r="C482" i="2"/>
  <c r="D482" i="2" s="1"/>
  <c r="C708" i="2"/>
  <c r="D708" i="2" s="1"/>
  <c r="C688" i="2"/>
  <c r="D688" i="2" s="1"/>
  <c r="C689" i="2"/>
  <c r="D689" i="2" s="1"/>
  <c r="C690" i="2"/>
  <c r="D690" i="2" s="1"/>
  <c r="C268" i="2"/>
  <c r="D268" i="2" s="1"/>
  <c r="C432" i="2"/>
  <c r="D432" i="2" s="1"/>
  <c r="C792" i="2"/>
  <c r="D792" i="2" s="1"/>
  <c r="C434" i="2"/>
  <c r="D434" i="2" s="1"/>
  <c r="C435" i="2"/>
  <c r="D435" i="2" s="1"/>
  <c r="C605" i="2"/>
  <c r="D605" i="2" s="1"/>
  <c r="C725" i="2"/>
  <c r="D725" i="2" s="1"/>
  <c r="C732" i="2"/>
  <c r="D732" i="2" s="1"/>
  <c r="C573" i="2"/>
  <c r="D573" i="2" s="1"/>
  <c r="C575" i="2"/>
  <c r="D575" i="2" s="1"/>
  <c r="C608" i="2"/>
  <c r="D608" i="2" s="1"/>
  <c r="C577" i="2"/>
  <c r="D577" i="2" s="1"/>
  <c r="C579" i="2"/>
  <c r="D579" i="2" s="1"/>
  <c r="C610" i="2"/>
  <c r="D610" i="2" s="1"/>
  <c r="C594" i="2"/>
  <c r="D594" i="2" s="1"/>
  <c r="C582" i="2"/>
  <c r="D582" i="2" s="1"/>
  <c r="C584" i="2"/>
  <c r="D584" i="2" s="1"/>
  <c r="C600" i="2"/>
  <c r="D600" i="2" s="1"/>
  <c r="C611" i="2"/>
  <c r="D611" i="2" s="1"/>
  <c r="C586" i="2"/>
  <c r="D586" i="2" s="1"/>
  <c r="C91" i="2"/>
  <c r="D91" i="2" s="1"/>
  <c r="C587" i="2"/>
  <c r="D587" i="2" s="1"/>
  <c r="C94" i="2"/>
  <c r="D94" i="2" s="1"/>
  <c r="C612" i="2"/>
  <c r="D612" i="2" s="1"/>
  <c r="C616" i="2"/>
  <c r="D616" i="2" s="1"/>
  <c r="C618" i="2"/>
  <c r="D618" i="2" s="1"/>
  <c r="C663" i="2"/>
  <c r="D663" i="2" s="1"/>
  <c r="C733" i="2"/>
  <c r="D733" i="2" s="1"/>
  <c r="C692" i="2"/>
  <c r="D692" i="2" s="1"/>
  <c r="C693" i="2"/>
  <c r="D693" i="2" s="1"/>
  <c r="C711" i="2"/>
  <c r="D711" i="2" s="1"/>
  <c r="C695" i="2"/>
  <c r="D695" i="2" s="1"/>
  <c r="C714" i="2"/>
  <c r="D714" i="2" s="1"/>
  <c r="C696" i="2"/>
  <c r="D696" i="2" s="1"/>
  <c r="C524" i="2"/>
  <c r="D524" i="2" s="1"/>
  <c r="C438" i="2"/>
  <c r="D438" i="2" s="1"/>
  <c r="C592" i="2"/>
  <c r="D592" i="2" s="1"/>
  <c r="C697" i="2"/>
  <c r="D697" i="2" s="1"/>
  <c r="C642" i="2"/>
  <c r="D642" i="2" s="1"/>
  <c r="C597" i="2"/>
  <c r="D597" i="2" s="1"/>
  <c r="C400" i="2"/>
  <c r="D400" i="2" s="1"/>
  <c r="C439" i="2"/>
  <c r="D439" i="2" s="1"/>
  <c r="C404" i="2"/>
  <c r="D404" i="2" s="1"/>
  <c r="C442" i="2"/>
  <c r="D442" i="2" s="1"/>
  <c r="C444" i="2"/>
  <c r="D444" i="2" s="1"/>
  <c r="C446" i="2"/>
  <c r="D446" i="2" s="1"/>
  <c r="C405" i="2"/>
  <c r="D405" i="2" s="1"/>
  <c r="C448" i="2"/>
  <c r="D448" i="2" s="1"/>
  <c r="C449" i="2"/>
  <c r="D449" i="2" s="1"/>
  <c r="C409" i="2"/>
  <c r="D409" i="2" s="1"/>
  <c r="C451" i="2"/>
  <c r="D451" i="2" s="1"/>
  <c r="C452" i="2"/>
  <c r="D452" i="2" s="1"/>
  <c r="C514" i="2"/>
  <c r="D514" i="2" s="1"/>
  <c r="C526" i="2"/>
  <c r="D526" i="2" s="1"/>
  <c r="C528" i="2"/>
  <c r="D528" i="2" s="1"/>
  <c r="C796" i="2"/>
  <c r="D796" i="2" s="1"/>
  <c r="C453" i="2"/>
  <c r="D453" i="2" s="1"/>
  <c r="C530" i="2"/>
  <c r="D530" i="2" s="1"/>
  <c r="C454" i="2"/>
  <c r="D454" i="2" s="1"/>
  <c r="C518" i="2"/>
  <c r="D518" i="2" s="1"/>
  <c r="C269" i="2"/>
  <c r="D269" i="2" s="1"/>
  <c r="C522" i="2"/>
  <c r="D522" i="2" s="1"/>
  <c r="C270" i="2"/>
  <c r="D270" i="2" s="1"/>
  <c r="C272" i="2"/>
  <c r="D272" i="2" s="1"/>
  <c r="C274" i="2"/>
  <c r="D274" i="2" s="1"/>
  <c r="C96" i="2"/>
  <c r="D96" i="2" s="1"/>
  <c r="C276" i="2"/>
  <c r="D276" i="2" s="1"/>
  <c r="C480" i="2"/>
  <c r="D480" i="2" s="1"/>
  <c r="C279" i="2"/>
  <c r="D279" i="2" s="1"/>
  <c r="C699" i="2"/>
  <c r="D699" i="2" s="1"/>
  <c r="C726" i="2"/>
  <c r="D726" i="2" s="1"/>
  <c r="C728" i="2"/>
  <c r="D728" i="2" s="1"/>
  <c r="C734" i="2"/>
  <c r="D734" i="2" s="1"/>
  <c r="C730" i="2"/>
  <c r="D730" i="2" s="1"/>
  <c r="C99" i="2"/>
  <c r="D99" i="2" s="1"/>
  <c r="C120" i="2"/>
  <c r="D120" i="2" s="1"/>
  <c r="C718" i="2"/>
  <c r="D718" i="2" s="1"/>
  <c r="C665" i="2"/>
  <c r="D665" i="2" s="1"/>
  <c r="C281" i="2"/>
  <c r="D281" i="2" s="1"/>
  <c r="C282" i="2"/>
  <c r="D282" i="2" s="1"/>
  <c r="C135" i="2"/>
  <c r="D135" i="2" s="1"/>
  <c r="C140" i="2"/>
  <c r="D140" i="2" s="1"/>
  <c r="C478" i="2"/>
  <c r="D478" i="2" s="1"/>
  <c r="C455" i="2"/>
  <c r="D455" i="2" s="1"/>
  <c r="C283" i="2"/>
  <c r="D283" i="2" s="1"/>
  <c r="C145" i="2"/>
  <c r="D145" i="2" s="1"/>
  <c r="C149" i="2"/>
  <c r="D149" i="2" s="1"/>
  <c r="C288" i="2"/>
  <c r="D288" i="2" s="1"/>
  <c r="C289" i="2"/>
  <c r="D289" i="2" s="1"/>
  <c r="C158" i="2"/>
  <c r="D158" i="2" s="1"/>
  <c r="C160" i="2"/>
  <c r="D160" i="2" s="1"/>
  <c r="C667" i="2"/>
  <c r="D667" i="2" s="1"/>
  <c r="C292" i="2"/>
  <c r="D292" i="2" s="1"/>
  <c r="C166" i="2"/>
  <c r="D166" i="2" s="1"/>
  <c r="C294" i="2"/>
  <c r="D294" i="2" s="1"/>
  <c r="C296" i="2"/>
  <c r="D296" i="2" s="1"/>
  <c r="C298" i="2"/>
  <c r="D298" i="2" s="1"/>
  <c r="C174" i="2"/>
  <c r="D174" i="2" s="1"/>
  <c r="C175" i="2"/>
  <c r="D175" i="2" s="1"/>
  <c r="C624" i="2"/>
  <c r="D624" i="2" s="1"/>
  <c r="C413" i="2"/>
  <c r="D413" i="2" s="1"/>
  <c r="C798" i="2"/>
  <c r="D798" i="2" s="1"/>
  <c r="C456" i="2"/>
  <c r="D456" i="2" s="1"/>
  <c r="C183" i="2"/>
  <c r="D183" i="2" s="1"/>
  <c r="C186" i="2"/>
  <c r="D186" i="2" s="1"/>
  <c r="C302" i="2"/>
  <c r="D302" i="2" s="1"/>
  <c r="C191" i="2"/>
  <c r="D191" i="2" s="1"/>
  <c r="C197" i="2"/>
  <c r="D197" i="2" s="1"/>
  <c r="C782" i="2"/>
  <c r="D782" i="2" s="1"/>
  <c r="C198" i="2"/>
  <c r="D198" i="2" s="1"/>
  <c r="C4" i="2"/>
  <c r="D4" i="2" s="1"/>
  <c r="G6" i="2"/>
  <c r="E6" i="2" s="1"/>
  <c r="G8" i="2"/>
  <c r="E8" i="2" s="1"/>
  <c r="G10" i="2"/>
  <c r="E10" i="2" s="1"/>
  <c r="G12" i="2"/>
  <c r="E12" i="2" s="1"/>
  <c r="G14" i="2"/>
  <c r="E14" i="2" s="1"/>
  <c r="G16" i="2"/>
  <c r="E16" i="2" s="1"/>
  <c r="G18" i="2"/>
  <c r="E18" i="2" s="1"/>
  <c r="G306" i="2"/>
  <c r="E306" i="2" s="1"/>
  <c r="G308" i="2"/>
  <c r="E308" i="2" s="1"/>
  <c r="G24" i="2"/>
  <c r="E24" i="2" s="1"/>
  <c r="G26" i="2"/>
  <c r="E26" i="2" s="1"/>
  <c r="G360" i="2"/>
  <c r="E360" i="2" s="1"/>
  <c r="G22" i="2"/>
  <c r="E22" i="2" s="1"/>
  <c r="G799" i="2"/>
  <c r="E799" i="2" s="1"/>
  <c r="G801" i="2"/>
  <c r="E801" i="2" s="1"/>
  <c r="G36" i="2"/>
  <c r="E36" i="2" s="1"/>
  <c r="G805" i="2"/>
  <c r="E805" i="2" s="1"/>
  <c r="G33" i="2"/>
  <c r="E33" i="2" s="1"/>
  <c r="G42" i="2"/>
  <c r="E42" i="2" s="1"/>
  <c r="G311" i="2"/>
  <c r="E311" i="2" s="1"/>
  <c r="G741" i="2"/>
  <c r="E741" i="2" s="1"/>
  <c r="G312" i="2"/>
  <c r="E312" i="2" s="1"/>
  <c r="G313" i="2"/>
  <c r="E313" i="2" s="1"/>
  <c r="G806" i="2"/>
  <c r="E806" i="2" s="1"/>
  <c r="G314" i="2"/>
  <c r="E314" i="2" s="1"/>
  <c r="G489" i="2"/>
  <c r="E489" i="2" s="1"/>
  <c r="G744" i="2"/>
  <c r="E744" i="2" s="1"/>
  <c r="G41" i="2"/>
  <c r="E41" i="2" s="1"/>
  <c r="G810" i="2"/>
  <c r="E810" i="2" s="1"/>
  <c r="G811" i="2"/>
  <c r="E811" i="2" s="1"/>
  <c r="G747" i="2"/>
  <c r="E747" i="2" s="1"/>
  <c r="G812" i="2"/>
  <c r="E812" i="2" s="1"/>
  <c r="G748" i="2"/>
  <c r="E748" i="2" s="1"/>
  <c r="G749" i="2"/>
  <c r="E749" i="2" s="1"/>
  <c r="G531" i="2"/>
  <c r="E531" i="2" s="1"/>
  <c r="G76" i="2"/>
  <c r="E76" i="2" s="1"/>
  <c r="G78" i="2"/>
  <c r="E78" i="2" s="1"/>
  <c r="G751" i="2"/>
  <c r="E751" i="2" s="1"/>
  <c r="G20" i="2"/>
  <c r="E20" i="2" s="1"/>
  <c r="G488" i="2"/>
  <c r="E488" i="2" s="1"/>
  <c r="G86" i="2"/>
  <c r="E86" i="2" s="1"/>
  <c r="G363" i="2"/>
  <c r="E363" i="2" s="1"/>
  <c r="G817" i="2"/>
  <c r="E817" i="2" s="1"/>
  <c r="G92" i="2"/>
  <c r="E92" i="2" s="1"/>
  <c r="G58" i="2"/>
  <c r="E58" i="2" s="1"/>
  <c r="G319" i="2"/>
  <c r="E319" i="2" s="1"/>
  <c r="G320" i="2"/>
  <c r="E320" i="2" s="1"/>
  <c r="G753" i="2"/>
  <c r="E753" i="2" s="1"/>
  <c r="G102" i="2"/>
  <c r="E102" i="2" s="1"/>
  <c r="G656" i="2"/>
  <c r="E656" i="2" s="1"/>
  <c r="G490" i="2"/>
  <c r="E490" i="2" s="1"/>
  <c r="G365" i="2"/>
  <c r="E365" i="2" s="1"/>
  <c r="G701" i="2"/>
  <c r="E701" i="2" s="1"/>
  <c r="G499" i="2"/>
  <c r="E499" i="2" s="1"/>
  <c r="G321" i="2"/>
  <c r="E321" i="2" s="1"/>
  <c r="G323" i="2"/>
  <c r="E323" i="2" s="1"/>
  <c r="G657" i="2"/>
  <c r="E657" i="2" s="1"/>
  <c r="G325" i="2"/>
  <c r="E325" i="2" s="1"/>
  <c r="G326" i="2"/>
  <c r="E326" i="2" s="1"/>
  <c r="G658" i="2"/>
  <c r="E658" i="2" s="1"/>
  <c r="G820" i="2"/>
  <c r="E820" i="2" s="1"/>
  <c r="G327" i="2"/>
  <c r="E327" i="2" s="1"/>
  <c r="G330" i="2"/>
  <c r="E330" i="2" s="1"/>
  <c r="G629" i="2"/>
  <c r="E629" i="2" s="1"/>
  <c r="G332" i="2"/>
  <c r="E332" i="2" s="1"/>
  <c r="G367" i="2"/>
  <c r="E367" i="2" s="1"/>
  <c r="G368" i="2"/>
  <c r="E368" i="2" s="1"/>
  <c r="G370" i="2"/>
  <c r="E370" i="2" s="1"/>
  <c r="G591" i="2"/>
  <c r="E591" i="2" s="1"/>
  <c r="G336" i="2"/>
  <c r="E336" i="2" s="1"/>
  <c r="G337" i="2"/>
  <c r="E337" i="2" s="1"/>
  <c r="G148" i="2"/>
  <c r="E148" i="2" s="1"/>
  <c r="G675" i="2"/>
  <c r="E675" i="2" s="1"/>
  <c r="G702" i="2"/>
  <c r="E702" i="2" s="1"/>
  <c r="G703" i="2"/>
  <c r="E703" i="2" s="1"/>
  <c r="G156" i="2"/>
  <c r="E156" i="2" s="1"/>
  <c r="G533" i="2"/>
  <c r="E533" i="2" s="1"/>
  <c r="G535" i="2"/>
  <c r="E535" i="2" s="1"/>
  <c r="G537" i="2"/>
  <c r="E537" i="2" s="1"/>
  <c r="G539" i="2"/>
  <c r="E539" i="2" s="1"/>
  <c r="G541" i="2"/>
  <c r="E541" i="2" s="1"/>
  <c r="G544" i="2"/>
  <c r="E544" i="2" s="1"/>
  <c r="G492" i="2"/>
  <c r="E492" i="2" s="1"/>
  <c r="G759" i="2"/>
  <c r="E759" i="2" s="1"/>
  <c r="G761" i="2"/>
  <c r="E761" i="2" s="1"/>
  <c r="G632" i="2"/>
  <c r="E632" i="2" s="1"/>
  <c r="G502" i="2"/>
  <c r="E502" i="2" s="1"/>
  <c r="G633" i="2"/>
  <c r="E633" i="2" s="1"/>
  <c r="G763" i="2"/>
  <c r="E763" i="2" s="1"/>
  <c r="G184" i="2"/>
  <c r="E184" i="2" s="1"/>
  <c r="G339" i="2"/>
  <c r="E339" i="2" s="1"/>
  <c r="G679" i="2"/>
  <c r="E679" i="2" s="1"/>
  <c r="G190" i="2"/>
  <c r="E190" i="2" s="1"/>
  <c r="G192" i="2"/>
  <c r="E192" i="2" s="1"/>
  <c r="G764" i="2"/>
  <c r="E764" i="2" s="1"/>
  <c r="G373" i="2"/>
  <c r="E373" i="2" s="1"/>
  <c r="G547" i="2"/>
  <c r="E547" i="2" s="1"/>
  <c r="G200" i="2"/>
  <c r="E200" i="2" s="1"/>
  <c r="G766" i="2"/>
  <c r="E766" i="2" s="1"/>
  <c r="G635" i="2"/>
  <c r="E635" i="2" s="1"/>
  <c r="G769" i="2"/>
  <c r="E769" i="2" s="1"/>
  <c r="G500" i="2"/>
  <c r="E500" i="2" s="1"/>
  <c r="C460" i="2"/>
  <c r="D460" i="2" s="1"/>
  <c r="C54" i="2"/>
  <c r="D54" i="2" s="1"/>
  <c r="C216" i="2"/>
  <c r="D216" i="2" s="1"/>
  <c r="C55" i="2"/>
  <c r="D55" i="2" s="1"/>
  <c r="C475" i="2"/>
  <c r="D475" i="2" s="1"/>
  <c r="C561" i="2"/>
  <c r="D561" i="2" s="1"/>
  <c r="C62" i="2"/>
  <c r="D62" i="2" s="1"/>
  <c r="C225" i="2"/>
  <c r="D225" i="2" s="1"/>
  <c r="C64" i="2"/>
  <c r="D64" i="2" s="1"/>
  <c r="C461" i="2"/>
  <c r="D461" i="2" s="1"/>
  <c r="C232" i="2"/>
  <c r="D232" i="2" s="1"/>
  <c r="C69" i="2"/>
  <c r="D69" i="2" s="1"/>
  <c r="C731" i="2"/>
  <c r="D731" i="2" s="1"/>
  <c r="C71" i="2"/>
  <c r="D71" i="2" s="1"/>
  <c r="C236" i="2"/>
  <c r="D236" i="2" s="1"/>
  <c r="C239" i="2"/>
  <c r="D239" i="2" s="1"/>
  <c r="C79" i="2"/>
  <c r="D79" i="2" s="1"/>
  <c r="C476" i="2"/>
  <c r="D476" i="2" s="1"/>
  <c r="C396" i="2"/>
  <c r="D396" i="2" s="1"/>
  <c r="C247" i="2"/>
  <c r="D247" i="2" s="1"/>
  <c r="C250" i="2"/>
  <c r="D250" i="2" s="1"/>
  <c r="C462" i="2"/>
  <c r="D462" i="2" s="1"/>
  <c r="C422" i="2"/>
  <c r="D422" i="2" s="1"/>
  <c r="C789" i="2"/>
  <c r="D789" i="2" s="1"/>
  <c r="C253" i="2"/>
  <c r="D253" i="2" s="1"/>
  <c r="C256" i="2"/>
  <c r="D256" i="2" s="1"/>
  <c r="C465" i="2"/>
  <c r="D465" i="2" s="1"/>
  <c r="C262" i="2"/>
  <c r="D262" i="2" s="1"/>
  <c r="C509" i="2"/>
  <c r="D509" i="2" s="1"/>
  <c r="C565" i="2"/>
  <c r="D565" i="2" s="1"/>
  <c r="C601" i="2"/>
  <c r="D601" i="2" s="1"/>
  <c r="C430" i="2"/>
  <c r="D430" i="2" s="1"/>
  <c r="C570" i="2"/>
  <c r="D570" i="2" s="1"/>
  <c r="C431" i="2"/>
  <c r="D431" i="2" s="1"/>
  <c r="C604" i="2"/>
  <c r="D604" i="2" s="1"/>
  <c r="C473" i="2"/>
  <c r="D473" i="2" s="1"/>
  <c r="C793" i="2"/>
  <c r="D793" i="2" s="1"/>
  <c r="C571" i="2"/>
  <c r="D571" i="2" s="1"/>
  <c r="C572" i="2"/>
  <c r="D572" i="2" s="1"/>
  <c r="C574" i="2"/>
  <c r="D574" i="2" s="1"/>
  <c r="C576" i="2"/>
  <c r="D576" i="2" s="1"/>
  <c r="C609" i="2"/>
  <c r="D609" i="2" s="1"/>
  <c r="C595" i="2"/>
  <c r="D595" i="2" s="1"/>
  <c r="C585" i="2"/>
  <c r="D585" i="2" s="1"/>
  <c r="C613" i="2"/>
  <c r="D613" i="2" s="1"/>
  <c r="C826" i="2"/>
  <c r="D826" i="2" s="1"/>
  <c r="C795" i="2"/>
  <c r="D795" i="2" s="1"/>
  <c r="C617" i="2"/>
  <c r="D617" i="2" s="1"/>
  <c r="C589" i="2"/>
  <c r="D589" i="2" s="1"/>
  <c r="C710" i="2"/>
  <c r="D710" i="2" s="1"/>
  <c r="C712" i="2"/>
  <c r="D712" i="2" s="1"/>
  <c r="C437" i="2"/>
  <c r="D437" i="2" s="1"/>
  <c r="C397" i="2"/>
  <c r="D397" i="2" s="1"/>
  <c r="C621" i="2"/>
  <c r="D621" i="2" s="1"/>
  <c r="C622" i="2"/>
  <c r="D622" i="2" s="1"/>
  <c r="C401" i="2"/>
  <c r="D401" i="2" s="1"/>
  <c r="C440" i="2"/>
  <c r="D440" i="2" s="1"/>
  <c r="C445" i="2"/>
  <c r="D445" i="2" s="1"/>
  <c r="C406" i="2"/>
  <c r="D406" i="2" s="1"/>
  <c r="C408" i="2"/>
  <c r="D408" i="2" s="1"/>
  <c r="C411" i="2"/>
  <c r="D411" i="2" s="1"/>
  <c r="C525" i="2"/>
  <c r="D525" i="2" s="1"/>
  <c r="C515" i="2"/>
  <c r="D515" i="2" s="1"/>
  <c r="C529" i="2"/>
  <c r="D529" i="2" s="1"/>
  <c r="C516" i="2"/>
  <c r="D516" i="2" s="1"/>
  <c r="C520" i="2"/>
  <c r="D520" i="2" s="1"/>
  <c r="C271" i="2"/>
  <c r="D271" i="2" s="1"/>
  <c r="C95" i="2"/>
  <c r="D95" i="2" s="1"/>
  <c r="C277" i="2"/>
  <c r="D277" i="2" s="1"/>
  <c r="C280" i="2"/>
  <c r="D280" i="2" s="1"/>
  <c r="C727" i="2"/>
  <c r="D727" i="2" s="1"/>
  <c r="C735" i="2"/>
  <c r="D735" i="2" s="1"/>
  <c r="C113" i="2"/>
  <c r="D113" i="2" s="1"/>
  <c r="C664" i="2"/>
  <c r="D664" i="2" s="1"/>
  <c r="C133" i="2"/>
  <c r="D133" i="2" s="1"/>
  <c r="C139" i="2"/>
  <c r="D139" i="2" s="1"/>
  <c r="C142" i="2"/>
  <c r="D142" i="2" s="1"/>
  <c r="C144" i="2"/>
  <c r="D144" i="2" s="1"/>
  <c r="C285" i="2"/>
  <c r="D285" i="2" s="1"/>
  <c r="C153" i="2"/>
  <c r="D153" i="2" s="1"/>
  <c r="C290" i="2"/>
  <c r="D290" i="2" s="1"/>
  <c r="C165" i="2"/>
  <c r="D165" i="2" s="1"/>
  <c r="C295" i="2"/>
  <c r="D295" i="2" s="1"/>
  <c r="C169" i="2"/>
  <c r="D169" i="2" s="1"/>
  <c r="C300" i="2"/>
  <c r="D300" i="2" s="1"/>
  <c r="C176" i="2"/>
  <c r="D176" i="2" s="1"/>
  <c r="C179" i="2"/>
  <c r="D179" i="2" s="1"/>
  <c r="C188" i="2"/>
  <c r="D188" i="2" s="1"/>
  <c r="C193" i="2"/>
  <c r="D193" i="2" s="1"/>
  <c r="C303" i="2"/>
  <c r="D303" i="2" s="1"/>
  <c r="G5" i="2"/>
  <c r="E5" i="2" s="1"/>
  <c r="G9" i="2"/>
  <c r="E9" i="2" s="1"/>
  <c r="G13" i="2"/>
  <c r="E13" i="2" s="1"/>
  <c r="G17" i="2"/>
  <c r="E17" i="2" s="1"/>
  <c r="G359" i="2"/>
  <c r="E359" i="2" s="1"/>
  <c r="G25" i="2"/>
  <c r="E25" i="2" s="1"/>
  <c r="G29" i="2"/>
  <c r="E29" i="2" s="1"/>
  <c r="G800" i="2"/>
  <c r="E800" i="2" s="1"/>
  <c r="G739" i="2"/>
  <c r="E739" i="2" s="1"/>
  <c r="G361" i="2"/>
  <c r="E361" i="2" s="1"/>
  <c r="G45" i="2"/>
  <c r="E45" i="2" s="1"/>
  <c r="G497" i="2"/>
  <c r="E497" i="2" s="1"/>
  <c r="G809" i="2"/>
  <c r="E809" i="2" s="1"/>
  <c r="G743" i="2"/>
  <c r="E743" i="2" s="1"/>
  <c r="G315" i="2"/>
  <c r="E315" i="2" s="1"/>
  <c r="G746" i="2"/>
  <c r="E746" i="2" s="1"/>
  <c r="G316" i="2"/>
  <c r="E316" i="2" s="1"/>
  <c r="G483" i="2"/>
  <c r="E483" i="2" s="1"/>
  <c r="G77" i="2"/>
  <c r="E77" i="2" s="1"/>
  <c r="G484" i="2"/>
  <c r="E484" i="2" s="1"/>
  <c r="G85" i="2"/>
  <c r="E85" i="2" s="1"/>
  <c r="G816" i="2"/>
  <c r="E816" i="2" s="1"/>
  <c r="G318" i="2"/>
  <c r="E318" i="2" s="1"/>
  <c r="G501" i="2"/>
  <c r="E501" i="2" s="1"/>
  <c r="G532" i="2"/>
  <c r="E532" i="2" s="1"/>
  <c r="G819" i="2"/>
  <c r="E819" i="2" s="1"/>
  <c r="G700" i="2"/>
  <c r="E700" i="2" s="1"/>
  <c r="G366" i="2"/>
  <c r="E366" i="2" s="1"/>
  <c r="G324" i="2"/>
  <c r="E324" i="2" s="1"/>
  <c r="G121" i="2"/>
  <c r="E121" i="2" s="1"/>
  <c r="G755" i="2"/>
  <c r="E755" i="2" s="1"/>
  <c r="G329" i="2"/>
  <c r="E329" i="2" s="1"/>
  <c r="G630" i="2"/>
  <c r="E630" i="2" s="1"/>
  <c r="G757" i="2"/>
  <c r="E757" i="2" s="1"/>
  <c r="G590" i="2"/>
  <c r="E590" i="2" s="1"/>
  <c r="G371" i="2"/>
  <c r="E371" i="2" s="1"/>
  <c r="G674" i="2"/>
  <c r="E674" i="2" s="1"/>
  <c r="G677" i="2"/>
  <c r="E677" i="2" s="1"/>
  <c r="G157" i="2"/>
  <c r="E157" i="2" s="1"/>
  <c r="G536" i="2"/>
  <c r="E536" i="2" s="1"/>
  <c r="G540" i="2"/>
  <c r="E540" i="2" s="1"/>
  <c r="G545" i="2"/>
  <c r="E545" i="2" s="1"/>
  <c r="G760" i="2"/>
  <c r="E760" i="2" s="1"/>
  <c r="G338" i="2"/>
  <c r="E338" i="2" s="1"/>
  <c r="G762" i="2"/>
  <c r="E762" i="2" s="1"/>
  <c r="G678" i="2"/>
  <c r="E678" i="2" s="1"/>
  <c r="G340" i="2"/>
  <c r="E340" i="2" s="1"/>
  <c r="G342" i="2"/>
  <c r="E342" i="2" s="1"/>
  <c r="G376" i="2"/>
  <c r="E376" i="2" s="1"/>
  <c r="G93" i="2"/>
  <c r="E93" i="2" s="1"/>
  <c r="G768" i="2"/>
  <c r="E768" i="2" s="1"/>
  <c r="G343" i="2"/>
  <c r="E343" i="2" s="1"/>
  <c r="G211" i="2"/>
  <c r="E211" i="2" s="1"/>
  <c r="G821" i="2"/>
  <c r="E821" i="2" s="1"/>
  <c r="G637" i="2"/>
  <c r="E637" i="2" s="1"/>
  <c r="G217" i="2"/>
  <c r="E217" i="2" s="1"/>
  <c r="G98" i="2"/>
  <c r="E98" i="2" s="1"/>
  <c r="G100" i="2"/>
  <c r="E100" i="2" s="1"/>
  <c r="G103" i="2"/>
  <c r="E103" i="2" s="1"/>
  <c r="G105" i="2"/>
  <c r="E105" i="2" s="1"/>
  <c r="G107" i="2"/>
  <c r="E107" i="2" s="1"/>
  <c r="G229" i="2"/>
  <c r="E229" i="2" s="1"/>
  <c r="G110" i="2"/>
  <c r="E110" i="2" s="1"/>
  <c r="G112" i="2"/>
  <c r="E112" i="2" s="1"/>
  <c r="G114" i="2"/>
  <c r="E114" i="2" s="1"/>
  <c r="G116" i="2"/>
  <c r="E116" i="2" s="1"/>
  <c r="G118" i="2"/>
  <c r="E118" i="2" s="1"/>
  <c r="G122" i="2"/>
  <c r="E122" i="2" s="1"/>
  <c r="G638" i="2"/>
  <c r="E638" i="2" s="1"/>
  <c r="G125" i="2"/>
  <c r="E125" i="2" s="1"/>
  <c r="G127" i="2"/>
  <c r="E127" i="2" s="1"/>
  <c r="G129" i="2"/>
  <c r="E129" i="2" s="1"/>
  <c r="G639" i="2"/>
  <c r="E639" i="2" s="1"/>
  <c r="G705" i="2"/>
  <c r="E705" i="2" s="1"/>
  <c r="G643" i="2"/>
  <c r="E643" i="2" s="1"/>
  <c r="G132" i="2"/>
  <c r="E132" i="2" s="1"/>
  <c r="G134" i="2"/>
  <c r="E134" i="2" s="1"/>
  <c r="G644" i="2"/>
  <c r="E644" i="2" s="1"/>
  <c r="G263" i="2"/>
  <c r="E263" i="2" s="1"/>
  <c r="G32" i="2"/>
  <c r="E32" i="2" s="1"/>
  <c r="G345" i="2"/>
  <c r="E345" i="2" s="1"/>
  <c r="G137" i="2"/>
  <c r="E137" i="2" s="1"/>
  <c r="G647" i="2"/>
  <c r="E647" i="2" s="1"/>
  <c r="G649" i="2"/>
  <c r="E649" i="2" s="1"/>
  <c r="G774" i="2"/>
  <c r="E774" i="2" s="1"/>
  <c r="G346" i="2"/>
  <c r="E346" i="2" s="1"/>
  <c r="G34" i="2"/>
  <c r="E34" i="2" s="1"/>
  <c r="G822" i="2"/>
  <c r="E822" i="2" s="1"/>
  <c r="G378" i="2"/>
  <c r="E378" i="2" s="1"/>
  <c r="G823" i="2"/>
  <c r="E823" i="2" s="1"/>
  <c r="G287" i="2"/>
  <c r="E287" i="2" s="1"/>
  <c r="G146" i="2"/>
  <c r="E146" i="2" s="1"/>
  <c r="G147" i="2"/>
  <c r="E147" i="2" s="1"/>
  <c r="G150" i="2"/>
  <c r="E150" i="2" s="1"/>
  <c r="G151" i="2"/>
  <c r="E151" i="2" s="1"/>
  <c r="G549" i="2"/>
  <c r="E549" i="2" s="1"/>
  <c r="G551" i="2"/>
  <c r="E551" i="2" s="1"/>
  <c r="G152" i="2"/>
  <c r="E152" i="2" s="1"/>
  <c r="G554" i="2"/>
  <c r="E554" i="2" s="1"/>
  <c r="G379" i="2"/>
  <c r="E379" i="2" s="1"/>
  <c r="G307" i="2"/>
  <c r="E307" i="2" s="1"/>
  <c r="G347" i="2"/>
  <c r="E347" i="2" s="1"/>
  <c r="G494" i="2"/>
  <c r="E494" i="2" s="1"/>
  <c r="G824" i="2"/>
  <c r="E824" i="2" s="1"/>
  <c r="G349" i="2"/>
  <c r="E349" i="2" s="1"/>
  <c r="G351" i="2"/>
  <c r="E351" i="2" s="1"/>
  <c r="G556" i="2"/>
  <c r="E556" i="2" s="1"/>
  <c r="G593" i="2"/>
  <c r="E593" i="2" s="1"/>
  <c r="G651" i="2"/>
  <c r="E651" i="2" s="1"/>
  <c r="G163" i="2"/>
  <c r="E163" i="2" s="1"/>
  <c r="G164" i="2"/>
  <c r="E164" i="2" s="1"/>
  <c r="G495" i="2"/>
  <c r="E495" i="2" s="1"/>
  <c r="G496" i="2"/>
  <c r="E496" i="2" s="1"/>
  <c r="G510" i="2"/>
  <c r="E510" i="2" s="1"/>
  <c r="G37" i="2"/>
  <c r="E37" i="2" s="1"/>
  <c r="G506" i="2"/>
  <c r="E506" i="2" s="1"/>
  <c r="G38" i="2"/>
  <c r="E38" i="2" s="1"/>
  <c r="G171" i="2"/>
  <c r="E171" i="2" s="1"/>
  <c r="G173" i="2"/>
  <c r="E173" i="2" s="1"/>
  <c r="G43" i="2"/>
  <c r="E43" i="2" s="1"/>
  <c r="G177" i="2"/>
  <c r="E177" i="2" s="1"/>
  <c r="G661" i="2"/>
  <c r="E661" i="2" s="1"/>
  <c r="G558" i="2"/>
  <c r="E558" i="2" s="1"/>
  <c r="G181" i="2"/>
  <c r="E181" i="2" s="1"/>
  <c r="G46" i="2"/>
  <c r="E46" i="2" s="1"/>
  <c r="G47" i="2"/>
  <c r="E47" i="2" s="1"/>
  <c r="G469" i="2"/>
  <c r="E469" i="2" s="1"/>
  <c r="G459" i="2"/>
  <c r="E459" i="2" s="1"/>
  <c r="G194" i="2"/>
  <c r="E194" i="2" s="1"/>
  <c r="G195" i="2"/>
  <c r="E195" i="2" s="1"/>
  <c r="G559" i="2"/>
  <c r="E559" i="2" s="1"/>
  <c r="G560" i="2"/>
  <c r="E560" i="2" s="1"/>
  <c r="G779" i="2"/>
  <c r="E779" i="2" s="1"/>
  <c r="G356" i="2"/>
  <c r="E356" i="2" s="1"/>
  <c r="G375" i="2"/>
  <c r="E375" i="2" s="1"/>
  <c r="G682" i="2"/>
  <c r="E682" i="2" s="1"/>
  <c r="G358" i="2"/>
  <c r="E358" i="2" s="1"/>
  <c r="G48" i="2"/>
  <c r="E48" i="2" s="1"/>
  <c r="G382" i="2"/>
  <c r="E382" i="2" s="1"/>
  <c r="G199" i="2"/>
  <c r="E199" i="2" s="1"/>
  <c r="G201" i="2"/>
  <c r="E201" i="2" s="1"/>
  <c r="G50" i="2"/>
  <c r="E50" i="2" s="1"/>
  <c r="G511" i="2"/>
  <c r="E511" i="2" s="1"/>
  <c r="G385" i="2"/>
  <c r="E385" i="2" s="1"/>
  <c r="G387" i="2"/>
  <c r="E387" i="2" s="1"/>
  <c r="G389" i="2"/>
  <c r="E389" i="2" s="1"/>
  <c r="G391" i="2"/>
  <c r="E391" i="2" s="1"/>
  <c r="G392" i="2"/>
  <c r="E392" i="2" s="1"/>
  <c r="G52" i="2"/>
  <c r="E52" i="2" s="1"/>
  <c r="G781" i="2"/>
  <c r="E781" i="2" s="1"/>
  <c r="G393" i="2"/>
  <c r="E393" i="2" s="1"/>
  <c r="G706" i="2"/>
  <c r="E706" i="2" s="1"/>
  <c r="G784" i="2"/>
  <c r="E784" i="2" s="1"/>
  <c r="G512" i="2"/>
  <c r="E512" i="2" s="1"/>
  <c r="G203" i="2"/>
  <c r="E203" i="2" s="1"/>
  <c r="G686" i="2"/>
  <c r="E686" i="2" s="1"/>
  <c r="G419" i="2"/>
  <c r="E419" i="2" s="1"/>
  <c r="G205" i="2"/>
  <c r="E205" i="2" s="1"/>
  <c r="G207" i="2"/>
  <c r="E207" i="2" s="1"/>
  <c r="G208" i="2"/>
  <c r="E208" i="2" s="1"/>
  <c r="G460" i="2"/>
  <c r="E460" i="2" s="1"/>
  <c r="G212" i="2"/>
  <c r="E212" i="2" s="1"/>
  <c r="G54" i="2"/>
  <c r="E54" i="2" s="1"/>
  <c r="G215" i="2"/>
  <c r="E215" i="2" s="1"/>
  <c r="G216" i="2"/>
  <c r="E216" i="2" s="1"/>
  <c r="G220" i="2"/>
  <c r="E220" i="2" s="1"/>
  <c r="G55" i="2"/>
  <c r="E55" i="2" s="1"/>
  <c r="G441" i="2"/>
  <c r="E441" i="2" s="1"/>
  <c r="G475" i="2"/>
  <c r="E475" i="2" s="1"/>
  <c r="G60" i="2"/>
  <c r="E60" i="2" s="1"/>
  <c r="G561" i="2"/>
  <c r="E561" i="2" s="1"/>
  <c r="G61" i="2"/>
  <c r="E61" i="2" s="1"/>
  <c r="G62" i="2"/>
  <c r="E62" i="2" s="1"/>
  <c r="G63" i="2"/>
  <c r="E63" i="2" s="1"/>
  <c r="G225" i="2"/>
  <c r="E225" i="2" s="1"/>
  <c r="G227" i="2"/>
  <c r="E227" i="2" s="1"/>
  <c r="G64" i="2"/>
  <c r="E64" i="2" s="1"/>
  <c r="G66" i="2"/>
  <c r="E66" i="2" s="1"/>
  <c r="G461" i="2"/>
  <c r="E461" i="2" s="1"/>
  <c r="G231" i="2"/>
  <c r="E231" i="2" s="1"/>
  <c r="G232" i="2"/>
  <c r="E232" i="2" s="1"/>
  <c r="G233" i="2"/>
  <c r="E233" i="2" s="1"/>
  <c r="G69" i="2"/>
  <c r="E69" i="2" s="1"/>
  <c r="G564" i="2"/>
  <c r="E564" i="2" s="1"/>
  <c r="G731" i="2"/>
  <c r="E731" i="2" s="1"/>
  <c r="G507" i="2"/>
  <c r="E507" i="2" s="1"/>
  <c r="G71" i="2"/>
  <c r="E71" i="2" s="1"/>
  <c r="G73" i="2"/>
  <c r="E73" i="2" s="1"/>
  <c r="G236" i="2"/>
  <c r="E236" i="2" s="1"/>
  <c r="G75" i="2"/>
  <c r="E75" i="2" s="1"/>
  <c r="G239" i="2"/>
  <c r="E239" i="2" s="1"/>
  <c r="G240" i="2"/>
  <c r="E240" i="2" s="1"/>
  <c r="G79" i="2"/>
  <c r="E79" i="2" s="1"/>
  <c r="G80" i="2"/>
  <c r="E80" i="2" s="1"/>
  <c r="G476" i="2"/>
  <c r="E476" i="2" s="1"/>
  <c r="G245" i="2"/>
  <c r="E245" i="2" s="1"/>
  <c r="G396" i="2"/>
  <c r="E396" i="2" s="1"/>
  <c r="G246" i="2"/>
  <c r="E246" i="2" s="1"/>
  <c r="G247" i="2"/>
  <c r="E247" i="2" s="1"/>
  <c r="G83" i="2"/>
  <c r="E83" i="2" s="1"/>
  <c r="G250" i="2"/>
  <c r="E250" i="2" s="1"/>
  <c r="G87" i="2"/>
  <c r="E87" i="2" s="1"/>
  <c r="G462" i="2"/>
  <c r="E462" i="2" s="1"/>
  <c r="G463" i="2"/>
  <c r="E463" i="2" s="1"/>
  <c r="G422" i="2"/>
  <c r="E422" i="2" s="1"/>
  <c r="G517" i="2"/>
  <c r="E517" i="2" s="1"/>
  <c r="G789" i="2"/>
  <c r="E789" i="2" s="1"/>
  <c r="G521" i="2"/>
  <c r="E521" i="2" s="1"/>
  <c r="G253" i="2"/>
  <c r="E253" i="2" s="1"/>
  <c r="G88" i="2"/>
  <c r="E88" i="2" s="1"/>
  <c r="G256" i="2"/>
  <c r="E256" i="2" s="1"/>
  <c r="G258" i="2"/>
  <c r="E258" i="2" s="1"/>
  <c r="G465" i="2"/>
  <c r="E465" i="2" s="1"/>
  <c r="G260" i="2"/>
  <c r="E260" i="2" s="1"/>
  <c r="G262" i="2"/>
  <c r="E262" i="2" s="1"/>
  <c r="G265" i="2"/>
  <c r="E265" i="2" s="1"/>
  <c r="G509" i="2"/>
  <c r="E509" i="2" s="1"/>
  <c r="G90" i="2"/>
  <c r="E90" i="2" s="1"/>
  <c r="G565" i="2"/>
  <c r="E565" i="2" s="1"/>
  <c r="G566" i="2"/>
  <c r="E566" i="2" s="1"/>
  <c r="G601" i="2"/>
  <c r="E601" i="2" s="1"/>
  <c r="G568" i="2"/>
  <c r="E568" i="2" s="1"/>
  <c r="G430" i="2"/>
  <c r="E430" i="2" s="1"/>
  <c r="G602" i="2"/>
  <c r="E602" i="2" s="1"/>
  <c r="G570" i="2"/>
  <c r="E570" i="2" s="1"/>
  <c r="G707" i="2"/>
  <c r="E707" i="2" s="1"/>
  <c r="G431" i="2"/>
  <c r="E431" i="2" s="1"/>
  <c r="G709" i="2"/>
  <c r="E709" i="2" s="1"/>
  <c r="G604" i="2"/>
  <c r="E604" i="2" s="1"/>
  <c r="G691" i="2"/>
  <c r="E691" i="2" s="1"/>
  <c r="G473" i="2"/>
  <c r="E473" i="2" s="1"/>
  <c r="G433" i="2"/>
  <c r="E433" i="2" s="1"/>
  <c r="G793" i="2"/>
  <c r="E793" i="2" s="1"/>
  <c r="G486" i="2"/>
  <c r="E486" i="2" s="1"/>
  <c r="G571" i="2"/>
  <c r="E571" i="2" s="1"/>
  <c r="G606" i="2"/>
  <c r="E606" i="2" s="1"/>
  <c r="G572" i="2"/>
  <c r="E572" i="2" s="1"/>
  <c r="G581" i="2"/>
  <c r="E581" i="2" s="1"/>
  <c r="G574" i="2"/>
  <c r="E574" i="2" s="1"/>
  <c r="G607" i="2"/>
  <c r="E607" i="2" s="1"/>
  <c r="G576" i="2"/>
  <c r="E576" i="2" s="1"/>
  <c r="G578" i="2"/>
  <c r="E578" i="2" s="1"/>
  <c r="G609" i="2"/>
  <c r="E609" i="2" s="1"/>
  <c r="G580" i="2"/>
  <c r="E580" i="2" s="1"/>
  <c r="G595" i="2"/>
  <c r="E595" i="2" s="1"/>
  <c r="G583" i="2"/>
  <c r="E583" i="2" s="1"/>
  <c r="G585" i="2"/>
  <c r="E585" i="2" s="1"/>
  <c r="G436" i="2"/>
  <c r="E436" i="2" s="1"/>
  <c r="G613" i="2"/>
  <c r="E613" i="2" s="1"/>
  <c r="G614" i="2"/>
  <c r="E614" i="2" s="1"/>
  <c r="G826" i="2"/>
  <c r="E826" i="2" s="1"/>
  <c r="G794" i="2"/>
  <c r="E794" i="2" s="1"/>
  <c r="G795" i="2"/>
  <c r="E795" i="2" s="1"/>
  <c r="G615" i="2"/>
  <c r="E615" i="2" s="1"/>
  <c r="G617" i="2"/>
  <c r="E617" i="2" s="1"/>
  <c r="G588" i="2"/>
  <c r="E588" i="2" s="1"/>
  <c r="G589" i="2"/>
  <c r="E589" i="2" s="1"/>
  <c r="G619" i="2"/>
  <c r="E619" i="2" s="1"/>
  <c r="G710" i="2"/>
  <c r="E710" i="2" s="1"/>
  <c r="G694" i="2"/>
  <c r="E694" i="2" s="1"/>
  <c r="G712" i="2"/>
  <c r="E712" i="2" s="1"/>
  <c r="G713" i="2"/>
  <c r="E713" i="2" s="1"/>
  <c r="G437" i="2"/>
  <c r="E437" i="2" s="1"/>
  <c r="G513" i="2"/>
  <c r="E513" i="2" s="1"/>
  <c r="G397" i="2"/>
  <c r="E397" i="2" s="1"/>
  <c r="G398" i="2"/>
  <c r="E398" i="2" s="1"/>
  <c r="G621" i="2"/>
  <c r="E621" i="2" s="1"/>
  <c r="G698" i="2"/>
  <c r="E698" i="2" s="1"/>
  <c r="G622" i="2"/>
  <c r="E622" i="2" s="1"/>
  <c r="G399" i="2"/>
  <c r="E399" i="2" s="1"/>
  <c r="G401" i="2"/>
  <c r="E401" i="2" s="1"/>
  <c r="G403" i="2"/>
  <c r="E403" i="2" s="1"/>
  <c r="G440" i="2"/>
  <c r="E440" i="2" s="1"/>
  <c r="G443" i="2"/>
  <c r="E443" i="2" s="1"/>
  <c r="G445" i="2"/>
  <c r="E445" i="2" s="1"/>
  <c r="G447" i="2"/>
  <c r="E447" i="2" s="1"/>
  <c r="G406" i="2"/>
  <c r="E406" i="2" s="1"/>
  <c r="G407" i="2"/>
  <c r="E407" i="2" s="1"/>
  <c r="G408" i="2"/>
  <c r="E408" i="2" s="1"/>
  <c r="G410" i="2"/>
  <c r="E410" i="2" s="1"/>
  <c r="G411" i="2"/>
  <c r="E411" i="2" s="1"/>
  <c r="G669" i="2"/>
  <c r="E669" i="2" s="1"/>
  <c r="G525" i="2"/>
  <c r="E525" i="2" s="1"/>
  <c r="G527" i="2"/>
  <c r="E527" i="2" s="1"/>
  <c r="G515" i="2"/>
  <c r="E515" i="2" s="1"/>
  <c r="G797" i="2"/>
  <c r="E797" i="2" s="1"/>
  <c r="G529" i="2"/>
  <c r="E529" i="2" s="1"/>
  <c r="G412" i="2"/>
  <c r="E412" i="2" s="1"/>
  <c r="G516" i="2"/>
  <c r="E516" i="2" s="1"/>
  <c r="G519" i="2"/>
  <c r="E519" i="2" s="1"/>
  <c r="G520" i="2"/>
  <c r="E520" i="2" s="1"/>
  <c r="G620" i="2"/>
  <c r="E620" i="2" s="1"/>
  <c r="G271" i="2"/>
  <c r="E271" i="2" s="1"/>
  <c r="G273" i="2"/>
  <c r="E273" i="2" s="1"/>
  <c r="G95" i="2"/>
  <c r="E95" i="2" s="1"/>
  <c r="G275" i="2"/>
  <c r="E275" i="2" s="1"/>
  <c r="G277" i="2"/>
  <c r="E277" i="2" s="1"/>
  <c r="G278" i="2"/>
  <c r="E278" i="2" s="1"/>
  <c r="G280" i="2"/>
  <c r="E280" i="2" s="1"/>
  <c r="G715" i="2"/>
  <c r="E715" i="2" s="1"/>
  <c r="G727" i="2"/>
  <c r="E727" i="2" s="1"/>
  <c r="G729" i="2"/>
  <c r="E729" i="2" s="1"/>
  <c r="G735" i="2"/>
  <c r="E735" i="2" s="1"/>
  <c r="G736" i="2"/>
  <c r="E736" i="2" s="1"/>
  <c r="G113" i="2"/>
  <c r="E113" i="2" s="1"/>
  <c r="G737" i="2"/>
  <c r="E737" i="2" s="1"/>
  <c r="G664" i="2"/>
  <c r="E664" i="2" s="1"/>
  <c r="G131" i="2"/>
  <c r="E131" i="2" s="1"/>
  <c r="G133" i="2"/>
  <c r="E133" i="2" s="1"/>
  <c r="G623" i="2"/>
  <c r="E623" i="2" s="1"/>
  <c r="G139" i="2"/>
  <c r="E139" i="2" s="1"/>
  <c r="G141" i="2"/>
  <c r="E141" i="2" s="1"/>
  <c r="G142" i="2"/>
  <c r="E142" i="2" s="1"/>
  <c r="G143" i="2"/>
  <c r="E143" i="2" s="1"/>
  <c r="G144" i="2"/>
  <c r="E144" i="2" s="1"/>
  <c r="G284" i="2"/>
  <c r="E284" i="2" s="1"/>
  <c r="G285" i="2"/>
  <c r="E285" i="2" s="1"/>
  <c r="G666" i="2"/>
  <c r="E666" i="2" s="1"/>
  <c r="G153" i="2"/>
  <c r="E153" i="2" s="1"/>
  <c r="G159" i="2"/>
  <c r="E159" i="2" s="1"/>
  <c r="G290" i="2"/>
  <c r="E290" i="2" s="1"/>
  <c r="G291" i="2"/>
  <c r="E291" i="2" s="1"/>
  <c r="G165" i="2"/>
  <c r="E165" i="2" s="1"/>
  <c r="G293" i="2"/>
  <c r="E293" i="2" s="1"/>
  <c r="G295" i="2"/>
  <c r="E295" i="2" s="1"/>
  <c r="G297" i="2"/>
  <c r="E297" i="2" s="1"/>
  <c r="G169" i="2"/>
  <c r="E169" i="2" s="1"/>
  <c r="G299" i="2"/>
  <c r="E299" i="2" s="1"/>
  <c r="G300" i="2"/>
  <c r="E300" i="2" s="1"/>
  <c r="G627" i="2"/>
  <c r="E627" i="2" s="1"/>
  <c r="G176" i="2"/>
  <c r="E176" i="2" s="1"/>
  <c r="G827" i="2"/>
  <c r="E827" i="2" s="1"/>
  <c r="G179" i="2"/>
  <c r="E179" i="2" s="1"/>
  <c r="G301" i="2"/>
  <c r="E301" i="2" s="1"/>
  <c r="G188" i="2"/>
  <c r="E188" i="2" s="1"/>
  <c r="G189" i="2"/>
  <c r="E189" i="2" s="1"/>
  <c r="G193" i="2"/>
  <c r="E193" i="2" s="1"/>
  <c r="G625" i="2"/>
  <c r="E625" i="2" s="1"/>
  <c r="G303" i="2"/>
  <c r="E303" i="2" s="1"/>
  <c r="G487" i="2"/>
  <c r="E487" i="2" s="1"/>
  <c r="C212" i="2"/>
  <c r="D212" i="2" s="1"/>
  <c r="C220" i="2"/>
  <c r="D220" i="2" s="1"/>
  <c r="C60" i="2"/>
  <c r="D60" i="2" s="1"/>
  <c r="C63" i="2"/>
  <c r="D63" i="2" s="1"/>
  <c r="C66" i="2"/>
  <c r="D66" i="2" s="1"/>
  <c r="C233" i="2"/>
  <c r="D233" i="2" s="1"/>
  <c r="C507" i="2"/>
  <c r="D507" i="2" s="1"/>
  <c r="C75" i="2"/>
  <c r="D75" i="2" s="1"/>
  <c r="C80" i="2"/>
  <c r="D80" i="2" s="1"/>
  <c r="C246" i="2"/>
  <c r="D246" i="2" s="1"/>
  <c r="C87" i="2"/>
  <c r="D87" i="2" s="1"/>
  <c r="C517" i="2"/>
  <c r="D517" i="2" s="1"/>
  <c r="C88" i="2"/>
  <c r="D88" i="2" s="1"/>
  <c r="C260" i="2"/>
  <c r="D260" i="2" s="1"/>
  <c r="C90" i="2"/>
  <c r="D90" i="2" s="1"/>
  <c r="C568" i="2"/>
  <c r="D568" i="2" s="1"/>
  <c r="C707" i="2"/>
  <c r="D707" i="2" s="1"/>
  <c r="C691" i="2"/>
  <c r="D691" i="2" s="1"/>
  <c r="C486" i="2"/>
  <c r="D486" i="2" s="1"/>
  <c r="C581" i="2"/>
  <c r="D581" i="2" s="1"/>
  <c r="C578" i="2"/>
  <c r="D578" i="2" s="1"/>
  <c r="C583" i="2"/>
  <c r="D583" i="2" s="1"/>
  <c r="C614" i="2"/>
  <c r="D614" i="2" s="1"/>
  <c r="C615" i="2"/>
  <c r="D615" i="2" s="1"/>
  <c r="C619" i="2"/>
  <c r="D619" i="2" s="1"/>
  <c r="C713" i="2"/>
  <c r="D713" i="2" s="1"/>
  <c r="C398" i="2"/>
  <c r="D398" i="2" s="1"/>
  <c r="C399" i="2"/>
  <c r="D399" i="2" s="1"/>
  <c r="C443" i="2"/>
  <c r="D443" i="2" s="1"/>
  <c r="C407" i="2"/>
  <c r="D407" i="2" s="1"/>
  <c r="C669" i="2"/>
  <c r="D669" i="2" s="1"/>
  <c r="C797" i="2"/>
  <c r="D797" i="2" s="1"/>
  <c r="C519" i="2"/>
  <c r="D519" i="2" s="1"/>
  <c r="C273" i="2"/>
  <c r="D273" i="2" s="1"/>
  <c r="C278" i="2"/>
  <c r="D278" i="2" s="1"/>
  <c r="C729" i="2"/>
  <c r="D729" i="2" s="1"/>
  <c r="C737" i="2"/>
  <c r="D737" i="2" s="1"/>
  <c r="C623" i="2"/>
  <c r="D623" i="2" s="1"/>
  <c r="C143" i="2"/>
  <c r="D143" i="2" s="1"/>
  <c r="C666" i="2"/>
  <c r="D666" i="2" s="1"/>
  <c r="C291" i="2"/>
  <c r="D291" i="2" s="1"/>
  <c r="C297" i="2"/>
  <c r="D297" i="2" s="1"/>
  <c r="C627" i="2"/>
  <c r="D627" i="2" s="1"/>
  <c r="C301" i="2"/>
  <c r="D301" i="2" s="1"/>
  <c r="C625" i="2"/>
  <c r="D625" i="2" s="1"/>
  <c r="G7" i="2"/>
  <c r="E7" i="2" s="1"/>
  <c r="G15" i="2"/>
  <c r="E15" i="2" s="1"/>
  <c r="G23" i="2"/>
  <c r="E23" i="2" s="1"/>
  <c r="G31" i="2"/>
  <c r="E31" i="2" s="1"/>
  <c r="G740" i="2"/>
  <c r="E740" i="2" s="1"/>
  <c r="G742" i="2"/>
  <c r="E742" i="2" s="1"/>
  <c r="G39" i="2"/>
  <c r="E39" i="2" s="1"/>
  <c r="G745" i="2"/>
  <c r="E745" i="2" s="1"/>
  <c r="G813" i="2"/>
  <c r="E813" i="2" s="1"/>
  <c r="G750" i="2"/>
  <c r="E750" i="2" s="1"/>
  <c r="G815" i="2"/>
  <c r="E815" i="2" s="1"/>
  <c r="G466" i="2"/>
  <c r="E466" i="2" s="1"/>
  <c r="G655" i="2"/>
  <c r="E655" i="2" s="1"/>
  <c r="G498" i="2"/>
  <c r="E498" i="2" s="1"/>
  <c r="G119" i="2"/>
  <c r="E119" i="2" s="1"/>
  <c r="G756" i="2"/>
  <c r="E756" i="2" s="1"/>
  <c r="G333" i="2"/>
  <c r="E333" i="2" s="1"/>
  <c r="G335" i="2"/>
  <c r="E335" i="2" s="1"/>
  <c r="G676" i="2"/>
  <c r="E676" i="2" s="1"/>
  <c r="G534" i="2"/>
  <c r="E534" i="2" s="1"/>
  <c r="G543" i="2"/>
  <c r="E543" i="2" s="1"/>
  <c r="G631" i="2"/>
  <c r="E631" i="2" s="1"/>
  <c r="G372" i="2"/>
  <c r="E372" i="2" s="1"/>
  <c r="G341" i="2"/>
  <c r="E341" i="2" s="1"/>
  <c r="G765" i="2"/>
  <c r="E765" i="2" s="1"/>
  <c r="G770" i="2"/>
  <c r="E770" i="2" s="1"/>
  <c r="G377" i="2"/>
  <c r="E377" i="2" s="1"/>
  <c r="G97" i="2"/>
  <c r="E97" i="2" s="1"/>
  <c r="G21" i="2"/>
  <c r="E21" i="2" s="1"/>
  <c r="G104" i="2"/>
  <c r="E104" i="2" s="1"/>
  <c r="G108" i="2"/>
  <c r="E108" i="2" s="1"/>
  <c r="G111" i="2"/>
  <c r="E111" i="2" s="1"/>
  <c r="G115" i="2"/>
  <c r="E115" i="2" s="1"/>
  <c r="G28" i="2"/>
  <c r="E28" i="2" s="1"/>
  <c r="G124" i="2"/>
  <c r="E124" i="2" s="1"/>
  <c r="G128" i="2"/>
  <c r="E128" i="2" s="1"/>
  <c r="G640" i="2"/>
  <c r="E640" i="2" s="1"/>
  <c r="G772" i="2"/>
  <c r="E772" i="2" s="1"/>
  <c r="G344" i="2"/>
  <c r="E344" i="2" s="1"/>
  <c r="G773" i="2"/>
  <c r="E773" i="2" s="1"/>
  <c r="G646" i="2"/>
  <c r="E646" i="2" s="1"/>
  <c r="G648" i="2"/>
  <c r="E648" i="2" s="1"/>
  <c r="G467" i="2"/>
  <c r="E467" i="2" s="1"/>
  <c r="G776" i="2"/>
  <c r="E776" i="2" s="1"/>
  <c r="G659" i="2"/>
  <c r="E659" i="2" s="1"/>
  <c r="G485" i="2"/>
  <c r="E485" i="2" s="1"/>
  <c r="G660" i="2"/>
  <c r="E660" i="2" s="1"/>
  <c r="G650" i="2"/>
  <c r="E650" i="2" s="1"/>
  <c r="G552" i="2"/>
  <c r="E552" i="2" s="1"/>
  <c r="G555" i="2"/>
  <c r="E555" i="2" s="1"/>
  <c r="G154" i="2"/>
  <c r="E154" i="2" s="1"/>
  <c r="G505" i="2"/>
  <c r="E505" i="2" s="1"/>
  <c r="G350" i="2"/>
  <c r="E350" i="2" s="1"/>
  <c r="G35" i="2"/>
  <c r="E35" i="2" s="1"/>
  <c r="G162" i="2"/>
  <c r="E162" i="2" s="1"/>
  <c r="G328" i="2"/>
  <c r="E328" i="2" s="1"/>
  <c r="G354" i="2"/>
  <c r="E354" i="2" s="1"/>
  <c r="G167" i="2"/>
  <c r="E167" i="2" s="1"/>
  <c r="G170" i="2"/>
  <c r="E170" i="2" s="1"/>
  <c r="G40" i="2"/>
  <c r="E40" i="2" s="1"/>
  <c r="G178" i="2"/>
  <c r="E178" i="2" s="1"/>
  <c r="G180" i="2"/>
  <c r="E180" i="2" s="1"/>
  <c r="G185" i="2"/>
  <c r="E185" i="2" s="1"/>
  <c r="G470" i="2"/>
  <c r="E470" i="2" s="1"/>
  <c r="G653" i="2"/>
  <c r="E653" i="2" s="1"/>
  <c r="G596" i="2"/>
  <c r="E596" i="2" s="1"/>
  <c r="G355" i="2"/>
  <c r="E355" i="2" s="1"/>
  <c r="G681" i="2"/>
  <c r="E681" i="2" s="1"/>
  <c r="G683" i="2"/>
  <c r="E683" i="2" s="1"/>
  <c r="G383" i="2"/>
  <c r="E383" i="2" s="1"/>
  <c r="G202" i="2"/>
  <c r="E202" i="2" s="1"/>
  <c r="G384" i="2"/>
  <c r="E384" i="2" s="1"/>
  <c r="G388" i="2"/>
  <c r="E388" i="2" s="1"/>
  <c r="G374" i="2"/>
  <c r="E374" i="2" s="1"/>
  <c r="G654" i="2"/>
  <c r="E654" i="2" s="1"/>
  <c r="G53" i="2"/>
  <c r="E53" i="2" s="1"/>
  <c r="G825" i="2"/>
  <c r="E825" i="2" s="1"/>
  <c r="G685" i="2"/>
  <c r="E685" i="2" s="1"/>
  <c r="G204" i="2"/>
  <c r="E204" i="2" s="1"/>
  <c r="G424" i="2"/>
  <c r="E424" i="2" s="1"/>
  <c r="G210" i="2"/>
  <c r="E210" i="2" s="1"/>
  <c r="G214" i="2"/>
  <c r="E214" i="2" s="1"/>
  <c r="G219" i="2"/>
  <c r="E219" i="2" s="1"/>
  <c r="G56" i="2"/>
  <c r="E56" i="2" s="1"/>
  <c r="G59" i="2"/>
  <c r="E59" i="2" s="1"/>
  <c r="G223" i="2"/>
  <c r="E223" i="2" s="1"/>
  <c r="G224" i="2"/>
  <c r="E224" i="2" s="1"/>
  <c r="G226" i="2"/>
  <c r="E226" i="2" s="1"/>
  <c r="G65" i="2"/>
  <c r="E65" i="2" s="1"/>
  <c r="G230" i="2"/>
  <c r="E230" i="2" s="1"/>
  <c r="G562" i="2"/>
  <c r="E562" i="2" s="1"/>
  <c r="G563" i="2"/>
  <c r="E563" i="2" s="1"/>
  <c r="G235" i="2"/>
  <c r="E235" i="2" s="1"/>
  <c r="G72" i="2"/>
  <c r="E72" i="2" s="1"/>
  <c r="G237" i="2"/>
  <c r="E237" i="2" s="1"/>
  <c r="G394" i="2"/>
  <c r="E394" i="2" s="1"/>
  <c r="G242" i="2"/>
  <c r="E242" i="2" s="1"/>
  <c r="G244" i="2"/>
  <c r="E244" i="2" s="1"/>
  <c r="G81" i="2"/>
  <c r="E81" i="2" s="1"/>
  <c r="G248" i="2"/>
  <c r="E248" i="2" s="1"/>
  <c r="G84" i="2"/>
  <c r="E84" i="2" s="1"/>
  <c r="G252" i="2"/>
  <c r="E252" i="2" s="1"/>
  <c r="G423" i="2"/>
  <c r="E423" i="2" s="1"/>
  <c r="G508" i="2"/>
  <c r="E508" i="2" s="1"/>
  <c r="G254" i="2"/>
  <c r="E254" i="2" s="1"/>
  <c r="G257" i="2"/>
  <c r="E257" i="2" s="1"/>
  <c r="G259" i="2"/>
  <c r="E259" i="2" s="1"/>
  <c r="G264" i="2"/>
  <c r="E264" i="2" s="1"/>
  <c r="G267" i="2"/>
  <c r="E267" i="2" s="1"/>
  <c r="G599" i="2"/>
  <c r="E599" i="2" s="1"/>
  <c r="G567" i="2"/>
  <c r="E567" i="2" s="1"/>
  <c r="G569" i="2"/>
  <c r="E569" i="2" s="1"/>
  <c r="G482" i="2"/>
  <c r="E482" i="2" s="1"/>
  <c r="G688" i="2"/>
  <c r="E688" i="2" s="1"/>
  <c r="G690" i="2"/>
  <c r="E690" i="2" s="1"/>
  <c r="G432" i="2"/>
  <c r="E432" i="2" s="1"/>
  <c r="G434" i="2"/>
  <c r="E434" i="2" s="1"/>
  <c r="G605" i="2"/>
  <c r="E605" i="2" s="1"/>
  <c r="G732" i="2"/>
  <c r="E732" i="2" s="1"/>
  <c r="G575" i="2"/>
  <c r="E575" i="2" s="1"/>
  <c r="G577" i="2"/>
  <c r="E577" i="2" s="1"/>
  <c r="G610" i="2"/>
  <c r="E610" i="2" s="1"/>
  <c r="G582" i="2"/>
  <c r="E582" i="2" s="1"/>
  <c r="G600" i="2"/>
  <c r="E600" i="2" s="1"/>
  <c r="G586" i="2"/>
  <c r="E586" i="2" s="1"/>
  <c r="G587" i="2"/>
  <c r="E587" i="2" s="1"/>
  <c r="G612" i="2"/>
  <c r="E612" i="2" s="1"/>
  <c r="G618" i="2"/>
  <c r="E618" i="2" s="1"/>
  <c r="G733" i="2"/>
  <c r="E733" i="2" s="1"/>
  <c r="G693" i="2"/>
  <c r="E693" i="2" s="1"/>
  <c r="G695" i="2"/>
  <c r="E695" i="2" s="1"/>
  <c r="G696" i="2"/>
  <c r="E696" i="2" s="1"/>
  <c r="G438" i="2"/>
  <c r="E438" i="2" s="1"/>
  <c r="G697" i="2"/>
  <c r="E697" i="2" s="1"/>
  <c r="G597" i="2"/>
  <c r="E597" i="2" s="1"/>
  <c r="G439" i="2"/>
  <c r="E439" i="2" s="1"/>
  <c r="G442" i="2"/>
  <c r="E442" i="2" s="1"/>
  <c r="G446" i="2"/>
  <c r="E446" i="2" s="1"/>
  <c r="G448" i="2"/>
  <c r="E448" i="2" s="1"/>
  <c r="G409" i="2"/>
  <c r="E409" i="2" s="1"/>
  <c r="G452" i="2"/>
  <c r="E452" i="2" s="1"/>
  <c r="G526" i="2"/>
  <c r="E526" i="2" s="1"/>
  <c r="G796" i="2"/>
  <c r="E796" i="2" s="1"/>
  <c r="G530" i="2"/>
  <c r="E530" i="2" s="1"/>
  <c r="G518" i="2"/>
  <c r="E518" i="2" s="1"/>
  <c r="G522" i="2"/>
  <c r="E522" i="2" s="1"/>
  <c r="G272" i="2"/>
  <c r="E272" i="2" s="1"/>
  <c r="G96" i="2"/>
  <c r="E96" i="2" s="1"/>
  <c r="G480" i="2"/>
  <c r="E480" i="2" s="1"/>
  <c r="G699" i="2"/>
  <c r="E699" i="2" s="1"/>
  <c r="G728" i="2"/>
  <c r="E728" i="2" s="1"/>
  <c r="G730" i="2"/>
  <c r="E730" i="2" s="1"/>
  <c r="G120" i="2"/>
  <c r="E120" i="2" s="1"/>
  <c r="G665" i="2"/>
  <c r="E665" i="2" s="1"/>
  <c r="G282" i="2"/>
  <c r="E282" i="2" s="1"/>
  <c r="G140" i="2"/>
  <c r="E140" i="2" s="1"/>
  <c r="G455" i="2"/>
  <c r="E455" i="2" s="1"/>
  <c r="G145" i="2"/>
  <c r="E145" i="2" s="1"/>
  <c r="G288" i="2"/>
  <c r="E288" i="2" s="1"/>
  <c r="G158" i="2"/>
  <c r="E158" i="2" s="1"/>
  <c r="G667" i="2"/>
  <c r="E667" i="2" s="1"/>
  <c r="G166" i="2"/>
  <c r="E166" i="2" s="1"/>
  <c r="G296" i="2"/>
  <c r="E296" i="2" s="1"/>
  <c r="G174" i="2"/>
  <c r="E174" i="2" s="1"/>
  <c r="G624" i="2"/>
  <c r="E624" i="2" s="1"/>
  <c r="G798" i="2"/>
  <c r="E798" i="2" s="1"/>
  <c r="G183" i="2"/>
  <c r="E183" i="2" s="1"/>
  <c r="G302" i="2"/>
  <c r="E302" i="2" s="1"/>
  <c r="G197" i="2"/>
  <c r="E197" i="2" s="1"/>
  <c r="G198" i="2"/>
  <c r="E198" i="2" s="1"/>
  <c r="C215" i="2"/>
  <c r="D215" i="2" s="1"/>
  <c r="C441" i="2"/>
  <c r="D441" i="2" s="1"/>
  <c r="C61" i="2"/>
  <c r="D61" i="2" s="1"/>
  <c r="C227" i="2"/>
  <c r="D227" i="2" s="1"/>
  <c r="C231" i="2"/>
  <c r="D231" i="2" s="1"/>
  <c r="C564" i="2"/>
  <c r="D564" i="2" s="1"/>
  <c r="C73" i="2"/>
  <c r="D73" i="2" s="1"/>
  <c r="C240" i="2"/>
  <c r="D240" i="2" s="1"/>
  <c r="C245" i="2"/>
  <c r="D245" i="2" s="1"/>
  <c r="C83" i="2"/>
  <c r="D83" i="2" s="1"/>
  <c r="C463" i="2"/>
  <c r="D463" i="2" s="1"/>
  <c r="C521" i="2"/>
  <c r="D521" i="2" s="1"/>
  <c r="C258" i="2"/>
  <c r="D258" i="2" s="1"/>
  <c r="C265" i="2"/>
  <c r="D265" i="2" s="1"/>
  <c r="C566" i="2"/>
  <c r="D566" i="2" s="1"/>
  <c r="C602" i="2"/>
  <c r="D602" i="2" s="1"/>
  <c r="C709" i="2"/>
  <c r="D709" i="2" s="1"/>
  <c r="C433" i="2"/>
  <c r="D433" i="2" s="1"/>
  <c r="C606" i="2"/>
  <c r="D606" i="2" s="1"/>
  <c r="C607" i="2"/>
  <c r="D607" i="2" s="1"/>
  <c r="C580" i="2"/>
  <c r="D580" i="2" s="1"/>
  <c r="C436" i="2"/>
  <c r="D436" i="2" s="1"/>
  <c r="C794" i="2"/>
  <c r="D794" i="2" s="1"/>
  <c r="C588" i="2"/>
  <c r="D588" i="2" s="1"/>
  <c r="C694" i="2"/>
  <c r="D694" i="2" s="1"/>
  <c r="C513" i="2"/>
  <c r="D513" i="2" s="1"/>
  <c r="C698" i="2"/>
  <c r="D698" i="2" s="1"/>
  <c r="C403" i="2"/>
  <c r="D403" i="2" s="1"/>
  <c r="C447" i="2"/>
  <c r="D447" i="2" s="1"/>
  <c r="C410" i="2"/>
  <c r="D410" i="2" s="1"/>
  <c r="C527" i="2"/>
  <c r="D527" i="2" s="1"/>
  <c r="C412" i="2"/>
  <c r="D412" i="2" s="1"/>
  <c r="C620" i="2"/>
  <c r="D620" i="2" s="1"/>
  <c r="C275" i="2"/>
  <c r="D275" i="2" s="1"/>
  <c r="C715" i="2"/>
  <c r="D715" i="2" s="1"/>
  <c r="C736" i="2"/>
  <c r="D736" i="2" s="1"/>
  <c r="C131" i="2"/>
  <c r="D131" i="2" s="1"/>
  <c r="C141" i="2"/>
  <c r="D141" i="2" s="1"/>
  <c r="C284" i="2"/>
  <c r="D284" i="2" s="1"/>
  <c r="C159" i="2"/>
  <c r="D159" i="2" s="1"/>
  <c r="C293" i="2"/>
  <c r="D293" i="2" s="1"/>
  <c r="C299" i="2"/>
  <c r="D299" i="2" s="1"/>
  <c r="C827" i="2"/>
  <c r="D827" i="2" s="1"/>
  <c r="C189" i="2"/>
  <c r="D189" i="2" s="1"/>
  <c r="C487" i="2"/>
  <c r="D487" i="2" s="1"/>
  <c r="G11" i="2"/>
  <c r="E11" i="2" s="1"/>
  <c r="G19" i="2"/>
  <c r="E19" i="2" s="1"/>
  <c r="G309" i="2"/>
  <c r="E309" i="2" s="1"/>
  <c r="G738" i="2"/>
  <c r="E738" i="2" s="1"/>
  <c r="G310" i="2"/>
  <c r="E310" i="2" s="1"/>
  <c r="G51" i="2"/>
  <c r="E51" i="2" s="1"/>
  <c r="G362" i="2"/>
  <c r="E362" i="2" s="1"/>
  <c r="G67" i="2"/>
  <c r="E67" i="2" s="1"/>
  <c r="G814" i="2"/>
  <c r="E814" i="2" s="1"/>
  <c r="G752" i="2"/>
  <c r="E752" i="2" s="1"/>
  <c r="G317" i="2"/>
  <c r="E317" i="2" s="1"/>
  <c r="G818" i="2"/>
  <c r="E818" i="2" s="1"/>
  <c r="G491" i="2"/>
  <c r="E491" i="2" s="1"/>
  <c r="G322" i="2"/>
  <c r="E322" i="2" s="1"/>
  <c r="G754" i="2"/>
  <c r="E754" i="2" s="1"/>
  <c r="G331" i="2"/>
  <c r="E331" i="2" s="1"/>
  <c r="G369" i="2"/>
  <c r="E369" i="2" s="1"/>
  <c r="G758" i="2"/>
  <c r="E758" i="2" s="1"/>
  <c r="G155" i="2"/>
  <c r="E155" i="2" s="1"/>
  <c r="G538" i="2"/>
  <c r="E538" i="2" s="1"/>
  <c r="G704" i="2"/>
  <c r="E704" i="2" s="1"/>
  <c r="G503" i="2"/>
  <c r="E503" i="2" s="1"/>
  <c r="G187" i="2"/>
  <c r="E187" i="2" s="1"/>
  <c r="G634" i="2"/>
  <c r="E634" i="2" s="1"/>
  <c r="G767" i="2"/>
  <c r="E767" i="2" s="1"/>
  <c r="G771" i="2"/>
  <c r="E771" i="2" s="1"/>
  <c r="G636" i="2"/>
  <c r="E636" i="2" s="1"/>
  <c r="G218" i="2"/>
  <c r="E218" i="2" s="1"/>
  <c r="G101" i="2"/>
  <c r="E101" i="2" s="1"/>
  <c r="G106" i="2"/>
  <c r="E106" i="2" s="1"/>
  <c r="G109" i="2"/>
  <c r="E109" i="2" s="1"/>
  <c r="G27" i="2"/>
  <c r="E27" i="2" s="1"/>
  <c r="G117" i="2"/>
  <c r="E117" i="2" s="1"/>
  <c r="G123" i="2"/>
  <c r="E123" i="2" s="1"/>
  <c r="G126" i="2"/>
  <c r="E126" i="2" s="1"/>
  <c r="G130" i="2"/>
  <c r="E130" i="2" s="1"/>
  <c r="G641" i="2"/>
  <c r="E641" i="2" s="1"/>
  <c r="G30" i="2"/>
  <c r="E30" i="2" s="1"/>
  <c r="G645" i="2"/>
  <c r="E645" i="2" s="1"/>
  <c r="G136" i="2"/>
  <c r="E136" i="2" s="1"/>
  <c r="G548" i="2"/>
  <c r="E548" i="2" s="1"/>
  <c r="G138" i="2"/>
  <c r="E138" i="2" s="1"/>
  <c r="G775" i="2"/>
  <c r="E775" i="2" s="1"/>
  <c r="G777" i="2"/>
  <c r="E777" i="2" s="1"/>
  <c r="G286" i="2"/>
  <c r="E286" i="2" s="1"/>
  <c r="G481" i="2"/>
  <c r="E481" i="2" s="1"/>
  <c r="G493" i="2"/>
  <c r="E493" i="2" s="1"/>
  <c r="G550" i="2"/>
  <c r="E550" i="2" s="1"/>
  <c r="G553" i="2"/>
  <c r="E553" i="2" s="1"/>
  <c r="G680" i="2"/>
  <c r="E680" i="2" s="1"/>
  <c r="G504" i="2"/>
  <c r="E504" i="2" s="1"/>
  <c r="G348" i="2"/>
  <c r="E348" i="2" s="1"/>
  <c r="G352" i="2"/>
  <c r="E352" i="2" s="1"/>
  <c r="G161" i="2"/>
  <c r="E161" i="2" s="1"/>
  <c r="G557" i="2"/>
  <c r="E557" i="2" s="1"/>
  <c r="G353" i="2"/>
  <c r="E353" i="2" s="1"/>
  <c r="G334" i="2"/>
  <c r="E334" i="2" s="1"/>
  <c r="G168" i="2"/>
  <c r="E168" i="2" s="1"/>
  <c r="G172" i="2"/>
  <c r="E172" i="2" s="1"/>
  <c r="G44" i="2"/>
  <c r="E44" i="2" s="1"/>
  <c r="G652" i="2"/>
  <c r="E652" i="2" s="1"/>
  <c r="G182" i="2"/>
  <c r="E182" i="2" s="1"/>
  <c r="G468" i="2"/>
  <c r="E468" i="2" s="1"/>
  <c r="G471" i="2"/>
  <c r="E471" i="2" s="1"/>
  <c r="G196" i="2"/>
  <c r="E196" i="2" s="1"/>
  <c r="G778" i="2"/>
  <c r="E778" i="2" s="1"/>
  <c r="G780" i="2"/>
  <c r="E780" i="2" s="1"/>
  <c r="G357" i="2"/>
  <c r="E357" i="2" s="1"/>
  <c r="G380" i="2"/>
  <c r="E380" i="2" s="1"/>
  <c r="G49" i="2"/>
  <c r="E49" i="2" s="1"/>
  <c r="G364" i="2"/>
  <c r="E364" i="2" s="1"/>
  <c r="G386" i="2"/>
  <c r="E386" i="2" s="1"/>
  <c r="G390" i="2"/>
  <c r="E390" i="2" s="1"/>
  <c r="G402" i="2"/>
  <c r="E402" i="2" s="1"/>
  <c r="G783" i="2"/>
  <c r="E783" i="2" s="1"/>
  <c r="G381" i="2"/>
  <c r="E381" i="2" s="1"/>
  <c r="G684" i="2"/>
  <c r="E684" i="2" s="1"/>
  <c r="G687" i="2"/>
  <c r="E687" i="2" s="1"/>
  <c r="G206" i="2"/>
  <c r="E206" i="2" s="1"/>
  <c r="G209" i="2"/>
  <c r="E209" i="2" s="1"/>
  <c r="G213" i="2"/>
  <c r="E213" i="2" s="1"/>
  <c r="G472" i="2"/>
  <c r="E472" i="2" s="1"/>
  <c r="G221" i="2"/>
  <c r="E221" i="2" s="1"/>
  <c r="G57" i="2"/>
  <c r="E57" i="2" s="1"/>
  <c r="G222" i="2"/>
  <c r="E222" i="2" s="1"/>
  <c r="G450" i="2"/>
  <c r="E450" i="2" s="1"/>
  <c r="G598" i="2"/>
  <c r="E598" i="2" s="1"/>
  <c r="G228" i="2"/>
  <c r="E228" i="2" s="1"/>
  <c r="G68" i="2"/>
  <c r="E68" i="2" s="1"/>
  <c r="G662" i="2"/>
  <c r="E662" i="2" s="1"/>
  <c r="G234" i="2"/>
  <c r="E234" i="2" s="1"/>
  <c r="G474" i="2"/>
  <c r="E474" i="2" s="1"/>
  <c r="G70" i="2"/>
  <c r="E70" i="2" s="1"/>
  <c r="G74" i="2"/>
  <c r="E74" i="2" s="1"/>
  <c r="G238" i="2"/>
  <c r="E238" i="2" s="1"/>
  <c r="G241" i="2"/>
  <c r="E241" i="2" s="1"/>
  <c r="G243" i="2"/>
  <c r="E243" i="2" s="1"/>
  <c r="G395" i="2"/>
  <c r="E395" i="2" s="1"/>
  <c r="G82" i="2"/>
  <c r="E82" i="2" s="1"/>
  <c r="G249" i="2"/>
  <c r="E249" i="2" s="1"/>
  <c r="G251" i="2"/>
  <c r="E251" i="2" s="1"/>
  <c r="G464" i="2"/>
  <c r="E464" i="2" s="1"/>
  <c r="G785" i="2"/>
  <c r="E785" i="2" s="1"/>
  <c r="G790" i="2"/>
  <c r="E790" i="2" s="1"/>
  <c r="G255" i="2"/>
  <c r="E255" i="2" s="1"/>
  <c r="G89" i="2"/>
  <c r="E89" i="2" s="1"/>
  <c r="G261" i="2"/>
  <c r="E261" i="2" s="1"/>
  <c r="G266" i="2"/>
  <c r="E266" i="2" s="1"/>
  <c r="G542" i="2"/>
  <c r="E542" i="2" s="1"/>
  <c r="G546" i="2"/>
  <c r="E546" i="2" s="1"/>
  <c r="G477" i="2"/>
  <c r="E477" i="2" s="1"/>
  <c r="G603" i="2"/>
  <c r="E603" i="2" s="1"/>
  <c r="G708" i="2"/>
  <c r="E708" i="2" s="1"/>
  <c r="G689" i="2"/>
  <c r="E689" i="2" s="1"/>
  <c r="G268" i="2"/>
  <c r="E268" i="2" s="1"/>
  <c r="G792" i="2"/>
  <c r="E792" i="2" s="1"/>
  <c r="G435" i="2"/>
  <c r="E435" i="2" s="1"/>
  <c r="G725" i="2"/>
  <c r="E725" i="2" s="1"/>
  <c r="G573" i="2"/>
  <c r="E573" i="2" s="1"/>
  <c r="G608" i="2"/>
  <c r="E608" i="2" s="1"/>
  <c r="G579" i="2"/>
  <c r="E579" i="2" s="1"/>
  <c r="G594" i="2"/>
  <c r="E594" i="2" s="1"/>
  <c r="G584" i="2"/>
  <c r="E584" i="2" s="1"/>
  <c r="G611" i="2"/>
  <c r="E611" i="2" s="1"/>
  <c r="G91" i="2"/>
  <c r="E91" i="2" s="1"/>
  <c r="G94" i="2"/>
  <c r="E94" i="2" s="1"/>
  <c r="G616" i="2"/>
  <c r="E616" i="2" s="1"/>
  <c r="G663" i="2"/>
  <c r="E663" i="2" s="1"/>
  <c r="G692" i="2"/>
  <c r="E692" i="2" s="1"/>
  <c r="G711" i="2"/>
  <c r="E711" i="2" s="1"/>
  <c r="G714" i="2"/>
  <c r="E714" i="2" s="1"/>
  <c r="G524" i="2"/>
  <c r="E524" i="2" s="1"/>
  <c r="G592" i="2"/>
  <c r="E592" i="2" s="1"/>
  <c r="G642" i="2"/>
  <c r="E642" i="2" s="1"/>
  <c r="G400" i="2"/>
  <c r="E400" i="2" s="1"/>
  <c r="G404" i="2"/>
  <c r="E404" i="2" s="1"/>
  <c r="G444" i="2"/>
  <c r="E444" i="2" s="1"/>
  <c r="G405" i="2"/>
  <c r="E405" i="2" s="1"/>
  <c r="G449" i="2"/>
  <c r="E449" i="2" s="1"/>
  <c r="G451" i="2"/>
  <c r="E451" i="2" s="1"/>
  <c r="G514" i="2"/>
  <c r="E514" i="2" s="1"/>
  <c r="G528" i="2"/>
  <c r="E528" i="2" s="1"/>
  <c r="G453" i="2"/>
  <c r="E453" i="2" s="1"/>
  <c r="G454" i="2"/>
  <c r="E454" i="2" s="1"/>
  <c r="G269" i="2"/>
  <c r="E269" i="2" s="1"/>
  <c r="G270" i="2"/>
  <c r="E270" i="2" s="1"/>
  <c r="G274" i="2"/>
  <c r="E274" i="2" s="1"/>
  <c r="G276" i="2"/>
  <c r="E276" i="2" s="1"/>
  <c r="G279" i="2"/>
  <c r="E279" i="2" s="1"/>
  <c r="G726" i="2"/>
  <c r="E726" i="2" s="1"/>
  <c r="G734" i="2"/>
  <c r="E734" i="2" s="1"/>
  <c r="G99" i="2"/>
  <c r="E99" i="2" s="1"/>
  <c r="G718" i="2"/>
  <c r="E718" i="2" s="1"/>
  <c r="G281" i="2"/>
  <c r="E281" i="2" s="1"/>
  <c r="G135" i="2"/>
  <c r="E135" i="2" s="1"/>
  <c r="G478" i="2"/>
  <c r="E478" i="2" s="1"/>
  <c r="G283" i="2"/>
  <c r="E283" i="2" s="1"/>
  <c r="G149" i="2"/>
  <c r="E149" i="2" s="1"/>
  <c r="G289" i="2"/>
  <c r="E289" i="2" s="1"/>
  <c r="G160" i="2"/>
  <c r="E160" i="2" s="1"/>
  <c r="G292" i="2"/>
  <c r="E292" i="2" s="1"/>
  <c r="G294" i="2"/>
  <c r="E294" i="2" s="1"/>
  <c r="G298" i="2"/>
  <c r="E298" i="2" s="1"/>
  <c r="G175" i="2"/>
  <c r="E175" i="2" s="1"/>
  <c r="G413" i="2"/>
  <c r="E413" i="2" s="1"/>
  <c r="G456" i="2"/>
  <c r="E456" i="2" s="1"/>
  <c r="G186" i="2"/>
  <c r="E186" i="2" s="1"/>
  <c r="G191" i="2"/>
  <c r="E191" i="2" s="1"/>
  <c r="G782" i="2"/>
  <c r="E782" i="2" s="1"/>
  <c r="G4" i="2"/>
  <c r="E4" i="2" s="1"/>
  <c r="H6" i="2"/>
  <c r="H8" i="2"/>
  <c r="H10" i="2"/>
  <c r="H12" i="2"/>
  <c r="H14" i="2"/>
  <c r="H16" i="2"/>
  <c r="H18" i="2"/>
  <c r="H306" i="2"/>
  <c r="H308" i="2"/>
  <c r="H24" i="2"/>
  <c r="H26" i="2"/>
  <c r="H360" i="2"/>
  <c r="H22" i="2"/>
  <c r="H799" i="2"/>
  <c r="H801" i="2"/>
  <c r="H36" i="2"/>
  <c r="H805" i="2"/>
  <c r="H33" i="2"/>
  <c r="H42" i="2"/>
  <c r="H311" i="2"/>
  <c r="H741" i="2"/>
  <c r="H312" i="2"/>
  <c r="H313" i="2"/>
  <c r="H806" i="2"/>
  <c r="H314" i="2"/>
  <c r="H489" i="2"/>
  <c r="H744" i="2"/>
  <c r="H41" i="2"/>
  <c r="H810" i="2"/>
  <c r="H811" i="2"/>
  <c r="H747" i="2"/>
  <c r="H812" i="2"/>
  <c r="H748" i="2"/>
  <c r="H749" i="2"/>
  <c r="H531" i="2"/>
  <c r="H76" i="2"/>
  <c r="H78" i="2"/>
  <c r="H751" i="2"/>
  <c r="H20" i="2"/>
  <c r="H488" i="2"/>
  <c r="H86" i="2"/>
  <c r="H363" i="2"/>
  <c r="H817" i="2"/>
  <c r="H92" i="2"/>
  <c r="H58" i="2"/>
  <c r="H319" i="2"/>
  <c r="H320" i="2"/>
  <c r="H753" i="2"/>
  <c r="H102" i="2"/>
  <c r="H656" i="2"/>
  <c r="H490" i="2"/>
  <c r="H365" i="2"/>
  <c r="H701" i="2"/>
  <c r="H499" i="2"/>
  <c r="H321" i="2"/>
  <c r="H323" i="2"/>
  <c r="H657" i="2"/>
  <c r="H325" i="2"/>
  <c r="H326" i="2"/>
  <c r="H658" i="2"/>
  <c r="H820" i="2"/>
  <c r="H327" i="2"/>
  <c r="H330" i="2"/>
  <c r="H629" i="2"/>
  <c r="H332" i="2"/>
  <c r="H367" i="2"/>
  <c r="H368" i="2"/>
  <c r="H370" i="2"/>
  <c r="H591" i="2"/>
  <c r="H336" i="2"/>
  <c r="H337" i="2"/>
  <c r="H148" i="2"/>
  <c r="H675" i="2"/>
  <c r="H702" i="2"/>
  <c r="H703" i="2"/>
  <c r="H156" i="2"/>
  <c r="H533" i="2"/>
  <c r="H535" i="2"/>
  <c r="H537" i="2"/>
  <c r="H539" i="2"/>
  <c r="H541" i="2"/>
  <c r="H544" i="2"/>
  <c r="H492" i="2"/>
  <c r="H759" i="2"/>
  <c r="H761" i="2"/>
  <c r="H632" i="2"/>
  <c r="H502" i="2"/>
  <c r="H633" i="2"/>
  <c r="H763" i="2"/>
  <c r="H184" i="2"/>
  <c r="H339" i="2"/>
  <c r="H679" i="2"/>
  <c r="H190" i="2"/>
  <c r="H192" i="2"/>
  <c r="H764" i="2"/>
  <c r="H373" i="2"/>
  <c r="H547" i="2"/>
  <c r="H200" i="2"/>
  <c r="H766" i="2"/>
  <c r="H635" i="2"/>
  <c r="H769" i="2"/>
  <c r="H500" i="2"/>
  <c r="H771" i="2"/>
  <c r="H377" i="2"/>
  <c r="H636" i="2"/>
  <c r="H97" i="2"/>
  <c r="H218" i="2"/>
  <c r="H21" i="2"/>
  <c r="H101" i="2"/>
  <c r="H104" i="2"/>
  <c r="H106" i="2"/>
  <c r="H108" i="2"/>
  <c r="H109" i="2"/>
  <c r="H111" i="2"/>
  <c r="H27" i="2"/>
  <c r="H115" i="2"/>
  <c r="H117" i="2"/>
  <c r="H28" i="2"/>
  <c r="H123" i="2"/>
  <c r="H124" i="2"/>
  <c r="H126" i="2"/>
  <c r="H128" i="2"/>
  <c r="H130" i="2"/>
  <c r="H640" i="2"/>
  <c r="H641" i="2"/>
  <c r="H772" i="2"/>
  <c r="H30" i="2"/>
  <c r="H344" i="2"/>
  <c r="H645" i="2"/>
  <c r="H773" i="2"/>
  <c r="H136" i="2"/>
  <c r="H646" i="2"/>
  <c r="H548" i="2"/>
  <c r="H648" i="2"/>
  <c r="H138" i="2"/>
  <c r="H467" i="2"/>
  <c r="H775" i="2"/>
  <c r="H776" i="2"/>
  <c r="H777" i="2"/>
  <c r="H659" i="2"/>
  <c r="H286" i="2"/>
  <c r="H485" i="2"/>
  <c r="H481" i="2"/>
  <c r="H660" i="2"/>
  <c r="H493" i="2"/>
  <c r="H650" i="2"/>
  <c r="H550" i="2"/>
  <c r="H552" i="2"/>
  <c r="H553" i="2"/>
  <c r="H555" i="2"/>
  <c r="H680" i="2"/>
  <c r="H154" i="2"/>
  <c r="H504" i="2"/>
  <c r="H505" i="2"/>
  <c r="H348" i="2"/>
  <c r="H350" i="2"/>
  <c r="H352" i="2"/>
  <c r="H35" i="2"/>
  <c r="H161" i="2"/>
  <c r="H162" i="2"/>
  <c r="H557" i="2"/>
  <c r="H328" i="2"/>
  <c r="H353" i="2"/>
  <c r="H354" i="2"/>
  <c r="H334" i="2"/>
  <c r="H167" i="2"/>
  <c r="H168" i="2"/>
  <c r="H170" i="2"/>
  <c r="H172" i="2"/>
  <c r="H40" i="2"/>
  <c r="H44" i="2"/>
  <c r="H178" i="2"/>
  <c r="H652" i="2"/>
  <c r="H180" i="2"/>
  <c r="H182" i="2"/>
  <c r="H185" i="2"/>
  <c r="H468" i="2"/>
  <c r="H470" i="2"/>
  <c r="H471" i="2"/>
  <c r="H653" i="2"/>
  <c r="H196" i="2"/>
  <c r="H596" i="2"/>
  <c r="H778" i="2"/>
  <c r="H355" i="2"/>
  <c r="H780" i="2"/>
  <c r="H681" i="2"/>
  <c r="H357" i="2"/>
  <c r="H683" i="2"/>
  <c r="H380" i="2"/>
  <c r="H383" i="2"/>
  <c r="H49" i="2"/>
  <c r="H202" i="2"/>
  <c r="H364" i="2"/>
  <c r="H384" i="2"/>
  <c r="H386" i="2"/>
  <c r="H388" i="2"/>
  <c r="H390" i="2"/>
  <c r="H374" i="2"/>
  <c r="H7" i="2"/>
  <c r="H11" i="2"/>
  <c r="H15" i="2"/>
  <c r="H19" i="2"/>
  <c r="H23" i="2"/>
  <c r="H309" i="2"/>
  <c r="H31" i="2"/>
  <c r="H738" i="2"/>
  <c r="H740" i="2"/>
  <c r="H310" i="2"/>
  <c r="H742" i="2"/>
  <c r="H51" i="2"/>
  <c r="H39" i="2"/>
  <c r="H362" i="2"/>
  <c r="H745" i="2"/>
  <c r="H67" i="2"/>
  <c r="H813" i="2"/>
  <c r="H814" i="2"/>
  <c r="H750" i="2"/>
  <c r="H752" i="2"/>
  <c r="H815" i="2"/>
  <c r="H317" i="2"/>
  <c r="H466" i="2"/>
  <c r="H818" i="2"/>
  <c r="H655" i="2"/>
  <c r="H491" i="2"/>
  <c r="H498" i="2"/>
  <c r="H322" i="2"/>
  <c r="H119" i="2"/>
  <c r="H754" i="2"/>
  <c r="H756" i="2"/>
  <c r="H331" i="2"/>
  <c r="H333" i="2"/>
  <c r="H369" i="2"/>
  <c r="H335" i="2"/>
  <c r="H758" i="2"/>
  <c r="H676" i="2"/>
  <c r="H155" i="2"/>
  <c r="H534" i="2"/>
  <c r="H538" i="2"/>
  <c r="H543" i="2"/>
  <c r="H704" i="2"/>
  <c r="H631" i="2"/>
  <c r="H503" i="2"/>
  <c r="H372" i="2"/>
  <c r="H187" i="2"/>
  <c r="H341" i="2"/>
  <c r="H634" i="2"/>
  <c r="H765" i="2"/>
  <c r="H767" i="2"/>
  <c r="H770" i="2"/>
  <c r="H211" i="2"/>
  <c r="H637" i="2"/>
  <c r="H98" i="2"/>
  <c r="H103" i="2"/>
  <c r="H107" i="2"/>
  <c r="H110" i="2"/>
  <c r="H114" i="2"/>
  <c r="H118" i="2"/>
  <c r="H638" i="2"/>
  <c r="H127" i="2"/>
  <c r="H639" i="2"/>
  <c r="H643" i="2"/>
  <c r="H134" i="2"/>
  <c r="H263" i="2"/>
  <c r="H345" i="2"/>
  <c r="H647" i="2"/>
  <c r="H774" i="2"/>
  <c r="H34" i="2"/>
  <c r="H378" i="2"/>
  <c r="H287" i="2"/>
  <c r="H147" i="2"/>
  <c r="H151" i="2"/>
  <c r="H551" i="2"/>
  <c r="H554" i="2"/>
  <c r="H307" i="2"/>
  <c r="H494" i="2"/>
  <c r="H349" i="2"/>
  <c r="H556" i="2"/>
  <c r="H651" i="2"/>
  <c r="H164" i="2"/>
  <c r="H496" i="2"/>
  <c r="H37" i="2"/>
  <c r="H38" i="2"/>
  <c r="H173" i="2"/>
  <c r="H177" i="2"/>
  <c r="H558" i="2"/>
  <c r="H46" i="2"/>
  <c r="H469" i="2"/>
  <c r="H194" i="2"/>
  <c r="H559" i="2"/>
  <c r="H779" i="2"/>
  <c r="H375" i="2"/>
  <c r="H358" i="2"/>
  <c r="H382" i="2"/>
  <c r="H201" i="2"/>
  <c r="H511" i="2"/>
  <c r="H387" i="2"/>
  <c r="H391" i="2"/>
  <c r="H402" i="2"/>
  <c r="H654" i="2"/>
  <c r="H783" i="2"/>
  <c r="H53" i="2"/>
  <c r="H381" i="2"/>
  <c r="H825" i="2"/>
  <c r="H684" i="2"/>
  <c r="H685" i="2"/>
  <c r="H687" i="2"/>
  <c r="H204" i="2"/>
  <c r="H206" i="2"/>
  <c r="H424" i="2"/>
  <c r="H209" i="2"/>
  <c r="H210" i="2"/>
  <c r="H213" i="2"/>
  <c r="H214" i="2"/>
  <c r="H472" i="2"/>
  <c r="H219" i="2"/>
  <c r="H221" i="2"/>
  <c r="H56" i="2"/>
  <c r="H57" i="2"/>
  <c r="H59" i="2"/>
  <c r="H222" i="2"/>
  <c r="H223" i="2"/>
  <c r="H450" i="2"/>
  <c r="H224" i="2"/>
  <c r="H598" i="2"/>
  <c r="H226" i="2"/>
  <c r="H228" i="2"/>
  <c r="H65" i="2"/>
  <c r="H68" i="2"/>
  <c r="H230" i="2"/>
  <c r="H662" i="2"/>
  <c r="H562" i="2"/>
  <c r="H234" i="2"/>
  <c r="H563" i="2"/>
  <c r="H474" i="2"/>
  <c r="H235" i="2"/>
  <c r="H70" i="2"/>
  <c r="H72" i="2"/>
  <c r="H74" i="2"/>
  <c r="H237" i="2"/>
  <c r="H238" i="2"/>
  <c r="H394" i="2"/>
  <c r="H241" i="2"/>
  <c r="H242" i="2"/>
  <c r="H243" i="2"/>
  <c r="H244" i="2"/>
  <c r="H395" i="2"/>
  <c r="H81" i="2"/>
  <c r="H82" i="2"/>
  <c r="H248" i="2"/>
  <c r="H249" i="2"/>
  <c r="H84" i="2"/>
  <c r="H251" i="2"/>
  <c r="H252" i="2"/>
  <c r="H464" i="2"/>
  <c r="H423" i="2"/>
  <c r="H785" i="2"/>
  <c r="H508" i="2"/>
  <c r="H790" i="2"/>
  <c r="H254" i="2"/>
  <c r="H255" i="2"/>
  <c r="H257" i="2"/>
  <c r="H89" i="2"/>
  <c r="H259" i="2"/>
  <c r="H261" i="2"/>
  <c r="H264" i="2"/>
  <c r="H266" i="2"/>
  <c r="H267" i="2"/>
  <c r="H542" i="2"/>
  <c r="H599" i="2"/>
  <c r="H546" i="2"/>
  <c r="H567" i="2"/>
  <c r="H477" i="2"/>
  <c r="H569" i="2"/>
  <c r="H603" i="2"/>
  <c r="H482" i="2"/>
  <c r="H708" i="2"/>
  <c r="H688" i="2"/>
  <c r="H689" i="2"/>
  <c r="H690" i="2"/>
  <c r="H268" i="2"/>
  <c r="H432" i="2"/>
  <c r="H792" i="2"/>
  <c r="H434" i="2"/>
  <c r="H435" i="2"/>
  <c r="H605" i="2"/>
  <c r="H725" i="2"/>
  <c r="H732" i="2"/>
  <c r="H573" i="2"/>
  <c r="H575" i="2"/>
  <c r="H608" i="2"/>
  <c r="H577" i="2"/>
  <c r="H579" i="2"/>
  <c r="H610" i="2"/>
  <c r="H594" i="2"/>
  <c r="H582" i="2"/>
  <c r="H584" i="2"/>
  <c r="H600" i="2"/>
  <c r="H611" i="2"/>
  <c r="H586" i="2"/>
  <c r="H91" i="2"/>
  <c r="H587" i="2"/>
  <c r="H94" i="2"/>
  <c r="H612" i="2"/>
  <c r="H616" i="2"/>
  <c r="H618" i="2"/>
  <c r="H663" i="2"/>
  <c r="H733" i="2"/>
  <c r="H692" i="2"/>
  <c r="H693" i="2"/>
  <c r="H711" i="2"/>
  <c r="H695" i="2"/>
  <c r="H714" i="2"/>
  <c r="H696" i="2"/>
  <c r="H524" i="2"/>
  <c r="H438" i="2"/>
  <c r="H592" i="2"/>
  <c r="H697" i="2"/>
  <c r="H642" i="2"/>
  <c r="H597" i="2"/>
  <c r="H400" i="2"/>
  <c r="H439" i="2"/>
  <c r="H404" i="2"/>
  <c r="H442" i="2"/>
  <c r="H444" i="2"/>
  <c r="H446" i="2"/>
  <c r="H405" i="2"/>
  <c r="H448" i="2"/>
  <c r="H449" i="2"/>
  <c r="H409" i="2"/>
  <c r="H451" i="2"/>
  <c r="H452" i="2"/>
  <c r="H514" i="2"/>
  <c r="H526" i="2"/>
  <c r="H528" i="2"/>
  <c r="H796" i="2"/>
  <c r="H453" i="2"/>
  <c r="H530" i="2"/>
  <c r="H454" i="2"/>
  <c r="H518" i="2"/>
  <c r="H269" i="2"/>
  <c r="H522" i="2"/>
  <c r="H270" i="2"/>
  <c r="H272" i="2"/>
  <c r="H274" i="2"/>
  <c r="H96" i="2"/>
  <c r="H276" i="2"/>
  <c r="H480" i="2"/>
  <c r="H279" i="2"/>
  <c r="H699" i="2"/>
  <c r="H726" i="2"/>
  <c r="H728" i="2"/>
  <c r="H734" i="2"/>
  <c r="H730" i="2"/>
  <c r="H99" i="2"/>
  <c r="H120" i="2"/>
  <c r="H718" i="2"/>
  <c r="H665" i="2"/>
  <c r="H281" i="2"/>
  <c r="H282" i="2"/>
  <c r="H135" i="2"/>
  <c r="H140" i="2"/>
  <c r="H478" i="2"/>
  <c r="H455" i="2"/>
  <c r="H283" i="2"/>
  <c r="H145" i="2"/>
  <c r="H149" i="2"/>
  <c r="H288" i="2"/>
  <c r="H289" i="2"/>
  <c r="H158" i="2"/>
  <c r="H160" i="2"/>
  <c r="H667" i="2"/>
  <c r="H292" i="2"/>
  <c r="H166" i="2"/>
  <c r="H294" i="2"/>
  <c r="H296" i="2"/>
  <c r="H298" i="2"/>
  <c r="H174" i="2"/>
  <c r="H175" i="2"/>
  <c r="H624" i="2"/>
  <c r="H413" i="2"/>
  <c r="H798" i="2"/>
  <c r="H456" i="2"/>
  <c r="H183" i="2"/>
  <c r="H186" i="2"/>
  <c r="H302" i="2"/>
  <c r="H191" i="2"/>
  <c r="H197" i="2"/>
  <c r="H782" i="2"/>
  <c r="H198" i="2"/>
  <c r="H4" i="2"/>
  <c r="H5" i="2"/>
  <c r="H9" i="2"/>
  <c r="H13" i="2"/>
  <c r="H17" i="2"/>
  <c r="H359" i="2"/>
  <c r="H25" i="2"/>
  <c r="H29" i="2"/>
  <c r="H800" i="2"/>
  <c r="H739" i="2"/>
  <c r="H361" i="2"/>
  <c r="H45" i="2"/>
  <c r="H497" i="2"/>
  <c r="H809" i="2"/>
  <c r="H743" i="2"/>
  <c r="H315" i="2"/>
  <c r="H746" i="2"/>
  <c r="H316" i="2"/>
  <c r="H483" i="2"/>
  <c r="H77" i="2"/>
  <c r="H484" i="2"/>
  <c r="H85" i="2"/>
  <c r="H816" i="2"/>
  <c r="H318" i="2"/>
  <c r="H501" i="2"/>
  <c r="H532" i="2"/>
  <c r="H819" i="2"/>
  <c r="H700" i="2"/>
  <c r="H366" i="2"/>
  <c r="H324" i="2"/>
  <c r="H121" i="2"/>
  <c r="H755" i="2"/>
  <c r="H329" i="2"/>
  <c r="H630" i="2"/>
  <c r="H757" i="2"/>
  <c r="H590" i="2"/>
  <c r="H371" i="2"/>
  <c r="H674" i="2"/>
  <c r="H677" i="2"/>
  <c r="H157" i="2"/>
  <c r="H536" i="2"/>
  <c r="H540" i="2"/>
  <c r="H545" i="2"/>
  <c r="H760" i="2"/>
  <c r="H338" i="2"/>
  <c r="H762" i="2"/>
  <c r="H678" i="2"/>
  <c r="H340" i="2"/>
  <c r="H342" i="2"/>
  <c r="H376" i="2"/>
  <c r="H93" i="2"/>
  <c r="H768" i="2"/>
  <c r="H343" i="2"/>
  <c r="H821" i="2"/>
  <c r="H217" i="2"/>
  <c r="H100" i="2"/>
  <c r="H105" i="2"/>
  <c r="H229" i="2"/>
  <c r="H112" i="2"/>
  <c r="H116" i="2"/>
  <c r="H122" i="2"/>
  <c r="H125" i="2"/>
  <c r="H129" i="2"/>
  <c r="H705" i="2"/>
  <c r="H132" i="2"/>
  <c r="H644" i="2"/>
  <c r="H32" i="2"/>
  <c r="H137" i="2"/>
  <c r="H649" i="2"/>
  <c r="H346" i="2"/>
  <c r="H822" i="2"/>
  <c r="H823" i="2"/>
  <c r="H146" i="2"/>
  <c r="H150" i="2"/>
  <c r="H549" i="2"/>
  <c r="H152" i="2"/>
  <c r="H379" i="2"/>
  <c r="H347" i="2"/>
  <c r="H824" i="2"/>
  <c r="H351" i="2"/>
  <c r="H593" i="2"/>
  <c r="H163" i="2"/>
  <c r="H495" i="2"/>
  <c r="H510" i="2"/>
  <c r="H506" i="2"/>
  <c r="H171" i="2"/>
  <c r="H43" i="2"/>
  <c r="H661" i="2"/>
  <c r="H181" i="2"/>
  <c r="H47" i="2"/>
  <c r="H459" i="2"/>
  <c r="H195" i="2"/>
  <c r="H560" i="2"/>
  <c r="H356" i="2"/>
  <c r="H682" i="2"/>
  <c r="H48" i="2"/>
  <c r="H199" i="2"/>
  <c r="H50" i="2"/>
  <c r="H385" i="2"/>
  <c r="H389" i="2"/>
  <c r="H392" i="2"/>
  <c r="H52" i="2"/>
  <c r="H781" i="2"/>
  <c r="H393" i="2"/>
  <c r="H706" i="2"/>
  <c r="H784" i="2"/>
  <c r="H512" i="2"/>
  <c r="H203" i="2"/>
  <c r="H686" i="2"/>
  <c r="H419" i="2"/>
  <c r="H205" i="2"/>
  <c r="H207" i="2"/>
  <c r="H208" i="2"/>
  <c r="H460" i="2"/>
  <c r="H212" i="2"/>
  <c r="H54" i="2"/>
  <c r="H215" i="2"/>
  <c r="H216" i="2"/>
  <c r="H220" i="2"/>
  <c r="H55" i="2"/>
  <c r="H441" i="2"/>
  <c r="H475" i="2"/>
  <c r="H60" i="2"/>
  <c r="H561" i="2"/>
  <c r="H61" i="2"/>
  <c r="H62" i="2"/>
  <c r="H63" i="2"/>
  <c r="H225" i="2"/>
  <c r="H227" i="2"/>
  <c r="H64" i="2"/>
  <c r="H66" i="2"/>
  <c r="H461" i="2"/>
  <c r="H231" i="2"/>
  <c r="H232" i="2"/>
  <c r="H233" i="2"/>
  <c r="H69" i="2"/>
  <c r="H564" i="2"/>
  <c r="H731" i="2"/>
  <c r="H507" i="2"/>
  <c r="H71" i="2"/>
  <c r="H73" i="2"/>
  <c r="H236" i="2"/>
  <c r="H75" i="2"/>
  <c r="H239" i="2"/>
  <c r="H240" i="2"/>
  <c r="H79" i="2"/>
  <c r="H80" i="2"/>
  <c r="H476" i="2"/>
  <c r="H245" i="2"/>
  <c r="H396" i="2"/>
  <c r="H246" i="2"/>
  <c r="H247" i="2"/>
  <c r="H83" i="2"/>
  <c r="H250" i="2"/>
  <c r="H87" i="2"/>
  <c r="H462" i="2"/>
  <c r="H463" i="2"/>
  <c r="H422" i="2"/>
  <c r="H517" i="2"/>
  <c r="H789" i="2"/>
  <c r="H521" i="2"/>
  <c r="H253" i="2"/>
  <c r="H88" i="2"/>
  <c r="H256" i="2"/>
  <c r="H258" i="2"/>
  <c r="H465" i="2"/>
  <c r="H260" i="2"/>
  <c r="H262" i="2"/>
  <c r="H265" i="2"/>
  <c r="H509" i="2"/>
  <c r="H90" i="2"/>
  <c r="H565" i="2"/>
  <c r="H566" i="2"/>
  <c r="H601" i="2"/>
  <c r="H568" i="2"/>
  <c r="H430" i="2"/>
  <c r="H602" i="2"/>
  <c r="H570" i="2"/>
  <c r="H707" i="2"/>
  <c r="H431" i="2"/>
  <c r="H709" i="2"/>
  <c r="H604" i="2"/>
  <c r="H691" i="2"/>
  <c r="H473" i="2"/>
  <c r="H433" i="2"/>
  <c r="H793" i="2"/>
  <c r="H486" i="2"/>
  <c r="H571" i="2"/>
  <c r="H606" i="2"/>
  <c r="H572" i="2"/>
  <c r="H581" i="2"/>
  <c r="H574" i="2"/>
  <c r="H607" i="2"/>
  <c r="H576" i="2"/>
  <c r="H578" i="2"/>
  <c r="H609" i="2"/>
  <c r="H580" i="2"/>
  <c r="H595" i="2"/>
  <c r="H583" i="2"/>
  <c r="H585" i="2"/>
  <c r="H436" i="2"/>
  <c r="H613" i="2"/>
  <c r="H614" i="2"/>
  <c r="H826" i="2"/>
  <c r="H794" i="2"/>
  <c r="H795" i="2"/>
  <c r="H615" i="2"/>
  <c r="H617" i="2"/>
  <c r="H588" i="2"/>
  <c r="H589" i="2"/>
  <c r="H619" i="2"/>
  <c r="H710" i="2"/>
  <c r="H694" i="2"/>
  <c r="H712" i="2"/>
  <c r="H713" i="2"/>
  <c r="H437" i="2"/>
  <c r="H513" i="2"/>
  <c r="H397" i="2"/>
  <c r="H398" i="2"/>
  <c r="H621" i="2"/>
  <c r="H698" i="2"/>
  <c r="H622" i="2"/>
  <c r="H399" i="2"/>
  <c r="H401" i="2"/>
  <c r="H403" i="2"/>
  <c r="H440" i="2"/>
  <c r="H443" i="2"/>
  <c r="H445" i="2"/>
  <c r="H447" i="2"/>
  <c r="H406" i="2"/>
  <c r="H407" i="2"/>
  <c r="H408" i="2"/>
  <c r="H410" i="2"/>
  <c r="H411" i="2"/>
  <c r="H669" i="2"/>
  <c r="H525" i="2"/>
  <c r="H527" i="2"/>
  <c r="H515" i="2"/>
  <c r="H797" i="2"/>
  <c r="H529" i="2"/>
  <c r="H412" i="2"/>
  <c r="H516" i="2"/>
  <c r="H519" i="2"/>
  <c r="H520" i="2"/>
  <c r="H620" i="2"/>
  <c r="H271" i="2"/>
  <c r="H273" i="2"/>
  <c r="H95" i="2"/>
  <c r="H275" i="2"/>
  <c r="H277" i="2"/>
  <c r="H278" i="2"/>
  <c r="H280" i="2"/>
  <c r="H715" i="2"/>
  <c r="H727" i="2"/>
  <c r="H729" i="2"/>
  <c r="H735" i="2"/>
  <c r="H736" i="2"/>
  <c r="H113" i="2"/>
  <c r="H737" i="2"/>
  <c r="H664" i="2"/>
  <c r="H131" i="2"/>
  <c r="H133" i="2"/>
  <c r="H623" i="2"/>
  <c r="H139" i="2"/>
  <c r="H141" i="2"/>
  <c r="H142" i="2"/>
  <c r="H143" i="2"/>
  <c r="H144" i="2"/>
  <c r="H284" i="2"/>
  <c r="H285" i="2"/>
  <c r="H666" i="2"/>
  <c r="H153" i="2"/>
  <c r="H159" i="2"/>
  <c r="H290" i="2"/>
  <c r="H291" i="2"/>
  <c r="H165" i="2"/>
  <c r="H293" i="2"/>
  <c r="H295" i="2"/>
  <c r="H297" i="2"/>
  <c r="H169" i="2"/>
  <c r="H299" i="2"/>
  <c r="H300" i="2"/>
  <c r="H627" i="2"/>
  <c r="H176" i="2"/>
  <c r="H827" i="2"/>
  <c r="H179" i="2"/>
  <c r="H301" i="2"/>
  <c r="H188" i="2"/>
  <c r="H189" i="2"/>
  <c r="H193" i="2"/>
  <c r="H625" i="2"/>
  <c r="H303" i="2"/>
  <c r="H487" i="2"/>
  <c r="J768" i="2"/>
  <c r="J800" i="2"/>
  <c r="J313" i="2"/>
  <c r="J33" i="2"/>
  <c r="J191" i="2"/>
  <c r="J456" i="2"/>
  <c r="J175" i="2"/>
  <c r="J294" i="2"/>
  <c r="J160" i="2"/>
  <c r="J526" i="2"/>
  <c r="J669" i="2"/>
  <c r="J238" i="2"/>
  <c r="J449" i="2"/>
  <c r="J581" i="2"/>
  <c r="J70" i="2"/>
  <c r="J731" i="2"/>
  <c r="J254" i="2"/>
  <c r="J464" i="2"/>
  <c r="J249" i="2"/>
  <c r="J232" i="2"/>
  <c r="J709" i="2"/>
  <c r="J225" i="2"/>
  <c r="J222" i="2"/>
  <c r="J221" i="2"/>
  <c r="J135" i="2"/>
  <c r="J594" i="2"/>
  <c r="J207" i="2"/>
  <c r="J203" i="2"/>
  <c r="J706" i="2"/>
  <c r="J654" i="2"/>
  <c r="J388" i="2"/>
  <c r="J442" i="2"/>
  <c r="J202" i="2"/>
  <c r="J486" i="2"/>
  <c r="J691" i="2"/>
  <c r="J603" i="2"/>
  <c r="J281" i="2"/>
  <c r="J404" i="2"/>
  <c r="J400" i="2"/>
  <c r="J398" i="2"/>
  <c r="J816" i="2"/>
  <c r="J681" i="2"/>
  <c r="J701" i="2"/>
  <c r="J799" i="2"/>
  <c r="J751" i="2"/>
  <c r="J316" i="2"/>
  <c r="J319" i="2"/>
  <c r="J810" i="2"/>
  <c r="J559" i="2"/>
  <c r="J194" i="2"/>
  <c r="J693" i="2"/>
  <c r="J618" i="2"/>
  <c r="J587" i="2"/>
  <c r="J611" i="2"/>
  <c r="J595" i="2"/>
  <c r="J181" i="2"/>
  <c r="J177" i="2"/>
  <c r="J726" i="2"/>
  <c r="J173" i="2"/>
  <c r="J41" i="2"/>
  <c r="J277" i="2"/>
  <c r="J602" i="2"/>
  <c r="J495" i="2"/>
  <c r="J651" i="2"/>
  <c r="J286" i="2"/>
  <c r="J348" i="2"/>
  <c r="J504" i="2"/>
  <c r="J554" i="2"/>
  <c r="J550" i="2"/>
  <c r="J147" i="2"/>
  <c r="J620" i="2"/>
  <c r="J467" i="2"/>
  <c r="J137" i="2"/>
  <c r="J645" i="2"/>
  <c r="J30" i="2"/>
  <c r="J640" i="2"/>
  <c r="J372" i="2"/>
  <c r="J125" i="2"/>
  <c r="J27" i="2"/>
  <c r="J156" i="2"/>
  <c r="J21" i="2"/>
  <c r="J321" i="2"/>
  <c r="J98" i="2"/>
  <c r="J244" i="2"/>
  <c r="J497" i="2"/>
  <c r="J740" i="2"/>
  <c r="J189" i="2"/>
  <c r="J827" i="2"/>
  <c r="J299" i="2"/>
  <c r="J293" i="2"/>
  <c r="J159" i="2"/>
  <c r="J666" i="2"/>
  <c r="J80" i="2"/>
  <c r="J75" i="2"/>
  <c r="J407" i="2"/>
  <c r="J236" i="2"/>
  <c r="J530" i="2"/>
  <c r="J564" i="2"/>
  <c r="J253" i="2"/>
  <c r="J463" i="2"/>
  <c r="J83" i="2"/>
  <c r="J698" i="2"/>
  <c r="J68" i="2"/>
  <c r="J598" i="2"/>
  <c r="J60" i="2"/>
  <c r="J143" i="2"/>
  <c r="J472" i="2"/>
  <c r="J580" i="2"/>
  <c r="J206" i="2"/>
  <c r="J684" i="2"/>
  <c r="J445" i="2"/>
  <c r="J52" i="2"/>
  <c r="J387" i="2"/>
  <c r="J546" i="2"/>
  <c r="J725" i="2"/>
  <c r="J434" i="2"/>
  <c r="J690" i="2"/>
  <c r="J366" i="2"/>
  <c r="J131" i="2"/>
  <c r="J403" i="2"/>
  <c r="J399" i="2"/>
  <c r="J438" i="2"/>
  <c r="J358" i="2"/>
  <c r="J780" i="2"/>
  <c r="J700" i="2"/>
  <c r="J22" i="2"/>
  <c r="J76" i="2"/>
  <c r="J308" i="2"/>
  <c r="J466" i="2"/>
  <c r="J419" i="2"/>
  <c r="J196" i="2"/>
  <c r="J743" i="2"/>
  <c r="J710" i="2"/>
  <c r="J617" i="2"/>
  <c r="J826" i="2"/>
  <c r="J436" i="2"/>
  <c r="J180" i="2"/>
  <c r="J715" i="2"/>
  <c r="J279" i="2"/>
  <c r="J38" i="2"/>
  <c r="J276" i="2"/>
  <c r="J354" i="2"/>
  <c r="J164" i="2"/>
  <c r="J675" i="2"/>
  <c r="J556" i="2"/>
  <c r="J370" i="2"/>
  <c r="J347" i="2"/>
  <c r="J553" i="2"/>
  <c r="J549" i="2"/>
  <c r="J481" i="2"/>
  <c r="J378" i="2"/>
  <c r="J774" i="2"/>
  <c r="J646" i="2"/>
  <c r="J644" i="2"/>
  <c r="J132" i="2"/>
  <c r="J396" i="2"/>
  <c r="J537" i="2"/>
  <c r="J333" i="2"/>
  <c r="J332" i="2"/>
  <c r="J112" i="2"/>
  <c r="J155" i="2"/>
  <c r="J148" i="2"/>
  <c r="J568" i="2"/>
  <c r="J218" i="2"/>
  <c r="J412" i="2"/>
  <c r="J283" i="2"/>
  <c r="J312" i="2"/>
  <c r="J805" i="2"/>
  <c r="J302" i="2"/>
  <c r="J798" i="2"/>
  <c r="J174" i="2"/>
  <c r="J166" i="2"/>
  <c r="J158" i="2"/>
  <c r="J288" i="2"/>
  <c r="J242" i="2"/>
  <c r="J237" i="2"/>
  <c r="J448" i="2"/>
  <c r="J74" i="2"/>
  <c r="J529" i="2"/>
  <c r="J563" i="2"/>
  <c r="J790" i="2"/>
  <c r="J252" i="2"/>
  <c r="J248" i="2"/>
  <c r="J662" i="2"/>
  <c r="J66" i="2"/>
  <c r="J63" i="2"/>
  <c r="J59" i="2"/>
  <c r="J455" i="2"/>
  <c r="J688" i="2"/>
  <c r="J213" i="2"/>
  <c r="J205" i="2"/>
  <c r="J512" i="2"/>
  <c r="J707" i="2"/>
  <c r="J392" i="2"/>
  <c r="J386" i="2"/>
  <c r="J440" i="2"/>
  <c r="J606" i="2"/>
  <c r="J793" i="2"/>
  <c r="J521" i="2"/>
  <c r="J199" i="2"/>
  <c r="J665" i="2"/>
  <c r="J113" i="2"/>
  <c r="J597" i="2"/>
  <c r="J397" i="2"/>
  <c r="J474" i="2"/>
  <c r="J499" i="2"/>
  <c r="J365" i="2"/>
  <c r="J450" i="2"/>
  <c r="J814" i="2"/>
  <c r="J359" i="2"/>
  <c r="J58" i="2"/>
  <c r="J696" i="2"/>
  <c r="J437" i="2"/>
  <c r="J402" i="2"/>
  <c r="J692" i="2"/>
  <c r="J616" i="2"/>
  <c r="J91" i="2"/>
  <c r="J600" i="2"/>
  <c r="J469" i="2"/>
  <c r="J558" i="2"/>
  <c r="J531" i="2"/>
  <c r="J699" i="2"/>
  <c r="J172" i="2"/>
  <c r="J702" i="2"/>
  <c r="J275" i="2"/>
  <c r="J307" i="2"/>
  <c r="J557" i="2"/>
  <c r="J674" i="2"/>
  <c r="J609" i="2"/>
  <c r="J824" i="2"/>
  <c r="J154" i="2"/>
  <c r="J430" i="2"/>
  <c r="J650" i="2"/>
  <c r="J146" i="2"/>
  <c r="J777" i="2"/>
  <c r="J108" i="2"/>
  <c r="J345" i="2"/>
  <c r="J369" i="2"/>
  <c r="J772" i="2"/>
  <c r="J395" i="2"/>
  <c r="J340" i="2"/>
  <c r="J129" i="2"/>
  <c r="J124" i="2"/>
  <c r="J28" i="2"/>
  <c r="J111" i="2"/>
  <c r="J703" i="2"/>
  <c r="J630" i="2"/>
  <c r="J567" i="2"/>
  <c r="J522" i="2"/>
  <c r="J637" i="2"/>
  <c r="J476" i="2"/>
  <c r="J742" i="2"/>
  <c r="J198" i="2"/>
  <c r="J188" i="2"/>
  <c r="J176" i="2"/>
  <c r="J169" i="2"/>
  <c r="J165" i="2"/>
  <c r="J153" i="2"/>
  <c r="J285" i="2"/>
  <c r="J79" i="2"/>
  <c r="J411" i="2"/>
  <c r="J406" i="2"/>
  <c r="J73" i="2"/>
  <c r="J507" i="2"/>
  <c r="J69" i="2"/>
  <c r="J508" i="2"/>
  <c r="J462" i="2"/>
  <c r="J247" i="2"/>
  <c r="J231" i="2"/>
  <c r="J65" i="2"/>
  <c r="J224" i="2"/>
  <c r="J475" i="2"/>
  <c r="J754" i="2"/>
  <c r="J585" i="2"/>
  <c r="J212" i="2"/>
  <c r="J204" i="2"/>
  <c r="J825" i="2"/>
  <c r="J335" i="2"/>
  <c r="J374" i="2"/>
  <c r="J385" i="2"/>
  <c r="J511" i="2"/>
  <c r="J605" i="2"/>
  <c r="J792" i="2"/>
  <c r="J284" i="2"/>
  <c r="J383" i="2"/>
  <c r="J380" i="2"/>
  <c r="J99" i="2"/>
  <c r="J622" i="2"/>
  <c r="J524" i="2"/>
  <c r="J357" i="2"/>
  <c r="J498" i="2"/>
  <c r="J491" i="2"/>
  <c r="J360" i="2"/>
  <c r="J441" i="2"/>
  <c r="J818" i="2"/>
  <c r="J92" i="2"/>
  <c r="J779" i="2"/>
  <c r="J714" i="2"/>
  <c r="J489" i="2"/>
  <c r="J619" i="2"/>
  <c r="J615" i="2"/>
  <c r="J614" i="2"/>
  <c r="J459" i="2"/>
  <c r="J468" i="2"/>
  <c r="J652" i="2"/>
  <c r="J735" i="2"/>
  <c r="J280" i="2"/>
  <c r="J590" i="2"/>
  <c r="J168" i="2"/>
  <c r="J610" i="2"/>
  <c r="J496" i="2"/>
  <c r="J163" i="2"/>
  <c r="J161" i="2"/>
  <c r="J271" i="2"/>
  <c r="J505" i="2"/>
  <c r="J270" i="2"/>
  <c r="J152" i="2"/>
  <c r="J151" i="2"/>
  <c r="J485" i="2"/>
  <c r="J822" i="2"/>
  <c r="J138" i="2"/>
  <c r="J136" i="2"/>
  <c r="J368" i="2"/>
  <c r="J643" i="2"/>
  <c r="J245" i="2"/>
  <c r="J367" i="2"/>
  <c r="J638" i="2"/>
  <c r="J118" i="2"/>
  <c r="J110" i="2"/>
  <c r="J105" i="2"/>
  <c r="J629" i="2"/>
  <c r="J327" i="2"/>
  <c r="J520" i="2"/>
  <c r="J782" i="2"/>
  <c r="J741" i="2"/>
  <c r="J303" i="2"/>
  <c r="J186" i="2"/>
  <c r="J413" i="2"/>
  <c r="J298" i="2"/>
  <c r="J292" i="2"/>
  <c r="J289" i="2"/>
  <c r="J718" i="2"/>
  <c r="J241" i="2"/>
  <c r="J451" i="2"/>
  <c r="J405" i="2"/>
  <c r="J235" i="2"/>
  <c r="J234" i="2"/>
  <c r="J789" i="2"/>
  <c r="J251" i="2"/>
  <c r="J82" i="2"/>
  <c r="J230" i="2"/>
  <c r="J64" i="2"/>
  <c r="J62" i="2"/>
  <c r="J57" i="2"/>
  <c r="J220" i="2"/>
  <c r="J215" i="2"/>
  <c r="J210" i="2"/>
  <c r="J687" i="2"/>
  <c r="J784" i="2"/>
  <c r="J53" i="2"/>
  <c r="J482" i="2"/>
  <c r="J591" i="2"/>
  <c r="J364" i="2"/>
  <c r="J201" i="2"/>
  <c r="J433" i="2"/>
  <c r="J739" i="2"/>
  <c r="J382" i="2"/>
  <c r="J139" i="2"/>
  <c r="J483" i="2"/>
  <c r="J642" i="2"/>
  <c r="J513" i="2"/>
  <c r="J682" i="2"/>
  <c r="J738" i="2"/>
  <c r="J490" i="2"/>
  <c r="J309" i="2"/>
  <c r="J656" i="2"/>
  <c r="J67" i="2"/>
  <c r="J424" i="2"/>
  <c r="J778" i="2"/>
  <c r="J195" i="2"/>
  <c r="J712" i="2"/>
  <c r="J733" i="2"/>
  <c r="J612" i="2"/>
  <c r="J586" i="2"/>
  <c r="J584" i="2"/>
  <c r="J47" i="2"/>
  <c r="J661" i="2"/>
  <c r="J734" i="2"/>
  <c r="J44" i="2"/>
  <c r="J171" i="2"/>
  <c r="J506" i="2"/>
  <c r="J96" i="2"/>
  <c r="J274" i="2"/>
  <c r="J162" i="2"/>
  <c r="J593" i="2"/>
  <c r="J352" i="2"/>
  <c r="J494" i="2"/>
  <c r="J680" i="2"/>
  <c r="J362" i="2"/>
  <c r="J336" i="2"/>
  <c r="J776" i="2"/>
  <c r="J649" i="2"/>
  <c r="J32" i="2"/>
  <c r="J771" i="2"/>
  <c r="J641" i="2"/>
  <c r="J579" i="2"/>
  <c r="J130" i="2"/>
  <c r="J576" i="2"/>
  <c r="J123" i="2"/>
  <c r="J117" i="2"/>
  <c r="J109" i="2"/>
  <c r="J104" i="2"/>
  <c r="J331" i="2"/>
  <c r="J756" i="2"/>
  <c r="J269" i="2"/>
  <c r="J326" i="2"/>
  <c r="J487" i="2"/>
  <c r="J311" i="2"/>
  <c r="J625" i="2"/>
  <c r="J301" i="2"/>
  <c r="J627" i="2"/>
  <c r="J297" i="2"/>
  <c r="J291" i="2"/>
  <c r="J515" i="2"/>
  <c r="J243" i="2"/>
  <c r="J240" i="2"/>
  <c r="J410" i="2"/>
  <c r="J447" i="2"/>
  <c r="J140" i="2"/>
  <c r="J453" i="2"/>
  <c r="J233" i="2"/>
  <c r="J785" i="2"/>
  <c r="J87" i="2"/>
  <c r="J246" i="2"/>
  <c r="J461" i="2"/>
  <c r="J228" i="2"/>
  <c r="J61" i="2"/>
  <c r="J56" i="2"/>
  <c r="J121" i="2"/>
  <c r="J214" i="2"/>
  <c r="J460" i="2"/>
  <c r="J686" i="2"/>
  <c r="J431" i="2"/>
  <c r="J393" i="2"/>
  <c r="J391" i="2"/>
  <c r="J384" i="2"/>
  <c r="J542" i="2"/>
  <c r="J49" i="2"/>
  <c r="J432" i="2"/>
  <c r="J145" i="2"/>
  <c r="J623" i="2"/>
  <c r="J664" i="2"/>
  <c r="J736" i="2"/>
  <c r="J697" i="2"/>
  <c r="J48" i="2"/>
  <c r="J363" i="2"/>
  <c r="J749" i="2"/>
  <c r="J801" i="2"/>
  <c r="J355" i="2"/>
  <c r="J102" i="2"/>
  <c r="J747" i="2"/>
  <c r="J746" i="2"/>
  <c r="J315" i="2"/>
  <c r="J713" i="2"/>
  <c r="J39" i="2"/>
  <c r="J589" i="2"/>
  <c r="J94" i="2"/>
  <c r="J375" i="2"/>
  <c r="J583" i="2"/>
  <c r="J185" i="2"/>
  <c r="J306" i="2"/>
  <c r="J729" i="2"/>
  <c r="J43" i="2"/>
  <c r="J328" i="2"/>
  <c r="J167" i="2"/>
  <c r="J95" i="2"/>
  <c r="J273" i="2"/>
  <c r="J676" i="2"/>
  <c r="J569" i="2"/>
  <c r="J351" i="2"/>
  <c r="J758" i="2"/>
  <c r="J379" i="2"/>
  <c r="J744" i="2"/>
  <c r="J493" i="2"/>
  <c r="J817" i="2"/>
  <c r="J34" i="2"/>
  <c r="J648" i="2"/>
  <c r="J217" i="2"/>
  <c r="J344" i="2"/>
  <c r="J757" i="2"/>
  <c r="J639" i="2"/>
  <c r="J339" i="2"/>
  <c r="J128" i="2"/>
  <c r="J809" i="2"/>
  <c r="J310" i="2"/>
  <c r="J197" i="2"/>
  <c r="J183" i="2"/>
  <c r="J624" i="2"/>
  <c r="J296" i="2"/>
  <c r="J667" i="2"/>
  <c r="J528" i="2"/>
  <c r="J525" i="2"/>
  <c r="J394" i="2"/>
  <c r="J409" i="2"/>
  <c r="J446" i="2"/>
  <c r="J72" i="2"/>
  <c r="J797" i="2"/>
  <c r="J452" i="2"/>
  <c r="J423" i="2"/>
  <c r="J84" i="2"/>
  <c r="J81" i="2"/>
  <c r="J604" i="2"/>
  <c r="J227" i="2"/>
  <c r="J223" i="2"/>
  <c r="J55" i="2"/>
  <c r="J219" i="2"/>
  <c r="J54" i="2"/>
  <c r="J209" i="2"/>
  <c r="J732" i="2"/>
  <c r="J381" i="2"/>
  <c r="J783" i="2"/>
  <c r="J390" i="2"/>
  <c r="J444" i="2"/>
  <c r="J50" i="2"/>
  <c r="J571" i="2"/>
  <c r="J473" i="2"/>
  <c r="J517" i="2"/>
  <c r="J282" i="2"/>
  <c r="J737" i="2"/>
  <c r="J439" i="2"/>
  <c r="J621" i="2"/>
  <c r="J683" i="2"/>
  <c r="J488" i="2"/>
  <c r="J813" i="2"/>
  <c r="J356" i="2"/>
  <c r="J819" i="2"/>
  <c r="J532" i="2"/>
  <c r="J320" i="2"/>
  <c r="J811" i="2"/>
  <c r="J560" i="2"/>
  <c r="J653" i="2"/>
  <c r="J711" i="2"/>
  <c r="J663" i="2"/>
  <c r="J794" i="2"/>
  <c r="J471" i="2"/>
  <c r="J582" i="2"/>
  <c r="J46" i="2"/>
  <c r="J730" i="2"/>
  <c r="J728" i="2"/>
  <c r="J40" i="2"/>
  <c r="J677" i="2"/>
  <c r="J278" i="2"/>
  <c r="J37" i="2"/>
  <c r="J272" i="2"/>
  <c r="J35" i="2"/>
  <c r="J350" i="2"/>
  <c r="J337" i="2"/>
  <c r="J555" i="2"/>
  <c r="J552" i="2"/>
  <c r="J150" i="2"/>
  <c r="J823" i="2"/>
  <c r="J775" i="2"/>
  <c r="J647" i="2"/>
  <c r="J97" i="2"/>
  <c r="J477" i="2"/>
  <c r="J705" i="2"/>
  <c r="J192" i="2"/>
  <c r="J578" i="2"/>
  <c r="J127" i="2"/>
  <c r="J115" i="2"/>
  <c r="J107" i="2"/>
  <c r="J101" i="2"/>
  <c r="J329" i="2"/>
  <c r="J601" i="2"/>
  <c r="J518" i="2"/>
  <c r="J806" i="2"/>
  <c r="J514" i="2"/>
  <c r="J250" i="2"/>
  <c r="J208" i="2"/>
  <c r="J268" i="2"/>
  <c r="J748" i="2"/>
  <c r="J694" i="2"/>
  <c r="J334" i="2"/>
  <c r="J371" i="2"/>
  <c r="J134" i="2"/>
  <c r="J114" i="2"/>
  <c r="J566" i="2"/>
  <c r="J565" i="2"/>
  <c r="J343" i="2"/>
  <c r="J655" i="2"/>
  <c r="J261" i="2"/>
  <c r="J815" i="2"/>
  <c r="J750" i="2"/>
  <c r="J763" i="2"/>
  <c r="J465" i="2"/>
  <c r="J51" i="2"/>
  <c r="J36" i="2"/>
  <c r="J89" i="2"/>
  <c r="J361" i="2"/>
  <c r="J239" i="2"/>
  <c r="J562" i="2"/>
  <c r="J685" i="2"/>
  <c r="J570" i="2"/>
  <c r="J588" i="2"/>
  <c r="J170" i="2"/>
  <c r="J263" i="2"/>
  <c r="J765" i="2"/>
  <c r="J229" i="2"/>
  <c r="J519" i="2"/>
  <c r="J90" i="2"/>
  <c r="J500" i="2"/>
  <c r="J766" i="2"/>
  <c r="J260" i="2"/>
  <c r="J86" i="2"/>
  <c r="J78" i="2"/>
  <c r="J142" i="2"/>
  <c r="J631" i="2"/>
  <c r="J534" i="2"/>
  <c r="J755" i="2"/>
  <c r="J543" i="2"/>
  <c r="J258" i="2"/>
  <c r="J193" i="2"/>
  <c r="J408" i="2"/>
  <c r="J689" i="2"/>
  <c r="J708" i="2"/>
  <c r="J133" i="2"/>
  <c r="J484" i="2"/>
  <c r="J314" i="2"/>
  <c r="J480" i="2"/>
  <c r="J551" i="2"/>
  <c r="J341" i="2"/>
  <c r="J106" i="2"/>
  <c r="J516" i="2"/>
  <c r="J265" i="2"/>
  <c r="J93" i="2"/>
  <c r="J318" i="2"/>
  <c r="J85" i="2"/>
  <c r="J77" i="2"/>
  <c r="J478" i="2"/>
  <c r="J502" i="2"/>
  <c r="J761" i="2"/>
  <c r="J759" i="2"/>
  <c r="J42" i="2"/>
  <c r="J541" i="2"/>
  <c r="J26" i="2"/>
  <c r="J18" i="2"/>
  <c r="J10" i="2"/>
  <c r="J179" i="2"/>
  <c r="J573" i="2"/>
  <c r="J226" i="2"/>
  <c r="J781" i="2"/>
  <c r="J120" i="2"/>
  <c r="J753" i="2"/>
  <c r="J613" i="2"/>
  <c r="J510" i="2"/>
  <c r="J660" i="2"/>
  <c r="J577" i="2"/>
  <c r="J103" i="2"/>
  <c r="J454" i="2"/>
  <c r="J267" i="2"/>
  <c r="J770" i="2"/>
  <c r="J200" i="2"/>
  <c r="J157" i="2"/>
  <c r="J119" i="2"/>
  <c r="J190" i="2"/>
  <c r="J812" i="2"/>
  <c r="J760" i="2"/>
  <c r="J324" i="2"/>
  <c r="J658" i="2"/>
  <c r="J540" i="2"/>
  <c r="J25" i="2"/>
  <c r="J300" i="2"/>
  <c r="J71" i="2"/>
  <c r="J561" i="2"/>
  <c r="J389" i="2"/>
  <c r="J401" i="2"/>
  <c r="J501" i="2"/>
  <c r="J470" i="2"/>
  <c r="J353" i="2"/>
  <c r="J659" i="2"/>
  <c r="J126" i="2"/>
  <c r="J100" i="2"/>
  <c r="J636" i="2"/>
  <c r="J509" i="2"/>
  <c r="J769" i="2"/>
  <c r="J264" i="2"/>
  <c r="J373" i="2"/>
  <c r="J657" i="2"/>
  <c r="J679" i="2"/>
  <c r="J762" i="2"/>
  <c r="J608" i="2"/>
  <c r="J323" i="2"/>
  <c r="J704" i="2"/>
  <c r="J539" i="2"/>
  <c r="J24" i="2"/>
  <c r="J295" i="2"/>
  <c r="J796" i="2"/>
  <c r="J795" i="2"/>
  <c r="J443" i="2"/>
  <c r="J592" i="2"/>
  <c r="J745" i="2"/>
  <c r="J182" i="2"/>
  <c r="J144" i="2"/>
  <c r="J346" i="2"/>
  <c r="J122" i="2"/>
  <c r="J330" i="2"/>
  <c r="J599" i="2"/>
  <c r="J266" i="2"/>
  <c r="J547" i="2"/>
  <c r="J536" i="2"/>
  <c r="J20" i="2"/>
  <c r="J187" i="2"/>
  <c r="J633" i="2"/>
  <c r="J338" i="2"/>
  <c r="J607" i="2"/>
  <c r="J141" i="2"/>
  <c r="J492" i="2"/>
  <c r="J31" i="2"/>
  <c r="J23" i="2"/>
  <c r="J15" i="2"/>
  <c r="J7" i="2"/>
  <c r="J290" i="2"/>
  <c r="J88" i="2"/>
  <c r="J216" i="2"/>
  <c r="J572" i="2"/>
  <c r="J596" i="2"/>
  <c r="J178" i="2"/>
  <c r="J287" i="2"/>
  <c r="J548" i="2"/>
  <c r="J322" i="2"/>
  <c r="J325" i="2"/>
  <c r="J377" i="2"/>
  <c r="J635" i="2"/>
  <c r="J262" i="2"/>
  <c r="J535" i="2"/>
  <c r="J764" i="2"/>
  <c r="J678" i="2"/>
  <c r="J503" i="2"/>
  <c r="J259" i="2"/>
  <c r="J575" i="2"/>
  <c r="J45" i="2"/>
  <c r="J545" i="2"/>
  <c r="J538" i="2"/>
  <c r="J257" i="2"/>
  <c r="J14" i="2"/>
  <c r="J6" i="2"/>
  <c r="J527" i="2"/>
  <c r="J773" i="2"/>
  <c r="J342" i="2"/>
  <c r="J256" i="2"/>
  <c r="J9" i="2"/>
  <c r="J422" i="2"/>
  <c r="J116" i="2"/>
  <c r="J184" i="2"/>
  <c r="J255" i="2"/>
  <c r="J8" i="2"/>
  <c r="J149" i="2"/>
  <c r="J820" i="2"/>
  <c r="J19" i="2"/>
  <c r="J5" i="2"/>
  <c r="J435" i="2"/>
  <c r="J821" i="2"/>
  <c r="J632" i="2"/>
  <c r="J17" i="2"/>
  <c r="J4" i="2"/>
  <c r="J752" i="2"/>
  <c r="J211" i="2"/>
  <c r="J574" i="2"/>
  <c r="J16" i="2"/>
  <c r="J695" i="2"/>
  <c r="J767" i="2"/>
  <c r="J533" i="2"/>
  <c r="J13" i="2"/>
  <c r="J727" i="2"/>
  <c r="J376" i="2"/>
  <c r="J544" i="2"/>
  <c r="J12" i="2"/>
  <c r="J349" i="2"/>
  <c r="J634" i="2"/>
  <c r="J29" i="2"/>
  <c r="J11" i="2"/>
  <c r="A2" i="4"/>
  <c r="E724" i="2" l="1"/>
  <c r="F724" i="2"/>
  <c r="E628" i="2"/>
  <c r="F628" i="2"/>
  <c r="F836" i="2"/>
  <c r="E836" i="2"/>
  <c r="E458" i="2"/>
  <c r="F458" i="2"/>
  <c r="E429" i="2"/>
  <c r="F429" i="2"/>
  <c r="E428" i="2"/>
  <c r="F428" i="2"/>
  <c r="F427" i="2"/>
  <c r="E427" i="2"/>
  <c r="E426" i="2"/>
  <c r="F426" i="2"/>
  <c r="E668" i="2"/>
  <c r="F668" i="2"/>
  <c r="E457" i="2"/>
  <c r="F457" i="2"/>
  <c r="F418" i="2"/>
  <c r="E418" i="2"/>
  <c r="F415" i="2"/>
  <c r="E415" i="2"/>
  <c r="F721" i="2"/>
  <c r="E721" i="2"/>
  <c r="E716" i="2"/>
  <c r="F716" i="2"/>
  <c r="E786" i="2"/>
  <c r="F786" i="2"/>
  <c r="E802" i="2"/>
  <c r="F802" i="2"/>
  <c r="E788" i="2"/>
  <c r="F788" i="2"/>
  <c r="E421" i="2"/>
  <c r="F421" i="2"/>
  <c r="E834" i="2"/>
  <c r="F834" i="2"/>
  <c r="E831" i="2"/>
  <c r="F831" i="2"/>
  <c r="E304" i="2"/>
  <c r="F304" i="2"/>
  <c r="E787" i="2"/>
  <c r="F787" i="2"/>
  <c r="F829" i="2"/>
  <c r="E829" i="2"/>
  <c r="F791" i="2"/>
  <c r="E791" i="2"/>
  <c r="E723" i="2"/>
  <c r="F723" i="2"/>
  <c r="E420" i="2"/>
  <c r="F420" i="2"/>
  <c r="E672" i="2"/>
  <c r="F672" i="2"/>
  <c r="E416" i="2"/>
  <c r="F416" i="2"/>
  <c r="E670" i="2"/>
  <c r="F670" i="2"/>
  <c r="E830" i="2"/>
  <c r="F830" i="2"/>
  <c r="E717" i="2"/>
  <c r="F717" i="2"/>
  <c r="E807" i="2"/>
  <c r="F807" i="2"/>
  <c r="E828" i="2"/>
  <c r="F828" i="2"/>
  <c r="F305" i="2"/>
  <c r="E305" i="2"/>
  <c r="F417" i="2"/>
  <c r="E417" i="2"/>
  <c r="F833" i="2"/>
  <c r="E833" i="2"/>
  <c r="F803" i="2"/>
  <c r="E803" i="2"/>
  <c r="E722" i="2"/>
  <c r="F722" i="2"/>
  <c r="E673" i="2"/>
  <c r="F673" i="2"/>
  <c r="E671" i="2"/>
  <c r="F671" i="2"/>
  <c r="E719" i="2"/>
  <c r="F719" i="2"/>
  <c r="F804" i="2"/>
  <c r="E804" i="2"/>
  <c r="F523" i="2"/>
  <c r="E523" i="2"/>
  <c r="F626" i="2"/>
  <c r="E626" i="2"/>
  <c r="E425" i="2"/>
  <c r="F425" i="2"/>
  <c r="E479" i="2"/>
  <c r="F479" i="2"/>
  <c r="E835" i="2"/>
  <c r="F835" i="2"/>
  <c r="E414" i="2"/>
  <c r="F414" i="2"/>
  <c r="E832" i="2"/>
  <c r="F832" i="2"/>
  <c r="E720" i="2"/>
  <c r="F720" i="2"/>
  <c r="E808" i="2"/>
  <c r="F808" i="2"/>
  <c r="F303" i="2"/>
  <c r="F188" i="2"/>
  <c r="F176" i="2"/>
  <c r="F169" i="2"/>
  <c r="F165" i="2"/>
  <c r="F153" i="2"/>
  <c r="F144" i="2"/>
  <c r="F139" i="2"/>
  <c r="F664" i="2"/>
  <c r="F735" i="2"/>
  <c r="F280" i="2"/>
  <c r="F95" i="2"/>
  <c r="F520" i="2"/>
  <c r="F529" i="2"/>
  <c r="F525" i="2"/>
  <c r="F408" i="2"/>
  <c r="F445" i="2"/>
  <c r="F401" i="2"/>
  <c r="F621" i="2"/>
  <c r="F437" i="2"/>
  <c r="F710" i="2"/>
  <c r="F617" i="2"/>
  <c r="F826" i="2"/>
  <c r="F585" i="2"/>
  <c r="F609" i="2"/>
  <c r="F574" i="2"/>
  <c r="F571" i="2"/>
  <c r="F473" i="2"/>
  <c r="F431" i="2"/>
  <c r="F430" i="2"/>
  <c r="F565" i="2"/>
  <c r="F262" i="2"/>
  <c r="F256" i="2"/>
  <c r="F789" i="2"/>
  <c r="F462" i="2"/>
  <c r="F247" i="2"/>
  <c r="F476" i="2"/>
  <c r="F239" i="2"/>
  <c r="F71" i="2"/>
  <c r="F69" i="2"/>
  <c r="F461" i="2"/>
  <c r="F225" i="2"/>
  <c r="F561" i="2"/>
  <c r="F55" i="2"/>
  <c r="F54" i="2"/>
  <c r="F207" i="2"/>
  <c r="F203" i="2"/>
  <c r="F393" i="2"/>
  <c r="F391" i="2"/>
  <c r="F511" i="2"/>
  <c r="F382" i="2"/>
  <c r="F375" i="2"/>
  <c r="F559" i="2"/>
  <c r="F469" i="2"/>
  <c r="F558" i="2"/>
  <c r="F173" i="2"/>
  <c r="F37" i="2"/>
  <c r="F164" i="2"/>
  <c r="F556" i="2"/>
  <c r="F494" i="2"/>
  <c r="F554" i="2"/>
  <c r="F151" i="2"/>
  <c r="F287" i="2"/>
  <c r="F34" i="2"/>
  <c r="F647" i="2"/>
  <c r="F263" i="2"/>
  <c r="F643" i="2"/>
  <c r="F127" i="2"/>
  <c r="F118" i="2"/>
  <c r="F110" i="2"/>
  <c r="F103" i="2"/>
  <c r="F637" i="2"/>
  <c r="F770" i="2"/>
  <c r="F765" i="2"/>
  <c r="F341" i="2"/>
  <c r="F372" i="2"/>
  <c r="F631" i="2"/>
  <c r="F543" i="2"/>
  <c r="F533" i="2"/>
  <c r="F591" i="2"/>
  <c r="F820" i="2"/>
  <c r="F701" i="2"/>
  <c r="F58" i="2"/>
  <c r="F78" i="2"/>
  <c r="F810" i="2"/>
  <c r="F741" i="2"/>
  <c r="F22" i="2"/>
  <c r="F14" i="2"/>
  <c r="F487" i="2"/>
  <c r="F189" i="2"/>
  <c r="F827" i="2"/>
  <c r="F299" i="2"/>
  <c r="F293" i="2"/>
  <c r="F159" i="2"/>
  <c r="F284" i="2"/>
  <c r="F141" i="2"/>
  <c r="F131" i="2"/>
  <c r="F736" i="2"/>
  <c r="F715" i="2"/>
  <c r="F275" i="2"/>
  <c r="F620" i="2"/>
  <c r="F412" i="2"/>
  <c r="F527" i="2"/>
  <c r="F410" i="2"/>
  <c r="F447" i="2"/>
  <c r="F403" i="2"/>
  <c r="F698" i="2"/>
  <c r="F513" i="2"/>
  <c r="F694" i="2"/>
  <c r="F588" i="2"/>
  <c r="F794" i="2"/>
  <c r="F436" i="2"/>
  <c r="F580" i="2"/>
  <c r="F607" i="2"/>
  <c r="F606" i="2"/>
  <c r="F433" i="2"/>
  <c r="F709" i="2"/>
  <c r="F602" i="2"/>
  <c r="F566" i="2"/>
  <c r="F265" i="2"/>
  <c r="F258" i="2"/>
  <c r="F521" i="2"/>
  <c r="F463" i="2"/>
  <c r="F83" i="2"/>
  <c r="F245" i="2"/>
  <c r="F240" i="2"/>
  <c r="F73" i="2"/>
  <c r="F564" i="2"/>
  <c r="F231" i="2"/>
  <c r="F227" i="2"/>
  <c r="F61" i="2"/>
  <c r="F441" i="2"/>
  <c r="F215" i="2"/>
  <c r="F208" i="2"/>
  <c r="F686" i="2"/>
  <c r="F706" i="2"/>
  <c r="F392" i="2"/>
  <c r="F385" i="2"/>
  <c r="F199" i="2"/>
  <c r="F682" i="2"/>
  <c r="F560" i="2"/>
  <c r="F459" i="2"/>
  <c r="F181" i="2"/>
  <c r="F43" i="2"/>
  <c r="F506" i="2"/>
  <c r="F495" i="2"/>
  <c r="F593" i="2"/>
  <c r="F824" i="2"/>
  <c r="F379" i="2"/>
  <c r="F549" i="2"/>
  <c r="F146" i="2"/>
  <c r="F822" i="2"/>
  <c r="F649" i="2"/>
  <c r="F32" i="2"/>
  <c r="F132" i="2"/>
  <c r="F129" i="2"/>
  <c r="F122" i="2"/>
  <c r="F112" i="2"/>
  <c r="F105" i="2"/>
  <c r="F217" i="2"/>
  <c r="F343" i="2"/>
  <c r="F93" i="2"/>
  <c r="F342" i="2"/>
  <c r="F678" i="2"/>
  <c r="F338" i="2"/>
  <c r="F545" i="2"/>
  <c r="F536" i="2"/>
  <c r="F337" i="2"/>
  <c r="F330" i="2"/>
  <c r="F321" i="2"/>
  <c r="F320" i="2"/>
  <c r="F20" i="2"/>
  <c r="F747" i="2"/>
  <c r="F313" i="2"/>
  <c r="F801" i="2"/>
  <c r="F18" i="2"/>
  <c r="F4" i="2"/>
  <c r="F782" i="2"/>
  <c r="F191" i="2"/>
  <c r="F186" i="2"/>
  <c r="F456" i="2"/>
  <c r="F413" i="2"/>
  <c r="F175" i="2"/>
  <c r="F298" i="2"/>
  <c r="F294" i="2"/>
  <c r="F292" i="2"/>
  <c r="F160" i="2"/>
  <c r="F289" i="2"/>
  <c r="F149" i="2"/>
  <c r="F283" i="2"/>
  <c r="F478" i="2"/>
  <c r="F135" i="2"/>
  <c r="F281" i="2"/>
  <c r="F718" i="2"/>
  <c r="F99" i="2"/>
  <c r="F734" i="2"/>
  <c r="F726" i="2"/>
  <c r="F279" i="2"/>
  <c r="F276" i="2"/>
  <c r="F274" i="2"/>
  <c r="F270" i="2"/>
  <c r="F269" i="2"/>
  <c r="F454" i="2"/>
  <c r="F453" i="2"/>
  <c r="F528" i="2"/>
  <c r="F514" i="2"/>
  <c r="F451" i="2"/>
  <c r="F449" i="2"/>
  <c r="F405" i="2"/>
  <c r="F444" i="2"/>
  <c r="F404" i="2"/>
  <c r="F400" i="2"/>
  <c r="F642" i="2"/>
  <c r="F592" i="2"/>
  <c r="F524" i="2"/>
  <c r="F714" i="2"/>
  <c r="F711" i="2"/>
  <c r="F692" i="2"/>
  <c r="F663" i="2"/>
  <c r="F616" i="2"/>
  <c r="F94" i="2"/>
  <c r="F91" i="2"/>
  <c r="F611" i="2"/>
  <c r="F584" i="2"/>
  <c r="F594" i="2"/>
  <c r="F579" i="2"/>
  <c r="F608" i="2"/>
  <c r="F573" i="2"/>
  <c r="F725" i="2"/>
  <c r="F435" i="2"/>
  <c r="F792" i="2"/>
  <c r="F268" i="2"/>
  <c r="F689" i="2"/>
  <c r="F708" i="2"/>
  <c r="F603" i="2"/>
  <c r="F477" i="2"/>
  <c r="F546" i="2"/>
  <c r="F542" i="2"/>
  <c r="F266" i="2"/>
  <c r="F261" i="2"/>
  <c r="F89" i="2"/>
  <c r="F255" i="2"/>
  <c r="F790" i="2"/>
  <c r="F785" i="2"/>
  <c r="F464" i="2"/>
  <c r="F251" i="2"/>
  <c r="F249" i="2"/>
  <c r="F82" i="2"/>
  <c r="F395" i="2"/>
  <c r="F243" i="2"/>
  <c r="F241" i="2"/>
  <c r="F238" i="2"/>
  <c r="F74" i="2"/>
  <c r="F70" i="2"/>
  <c r="F474" i="2"/>
  <c r="F234" i="2"/>
  <c r="F662" i="2"/>
  <c r="F68" i="2"/>
  <c r="F228" i="2"/>
  <c r="F598" i="2"/>
  <c r="F450" i="2"/>
  <c r="F222" i="2"/>
  <c r="F57" i="2"/>
  <c r="F221" i="2"/>
  <c r="F472" i="2"/>
  <c r="F213" i="2"/>
  <c r="F209" i="2"/>
  <c r="F206" i="2"/>
  <c r="F687" i="2"/>
  <c r="F684" i="2"/>
  <c r="F381" i="2"/>
  <c r="F783" i="2"/>
  <c r="F402" i="2"/>
  <c r="F390" i="2"/>
  <c r="F386" i="2"/>
  <c r="F364" i="2"/>
  <c r="F49" i="2"/>
  <c r="F380" i="2"/>
  <c r="F357" i="2"/>
  <c r="F780" i="2"/>
  <c r="F778" i="2"/>
  <c r="F196" i="2"/>
  <c r="F471" i="2"/>
  <c r="F468" i="2"/>
  <c r="F182" i="2"/>
  <c r="F652" i="2"/>
  <c r="F44" i="2"/>
  <c r="F172" i="2"/>
  <c r="F168" i="2"/>
  <c r="F334" i="2"/>
  <c r="F353" i="2"/>
  <c r="F557" i="2"/>
  <c r="F161" i="2"/>
  <c r="F352" i="2"/>
  <c r="F348" i="2"/>
  <c r="F504" i="2"/>
  <c r="F680" i="2"/>
  <c r="F553" i="2"/>
  <c r="F550" i="2"/>
  <c r="F493" i="2"/>
  <c r="F481" i="2"/>
  <c r="F286" i="2"/>
  <c r="F777" i="2"/>
  <c r="F775" i="2"/>
  <c r="F138" i="2"/>
  <c r="F548" i="2"/>
  <c r="F136" i="2"/>
  <c r="F645" i="2"/>
  <c r="F30" i="2"/>
  <c r="F641" i="2"/>
  <c r="F130" i="2"/>
  <c r="F126" i="2"/>
  <c r="F123" i="2"/>
  <c r="F117" i="2"/>
  <c r="F27" i="2"/>
  <c r="F109" i="2"/>
  <c r="F106" i="2"/>
  <c r="F101" i="2"/>
  <c r="F218" i="2"/>
  <c r="F636" i="2"/>
  <c r="F771" i="2"/>
  <c r="F769" i="2"/>
  <c r="F766" i="2"/>
  <c r="F547" i="2"/>
  <c r="F764" i="2"/>
  <c r="F190" i="2"/>
  <c r="F339" i="2"/>
  <c r="F763" i="2"/>
  <c r="F502" i="2"/>
  <c r="F761" i="2"/>
  <c r="F492" i="2"/>
  <c r="F541" i="2"/>
  <c r="F537" i="2"/>
  <c r="F156" i="2"/>
  <c r="F148" i="2"/>
  <c r="F370" i="2"/>
  <c r="F629" i="2"/>
  <c r="F658" i="2"/>
  <c r="F323" i="2"/>
  <c r="F365" i="2"/>
  <c r="F753" i="2"/>
  <c r="F92" i="2"/>
  <c r="F488" i="2"/>
  <c r="F76" i="2"/>
  <c r="F812" i="2"/>
  <c r="F41" i="2"/>
  <c r="F806" i="2"/>
  <c r="F311" i="2"/>
  <c r="F36" i="2"/>
  <c r="F360" i="2"/>
  <c r="F306" i="2"/>
  <c r="F12" i="2"/>
  <c r="F534" i="2"/>
  <c r="F155" i="2"/>
  <c r="F676" i="2"/>
  <c r="F758" i="2"/>
  <c r="F335" i="2"/>
  <c r="F369" i="2"/>
  <c r="F333" i="2"/>
  <c r="F331" i="2"/>
  <c r="F756" i="2"/>
  <c r="F754" i="2"/>
  <c r="F119" i="2"/>
  <c r="F322" i="2"/>
  <c r="F498" i="2"/>
  <c r="F491" i="2"/>
  <c r="F655" i="2"/>
  <c r="F818" i="2"/>
  <c r="F466" i="2"/>
  <c r="F317" i="2"/>
  <c r="F815" i="2"/>
  <c r="F752" i="2"/>
  <c r="F750" i="2"/>
  <c r="F814" i="2"/>
  <c r="F813" i="2"/>
  <c r="F67" i="2"/>
  <c r="F745" i="2"/>
  <c r="F362" i="2"/>
  <c r="F39" i="2"/>
  <c r="F51" i="2"/>
  <c r="F742" i="2"/>
  <c r="F310" i="2"/>
  <c r="F740" i="2"/>
  <c r="F738" i="2"/>
  <c r="F31" i="2"/>
  <c r="F309" i="2"/>
  <c r="F23" i="2"/>
  <c r="F19" i="2"/>
  <c r="F15" i="2"/>
  <c r="F11" i="2"/>
  <c r="F7" i="2"/>
  <c r="F193" i="2"/>
  <c r="F179" i="2"/>
  <c r="F300" i="2"/>
  <c r="F295" i="2"/>
  <c r="F290" i="2"/>
  <c r="F285" i="2"/>
  <c r="F142" i="2"/>
  <c r="F133" i="2"/>
  <c r="F113" i="2"/>
  <c r="F727" i="2"/>
  <c r="F277" i="2"/>
  <c r="F271" i="2"/>
  <c r="F516" i="2"/>
  <c r="F515" i="2"/>
  <c r="F411" i="2"/>
  <c r="F406" i="2"/>
  <c r="F440" i="2"/>
  <c r="F622" i="2"/>
  <c r="F397" i="2"/>
  <c r="F712" i="2"/>
  <c r="F589" i="2"/>
  <c r="F795" i="2"/>
  <c r="F613" i="2"/>
  <c r="F595" i="2"/>
  <c r="F576" i="2"/>
  <c r="F572" i="2"/>
  <c r="F793" i="2"/>
  <c r="F604" i="2"/>
  <c r="F570" i="2"/>
  <c r="F601" i="2"/>
  <c r="F509" i="2"/>
  <c r="F465" i="2"/>
  <c r="F253" i="2"/>
  <c r="F422" i="2"/>
  <c r="F250" i="2"/>
  <c r="F396" i="2"/>
  <c r="F79" i="2"/>
  <c r="F236" i="2"/>
  <c r="F731" i="2"/>
  <c r="F232" i="2"/>
  <c r="F64" i="2"/>
  <c r="F62" i="2"/>
  <c r="F475" i="2"/>
  <c r="F216" i="2"/>
  <c r="F460" i="2"/>
  <c r="F419" i="2"/>
  <c r="F784" i="2"/>
  <c r="F52" i="2"/>
  <c r="F387" i="2"/>
  <c r="F201" i="2"/>
  <c r="F358" i="2"/>
  <c r="F779" i="2"/>
  <c r="F194" i="2"/>
  <c r="F46" i="2"/>
  <c r="F177" i="2"/>
  <c r="F38" i="2"/>
  <c r="F496" i="2"/>
  <c r="F651" i="2"/>
  <c r="F349" i="2"/>
  <c r="F307" i="2"/>
  <c r="F551" i="2"/>
  <c r="F147" i="2"/>
  <c r="F378" i="2"/>
  <c r="F774" i="2"/>
  <c r="F345" i="2"/>
  <c r="F134" i="2"/>
  <c r="F639" i="2"/>
  <c r="F638" i="2"/>
  <c r="F114" i="2"/>
  <c r="F107" i="2"/>
  <c r="F98" i="2"/>
  <c r="F211" i="2"/>
  <c r="F767" i="2"/>
  <c r="F634" i="2"/>
  <c r="F187" i="2"/>
  <c r="F503" i="2"/>
  <c r="F704" i="2"/>
  <c r="F538" i="2"/>
  <c r="F675" i="2"/>
  <c r="F332" i="2"/>
  <c r="F657" i="2"/>
  <c r="F102" i="2"/>
  <c r="F86" i="2"/>
  <c r="F748" i="2"/>
  <c r="F314" i="2"/>
  <c r="F805" i="2"/>
  <c r="F308" i="2"/>
  <c r="F6" i="2"/>
  <c r="F625" i="2"/>
  <c r="F301" i="2"/>
  <c r="F627" i="2"/>
  <c r="F297" i="2"/>
  <c r="F291" i="2"/>
  <c r="F666" i="2"/>
  <c r="F143" i="2"/>
  <c r="F623" i="2"/>
  <c r="F737" i="2"/>
  <c r="F729" i="2"/>
  <c r="F278" i="2"/>
  <c r="F273" i="2"/>
  <c r="F519" i="2"/>
  <c r="F797" i="2"/>
  <c r="F669" i="2"/>
  <c r="F407" i="2"/>
  <c r="F443" i="2"/>
  <c r="F399" i="2"/>
  <c r="F398" i="2"/>
  <c r="F713" i="2"/>
  <c r="F619" i="2"/>
  <c r="F615" i="2"/>
  <c r="F614" i="2"/>
  <c r="F583" i="2"/>
  <c r="F578" i="2"/>
  <c r="F581" i="2"/>
  <c r="F486" i="2"/>
  <c r="F691" i="2"/>
  <c r="F707" i="2"/>
  <c r="F568" i="2"/>
  <c r="F90" i="2"/>
  <c r="F260" i="2"/>
  <c r="F88" i="2"/>
  <c r="F517" i="2"/>
  <c r="F87" i="2"/>
  <c r="F246" i="2"/>
  <c r="F80" i="2"/>
  <c r="F75" i="2"/>
  <c r="F507" i="2"/>
  <c r="F233" i="2"/>
  <c r="F66" i="2"/>
  <c r="F63" i="2"/>
  <c r="F60" i="2"/>
  <c r="F220" i="2"/>
  <c r="F212" i="2"/>
  <c r="F205" i="2"/>
  <c r="F512" i="2"/>
  <c r="F781" i="2"/>
  <c r="F389" i="2"/>
  <c r="F50" i="2"/>
  <c r="F48" i="2"/>
  <c r="F356" i="2"/>
  <c r="F195" i="2"/>
  <c r="F47" i="2"/>
  <c r="F661" i="2"/>
  <c r="F171" i="2"/>
  <c r="F510" i="2"/>
  <c r="F163" i="2"/>
  <c r="F351" i="2"/>
  <c r="F347" i="2"/>
  <c r="F152" i="2"/>
  <c r="F150" i="2"/>
  <c r="F823" i="2"/>
  <c r="F346" i="2"/>
  <c r="F137" i="2"/>
  <c r="F644" i="2"/>
  <c r="F705" i="2"/>
  <c r="F125" i="2"/>
  <c r="F116" i="2"/>
  <c r="F229" i="2"/>
  <c r="F100" i="2"/>
  <c r="F821" i="2"/>
  <c r="F768" i="2"/>
  <c r="F376" i="2"/>
  <c r="F340" i="2"/>
  <c r="F762" i="2"/>
  <c r="F760" i="2"/>
  <c r="F540" i="2"/>
  <c r="F703" i="2"/>
  <c r="F368" i="2"/>
  <c r="F326" i="2"/>
  <c r="F490" i="2"/>
  <c r="F817" i="2"/>
  <c r="F531" i="2"/>
  <c r="F744" i="2"/>
  <c r="F42" i="2"/>
  <c r="F26" i="2"/>
  <c r="F10" i="2"/>
  <c r="F198" i="2"/>
  <c r="F197" i="2"/>
  <c r="F302" i="2"/>
  <c r="F183" i="2"/>
  <c r="F798" i="2"/>
  <c r="F624" i="2"/>
  <c r="F174" i="2"/>
  <c r="F296" i="2"/>
  <c r="F166" i="2"/>
  <c r="F667" i="2"/>
  <c r="F158" i="2"/>
  <c r="F288" i="2"/>
  <c r="F145" i="2"/>
  <c r="F455" i="2"/>
  <c r="F140" i="2"/>
  <c r="F282" i="2"/>
  <c r="F665" i="2"/>
  <c r="F120" i="2"/>
  <c r="F730" i="2"/>
  <c r="F728" i="2"/>
  <c r="F699" i="2"/>
  <c r="F480" i="2"/>
  <c r="F96" i="2"/>
  <c r="F272" i="2"/>
  <c r="F522" i="2"/>
  <c r="F518" i="2"/>
  <c r="F530" i="2"/>
  <c r="F796" i="2"/>
  <c r="F526" i="2"/>
  <c r="F452" i="2"/>
  <c r="F409" i="2"/>
  <c r="F448" i="2"/>
  <c r="F446" i="2"/>
  <c r="F442" i="2"/>
  <c r="F439" i="2"/>
  <c r="F597" i="2"/>
  <c r="F697" i="2"/>
  <c r="F438" i="2"/>
  <c r="F696" i="2"/>
  <c r="F695" i="2"/>
  <c r="F693" i="2"/>
  <c r="F733" i="2"/>
  <c r="F618" i="2"/>
  <c r="F612" i="2"/>
  <c r="F587" i="2"/>
  <c r="F586" i="2"/>
  <c r="F600" i="2"/>
  <c r="F582" i="2"/>
  <c r="F610" i="2"/>
  <c r="F577" i="2"/>
  <c r="F575" i="2"/>
  <c r="F732" i="2"/>
  <c r="F605" i="2"/>
  <c r="F434" i="2"/>
  <c r="F432" i="2"/>
  <c r="F690" i="2"/>
  <c r="F688" i="2"/>
  <c r="F482" i="2"/>
  <c r="F569" i="2"/>
  <c r="F567" i="2"/>
  <c r="F599" i="2"/>
  <c r="F267" i="2"/>
  <c r="F264" i="2"/>
  <c r="F259" i="2"/>
  <c r="F257" i="2"/>
  <c r="F254" i="2"/>
  <c r="F508" i="2"/>
  <c r="F423" i="2"/>
  <c r="F252" i="2"/>
  <c r="F84" i="2"/>
  <c r="F248" i="2"/>
  <c r="F81" i="2"/>
  <c r="F244" i="2"/>
  <c r="F242" i="2"/>
  <c r="F394" i="2"/>
  <c r="F237" i="2"/>
  <c r="F72" i="2"/>
  <c r="F235" i="2"/>
  <c r="F563" i="2"/>
  <c r="F562" i="2"/>
  <c r="F230" i="2"/>
  <c r="F65" i="2"/>
  <c r="F226" i="2"/>
  <c r="F224" i="2"/>
  <c r="F223" i="2"/>
  <c r="F59" i="2"/>
  <c r="F56" i="2"/>
  <c r="F219" i="2"/>
  <c r="F214" i="2"/>
  <c r="F210" i="2"/>
  <c r="F424" i="2"/>
  <c r="F204" i="2"/>
  <c r="F685" i="2"/>
  <c r="F825" i="2"/>
  <c r="F53" i="2"/>
  <c r="F654" i="2"/>
  <c r="F374" i="2"/>
  <c r="F388" i="2"/>
  <c r="F384" i="2"/>
  <c r="F202" i="2"/>
  <c r="F383" i="2"/>
  <c r="F683" i="2"/>
  <c r="F681" i="2"/>
  <c r="F355" i="2"/>
  <c r="F596" i="2"/>
  <c r="F653" i="2"/>
  <c r="F470" i="2"/>
  <c r="F185" i="2"/>
  <c r="F180" i="2"/>
  <c r="F178" i="2"/>
  <c r="F40" i="2"/>
  <c r="F170" i="2"/>
  <c r="F167" i="2"/>
  <c r="F354" i="2"/>
  <c r="F328" i="2"/>
  <c r="F162" i="2"/>
  <c r="F35" i="2"/>
  <c r="F350" i="2"/>
  <c r="F505" i="2"/>
  <c r="F154" i="2"/>
  <c r="F555" i="2"/>
  <c r="F552" i="2"/>
  <c r="F650" i="2"/>
  <c r="F660" i="2"/>
  <c r="F485" i="2"/>
  <c r="F659" i="2"/>
  <c r="F776" i="2"/>
  <c r="F467" i="2"/>
  <c r="F648" i="2"/>
  <c r="F646" i="2"/>
  <c r="F773" i="2"/>
  <c r="F344" i="2"/>
  <c r="F772" i="2"/>
  <c r="F640" i="2"/>
  <c r="F128" i="2"/>
  <c r="F124" i="2"/>
  <c r="F28" i="2"/>
  <c r="F115" i="2"/>
  <c r="F111" i="2"/>
  <c r="F108" i="2"/>
  <c r="F104" i="2"/>
  <c r="F21" i="2"/>
  <c r="F97" i="2"/>
  <c r="F377" i="2"/>
  <c r="F500" i="2"/>
  <c r="F635" i="2"/>
  <c r="F200" i="2"/>
  <c r="F373" i="2"/>
  <c r="F192" i="2"/>
  <c r="F679" i="2"/>
  <c r="F184" i="2"/>
  <c r="F633" i="2"/>
  <c r="F632" i="2"/>
  <c r="F759" i="2"/>
  <c r="F544" i="2"/>
  <c r="F539" i="2"/>
  <c r="F535" i="2"/>
  <c r="F702" i="2"/>
  <c r="F336" i="2"/>
  <c r="F367" i="2"/>
  <c r="F327" i="2"/>
  <c r="F325" i="2"/>
  <c r="F499" i="2"/>
  <c r="F656" i="2"/>
  <c r="F319" i="2"/>
  <c r="F363" i="2"/>
  <c r="F751" i="2"/>
  <c r="F749" i="2"/>
  <c r="F811" i="2"/>
  <c r="F489" i="2"/>
  <c r="F312" i="2"/>
  <c r="F33" i="2"/>
  <c r="F799" i="2"/>
  <c r="F24" i="2"/>
  <c r="F16" i="2"/>
  <c r="F8" i="2"/>
  <c r="F157" i="2"/>
  <c r="F677" i="2"/>
  <c r="F674" i="2"/>
  <c r="F371" i="2"/>
  <c r="F590" i="2"/>
  <c r="F757" i="2"/>
  <c r="F630" i="2"/>
  <c r="F329" i="2"/>
  <c r="F755" i="2"/>
  <c r="F121" i="2"/>
  <c r="F324" i="2"/>
  <c r="F366" i="2"/>
  <c r="F700" i="2"/>
  <c r="F819" i="2"/>
  <c r="F532" i="2"/>
  <c r="F501" i="2"/>
  <c r="F318" i="2"/>
  <c r="F816" i="2"/>
  <c r="F85" i="2"/>
  <c r="F484" i="2"/>
  <c r="F77" i="2"/>
  <c r="F483" i="2"/>
  <c r="F316" i="2"/>
  <c r="F746" i="2"/>
  <c r="F315" i="2"/>
  <c r="F743" i="2"/>
  <c r="F809" i="2"/>
  <c r="F497" i="2"/>
  <c r="F45" i="2"/>
  <c r="F361" i="2"/>
  <c r="F739" i="2"/>
  <c r="F800" i="2"/>
  <c r="F29" i="2"/>
  <c r="F25" i="2"/>
  <c r="F359" i="2"/>
  <c r="F17" i="2"/>
  <c r="F13" i="2"/>
  <c r="F9" i="2"/>
  <c r="F5" i="2"/>
</calcChain>
</file>

<file path=xl/sharedStrings.xml><?xml version="1.0" encoding="utf-8"?>
<sst xmlns="http://schemas.openxmlformats.org/spreadsheetml/2006/main" count="8879" uniqueCount="2758">
  <si>
    <t>LEO</t>
  </si>
  <si>
    <t>AT</t>
  </si>
  <si>
    <t>SV</t>
  </si>
  <si>
    <t>VUMO</t>
  </si>
  <si>
    <t>Stammdatenverwaltung</t>
  </si>
  <si>
    <t>System</t>
  </si>
  <si>
    <t>rowType</t>
  </si>
  <si>
    <t>budget</t>
  </si>
  <si>
    <t>budgetMode</t>
  </si>
  <si>
    <t>budgetUnit</t>
  </si>
  <si>
    <t>color</t>
  </si>
  <si>
    <t>description</t>
  </si>
  <si>
    <t>dueDate</t>
  </si>
  <si>
    <t>estimation</t>
  </si>
  <si>
    <t>estimationMode</t>
  </si>
  <si>
    <t>estimationUnit</t>
  </si>
  <si>
    <t>id</t>
  </si>
  <si>
    <t>importance</t>
  </si>
  <si>
    <t>index</t>
  </si>
  <si>
    <t>isVirtual</t>
  </si>
  <si>
    <t>otherParentCardId</t>
  </si>
  <si>
    <t>owner</t>
  </si>
  <si>
    <t>parentCardId</t>
  </si>
  <si>
    <t>role</t>
  </si>
  <si>
    <t>status</t>
  </si>
  <si>
    <t>title</t>
  </si>
  <si>
    <t>uid</t>
  </si>
  <si>
    <t>card</t>
  </si>
  <si>
    <t>free</t>
  </si>
  <si>
    <t>nghanem</t>
  </si>
  <si>
    <t>GroupHeader</t>
  </si>
  <si>
    <t>Verwaltung</t>
  </si>
  <si>
    <t>BkTKLo</t>
  </si>
  <si>
    <t>ListHeader</t>
  </si>
  <si>
    <t>Organisationen</t>
  </si>
  <si>
    <t>uTfvnr</t>
  </si>
  <si>
    <t>Log-In</t>
  </si>
  <si>
    <t>5S8aAG</t>
  </si>
  <si>
    <t>Ein klassisches Verkehrsunternehmen möchte Einnahmendaten hochladen, auswerten und die Abrechnungsdaten einsehen</t>
  </si>
  <si>
    <t>LayerHeader</t>
  </si>
  <si>
    <t>Kernprozess VUMO - M+MK</t>
  </si>
  <si>
    <t>9QaiyI</t>
  </si>
  <si>
    <t>Einnahmenmeldungen</t>
  </si>
  <si>
    <t>81sDSO</t>
  </si>
  <si>
    <t>Einnahmen hochladen</t>
  </si>
  <si>
    <t>-p9L82</t>
  </si>
  <si>
    <t>Einnahmen verwalten</t>
  </si>
  <si>
    <t>NBVnbw</t>
  </si>
  <si>
    <t>EAV Schlüssel [TG]</t>
  </si>
  <si>
    <t>qN287C</t>
  </si>
  <si>
    <t>darkBlue</t>
  </si>
  <si>
    <t>EAV</t>
  </si>
  <si>
    <t>JB_ubl</t>
  </si>
  <si>
    <t>blue</t>
  </si>
  <si>
    <t>Teilabrechnung berechnen [System]</t>
  </si>
  <si>
    <t>I9t5qK</t>
  </si>
  <si>
    <t>FiBu</t>
  </si>
  <si>
    <t>6Hk7G9</t>
  </si>
  <si>
    <t>Abrechnungsdaten an FiBu übergeben [TG]</t>
  </si>
  <si>
    <t>YUZ8_P</t>
  </si>
  <si>
    <t>todo</t>
  </si>
  <si>
    <t>8g2Buu</t>
  </si>
  <si>
    <t>Standardreports auf Einnahmen</t>
  </si>
  <si>
    <t>afG14e</t>
  </si>
  <si>
    <t>VU-ID</t>
  </si>
  <si>
    <t>ftAKQd</t>
  </si>
  <si>
    <t>OMCwx6</t>
  </si>
  <si>
    <t>EIne VUMO importiert Meldungen über Einnahmen in die EDB, die nachher zur Berechnung der EAV und für weitere Auswertungen benutzt werden können.
In diesem Fall werden nur Monatsmeldungen (M) betrachtet.</t>
  </si>
  <si>
    <t>mfruehauf</t>
  </si>
  <si>
    <t>ListItem</t>
  </si>
  <si>
    <t>done</t>
  </si>
  <si>
    <t>Einnahmen hochladen und lesen [VUMO]</t>
  </si>
  <si>
    <t>uhP-5l</t>
  </si>
  <si>
    <t>Das System erstellt die Protokolldateien mit den Ergebnissen der Validierungen. Auf Benutzerwunsch hin kann die Protokolldatei heruntergeladen werden.</t>
  </si>
  <si>
    <t>Protokolldatei erstellen / Ergebnis der Validierung [VUMO]</t>
  </si>
  <si>
    <t>efPf1m</t>
  </si>
  <si>
    <t>yellow</t>
  </si>
  <si>
    <t>JoeW6z</t>
  </si>
  <si>
    <t>Rückmeldung an EDB bei Zahlungseingang</t>
  </si>
  <si>
    <t>nsF6v6</t>
  </si>
  <si>
    <t>Standardreports auf EAV</t>
  </si>
  <si>
    <t>i4ScFH</t>
  </si>
  <si>
    <t>red</t>
  </si>
  <si>
    <t>Prüfungen</t>
  </si>
  <si>
    <t>KLqBT7</t>
  </si>
  <si>
    <t>Prüfvorgänge, die auf Einnahmendaten angelegt werden, sollen eingesehen oder verwaltet werden.</t>
  </si>
  <si>
    <t>Prüfvorgang verwalten [TG]</t>
  </si>
  <si>
    <t>GXs6ys</t>
  </si>
  <si>
    <t>Beim Import benutzt das System die erstellten Prüfvorgänge, um die Einnahmendatensätze zu validieren.</t>
  </si>
  <si>
    <t>Einnahmen validieren  [System]</t>
  </si>
  <si>
    <t>UHIriD</t>
  </si>
  <si>
    <t>Das System speichert die Einnahmendaten in der Datenbank</t>
  </si>
  <si>
    <t>Einnahmen speichern [System]</t>
  </si>
  <si>
    <t>JY2Gp8</t>
  </si>
  <si>
    <t>Teilabrechnung starten [TG]</t>
  </si>
  <si>
    <t>O0ilOX</t>
  </si>
  <si>
    <t>Die Schlüssel und Ticketfilter, die in dem vordefinierten Abrechnungszeitraum existieren, werden ermittelt und in der Abrechnung benutzt.</t>
  </si>
  <si>
    <t>cancelled</t>
  </si>
  <si>
    <t>Schlüssel und Ticketfilter zeitlich ermitteln 🚩 ⛔ [System]</t>
  </si>
  <si>
    <t>505N_E</t>
  </si>
  <si>
    <t>Ein Dienstleistungs- oder Verkehrsunternehmen [VU-ID_VUMO] meldet Einnahmen im Auftrag eines anderen Verkehrsunternehmen [VU-ID_LEO], die einen Zahlungsfluss auslösen (Dienstleistungsverhältnis Einnahmenmeldung).
Grundsätzlich geht die MST und TG davon aus, dass die gemeldeten Einnahmen einer VUMO auch bei der entprechenden VU-ID kassentechnisch vorliegen.
Sobald ein entsprechendes Dienstleistungsverhältnis besteht, gibt es immer eine FiBu-Relevanz.</t>
  </si>
  <si>
    <t>Drittmelder mit direkter FiBu-Relevanz [VUMO] [LEO]</t>
  </si>
  <si>
    <t>RSAFQu</t>
  </si>
  <si>
    <t>Organisation anlegen [SV]</t>
  </si>
  <si>
    <t>h8S0f4</t>
  </si>
  <si>
    <t>purple</t>
  </si>
  <si>
    <t>Im Rahmen der Anlage einer Organisation kann man diese einer Organisationsrolle zuordnen. Eine Organisationsrolle muss zu einer Organisation zugeordnet werden, um die Sichtbarkeiten zu ermitteln.
Organisationen können sein:
- SV Stammdatenverwaltung
- TG Tarifgemeinschaft (Abbildung TG+ über Rechtemodell Benutzer in Prüfung)
- MST Meldestelle
- VUMO Verkaufende Organisation
- LEO Lesende Organisation
- AT Aufgabenträger (derzeit gleich LEO)</t>
  </si>
  <si>
    <t>high</t>
  </si>
  <si>
    <t>Organisationsrolle zuordnen [SV]</t>
  </si>
  <si>
    <t>1hY5c7</t>
  </si>
  <si>
    <t>Ein berechtigter Benutzer legt ein neues VU (also eine neue VU-ID) an, um dieses nachher im System verwenden zu können. 
Eine VU-ID muss angelegt werden, bevor man diese einer Organisation zuweisen kann und weitere Prozesse (Account anlegen, Einnahmenmeldung tätigen) möglich sind.
Die Oberfläche umfasst folgende Reiter: Allgemeine Daten | Organisationen | Adressen | Linien |Bankverbindung | Zahlungsrelevante Daten | EAV-Partner
! Thema "Linien" ist in separate Karte gesplittet und hier noch nicht abgeschlossen!</t>
  </si>
  <si>
    <t>VU-ID anlegen [SV]</t>
  </si>
  <si>
    <t>ezjLj-</t>
  </si>
  <si>
    <t xml:space="preserve">Eine VU-ID muss mindestens einer VUMO zugeordnet werden, damit die VUMO die Einnahmen meldet.  </t>
  </si>
  <si>
    <t>VU-ID zur VUMO zuordnen [SV]</t>
  </si>
  <si>
    <t>NaNTwy</t>
  </si>
  <si>
    <t>Ansprechpartner</t>
  </si>
  <si>
    <t>JeCF9S</t>
  </si>
  <si>
    <t>Hier legt man neue Ansprechpartner an, die entweder einen direkten Zugriff auf die Anwendung haben werden oder die nur als "Kontaktpersonen" dienen. Nach Anlage eines Ansprechpartners muss man diesen einer Organisation zuordnen und dann optional einen Account anlegen.</t>
  </si>
  <si>
    <t>Ansprechpartner anlegen [SV, TG, MST, VUMO, LEO, AT]</t>
  </si>
  <si>
    <t>ZrbtxU</t>
  </si>
  <si>
    <t>CR+</t>
  </si>
  <si>
    <t>Ansprechpartner zur Organisation zuordnen 🚩 [SV, TG, VUMO, LEO, AT, MST]</t>
  </si>
  <si>
    <t>OO8-l8</t>
  </si>
  <si>
    <t>Anwenderrechte anhand der OrgRolle zum Account zuordnen 🚩 [SV, TG, VUMO, AT, LEO, MST]</t>
  </si>
  <si>
    <t>lU4qK5</t>
  </si>
  <si>
    <t>FALtra</t>
  </si>
  <si>
    <t>Zahlungsrelvante EInnahmen werden aufgrund des Kennzeichen bei der VU-ID erkannt, damit sie später automatisiert an das FiBu System übergeben werden können.
Bei zahlungsrelevanten Einnahmen handelt es sich um "nicht kassentechnisch vorliegende Einnahmen", die von einer VU-ID gemeldet werden und für die VU-ID eine Forderung gegenüber einem anderen Unternehmen darstellen.</t>
  </si>
  <si>
    <t>Zahlungsrelevante Einnahmen erkennen [System]</t>
  </si>
  <si>
    <t>FsFI1Q</t>
  </si>
  <si>
    <t>Einige VU-ID laden Einnahmen hoch, die zahlungsrelevant sind und Finanzflüsse zur Folge haben. Beipiel: Aboeinnahmen oder Semesterticketeinnahmen</t>
  </si>
  <si>
    <t>Anbindung mit FiBu</t>
  </si>
  <si>
    <t>iux8H1</t>
  </si>
  <si>
    <t xml:space="preserve">Der Anwender selektiert die zahlungsrelevanten Einnahmen je Datei (bei Import über csv) oder je Datensatz (bei manueller Eingabe der Einnahmen) und erstellet daraus eine Zahlungsanordnung. Das Systerm erstellt für jeden Datensatz eine Zahlungsanordnung, die einmal am Tag an das FiBu System verschickt werden.
Es ist die VUMO, die die Zahlungsanordnungen erstellt, da sie auch die Einnahmenmeldungen macht und das Geld von der Zahler LEO verlangt.
Welche Daten gibt der Benutzer manuell bei der Erstellung der Zahlungsanordnung ein?
- Zahlungsziel wird nicht übergeben, es wird vom FiBu DL hinterlegt, nicht in der EDB
- Es sind keine weiteren manuellen Daten erforlderlich, jeder Einnahmendatensatz wird in die Schnittstelle separat übergeben (in Format der FiBu Schnittstelle).  </t>
  </si>
  <si>
    <t>Zahlungsanordnung anstoßen [VUMO]</t>
  </si>
  <si>
    <t>XfOiwZ</t>
  </si>
  <si>
    <t>WmYmmM</t>
  </si>
  <si>
    <t>5ePTKG</t>
  </si>
  <si>
    <t>6LDrhJ</t>
  </si>
  <si>
    <t>green</t>
  </si>
  <si>
    <t>kGCWZC</t>
  </si>
  <si>
    <t>PrmP2U</t>
  </si>
  <si>
    <t>Organisation beim Log-In auswählen 🚩 [SV, TG, MST, VUMO, AT, LEO]</t>
  </si>
  <si>
    <t>fu35M8</t>
  </si>
  <si>
    <t>_jnfJE</t>
  </si>
  <si>
    <t>P8Qf2p</t>
  </si>
  <si>
    <t>Als "Verwaltung" oder "Systemadministrator" legt man den Schulträger als eine Organisation an, um die Einnahmen einheitlich zu verwalten. Dem Schulträger werden VU-IDs zugeordnet (i.d.R. nur eine).</t>
  </si>
  <si>
    <t>Organisation "Schulträger" anlegen [SV]</t>
  </si>
  <si>
    <t>fF3HBZ</t>
  </si>
  <si>
    <t xml:space="preserve">Für VU-IDs für FreeRide sind einige zusätzliche Angaben bei der Anlage gebraucht, diese sind für Reports bzw. für Abrechnungen nötig. </t>
  </si>
  <si>
    <t>VU-ID anlegen (Zusätzliche Stammdatenbedürfnisse) [SV]</t>
  </si>
  <si>
    <t>A_4nrJ</t>
  </si>
  <si>
    <t xml:space="preserve">Einnahmenmeldungen werden in FreeRide erzeugt und monatlich in eine Datei hinterlegt, die in die EDB über eine  Schnittstelle importiert werden. 
*Fachliche Beschreibung:* 
Einnahmenmeldungen werden in FreeRide nach der SchülerTicket-Erzeugung generiert. Bei diesen Meldungen handelt es sich um Ticketveräufe der OWL V, die im Folgenden den Schulträgern über die EDB in Rechnung gestellt werden. Basis ist die dem Schulträger in Rechnung zu stellende Einnahme der verkauften Relation Start-Ziel. 
Die Einnahmen sollen lt. Lastenheft per Schnittstelle ausgetauscht werden. Denkbar ist hier die gleiche Lösung wie bei der FiBu-Schnittstelle, wo eine csv-Datei von FreeRide generiert wird und sich die EDB diese per pull vom Dateispeicherpfad (täglich) holt.
Einnahmenmeldung werden durch FreeRide auf Monate geteilt, inkl. Verarbeitung von Korrekturen, auch wenn Tickets fürs Schuljahr/Halbjahr bestellt werden. 
Einnahmen werden einmal im Monat aus FreeRide exportiert. Fehlerhafte Importe in die EDB müssen durch einen Sachbearbeiter in FreeRide korrigiert und erneut ausgelöst werden und über die Schnittstelle der EDB übergeben werden. </t>
  </si>
  <si>
    <t>Einnahmen hochladen [System/FreeRide]</t>
  </si>
  <si>
    <t>woXXGF</t>
  </si>
  <si>
    <t>Schlüssel aus FreeRide importieren [System/FreeRide]</t>
  </si>
  <si>
    <t>D_1J7s</t>
  </si>
  <si>
    <t xml:space="preserve">Ein Benutzer ruft per Browser den Hyperlink der EDB auf, um sich anzumelden. 
Die Start-Seite erfordert die Eingabe eines Benutzernamens und eines zugehörigen Passworts. 
lt. POET CR (nicht in dieser Karte): Nach erfolgreicher Anmeldung erhält der Benutzer (im Falle dass er mehreren Organisationen zugeordnet ist) eine Übersicht über alle entsprechenden Organisationen. Nach Auswahl einer Organisation ist der Anmeldevorgang abgeschlossen und der Anwender sieht eine an seine Organisation angepasste Start-Seite der EDB. </t>
  </si>
  <si>
    <t>Benutzer anmelden [SV, TG, MS, AT, VUMO, LEO]</t>
  </si>
  <si>
    <t>LjvvLZ</t>
  </si>
  <si>
    <t>Es soll nicht möglich sein, eine Organisation aus dem System zu löschen. Stattdessen muss sie deaktiviert oder geändert werden.</t>
  </si>
  <si>
    <t>Organisation löschen ⛔</t>
  </si>
  <si>
    <t>s4MYRS</t>
  </si>
  <si>
    <t>Es soll nicht möglich sein, eine VU-ID im System zu löschen. Das Ende einer VU-ID wird über das Konzessiondatum gesteuert. 
Wenn die VU-ID falsch angelegt ist, wird ein Kozessionsendedatum (Start Konzessionsdatum +1)</t>
  </si>
  <si>
    <t>VU löschen ⛔</t>
  </si>
  <si>
    <t>4AAdBq</t>
  </si>
  <si>
    <t>Einnahmen können gelöscht werden, solange diese nicht freigegeben sind. Die Löschung der EInnahmen kann nur auf Dateiebene bzw. bei manueller Anlage je Datensatz über die Teilmeldungsübersicht erfolgen.</t>
  </si>
  <si>
    <t>Einnahmen löschen [VUMO]</t>
  </si>
  <si>
    <t>6SwQrI</t>
  </si>
  <si>
    <t>Ein Schlüssel darf gelöscht werden, wenn er noch nie in einer Abrechnung benutzt wurde.</t>
  </si>
  <si>
    <t>Schlüssel löschen  [TG]</t>
  </si>
  <si>
    <t>ZfqSs3</t>
  </si>
  <si>
    <t>Der Benutzer kann die einzelnen Einnahmendatensätze sehen. Diese Einnahmendetails werden auf einer separaten Übersicht tabellarisch angezeigt.</t>
  </si>
  <si>
    <t>xCsbBw</t>
  </si>
  <si>
    <t>Die VUMO darf nicht geändert werden, sobald es Einnahmen gibt, weil die Einnahmen durch diese VUMO sichtbar sind.</t>
  </si>
  <si>
    <t>Editieren einer VU-ID (hier VUMO) [SV]</t>
  </si>
  <si>
    <t>XFfgDb</t>
  </si>
  <si>
    <t xml:space="preserve">Eine Änderung oder Deaktivierung der Organisationsrolle ist nicht möglich, sobald die Organisation initial angelegt wurde, darf sie nicht geändert werden, weil eine Änderung bringt mehrere Auswirkungen mit sich bezüglich der Benutzer, Benutzerrollen und VU-IDs. </t>
  </si>
  <si>
    <t>Zuordnung der Organisationsrolle deaktivieren bzw. ändern ⛔</t>
  </si>
  <si>
    <t>euFzoT</t>
  </si>
  <si>
    <t>orange</t>
  </si>
  <si>
    <t>ePv9SF</t>
  </si>
  <si>
    <t>-KdaPV</t>
  </si>
  <si>
    <t>CdBFhN</t>
  </si>
  <si>
    <t>9H5PwQ</t>
  </si>
  <si>
    <t>ft5xpy</t>
  </si>
  <si>
    <t>_l3bbm</t>
  </si>
  <si>
    <t>Zf7pJr</t>
  </si>
  <si>
    <t>Der Benutzer prüft vor einer Deaktivierung einer Organisation, ob die zugeordneten VU-IDs neu zugeordnet werden müssen, ein Ende-Datum erhalten oder neue VU-IDs vergeben werden müssen.</t>
  </si>
  <si>
    <t>pRb37_</t>
  </si>
  <si>
    <t>Vorbedingung: Organisation ist deaktiviert
Der Anwender nimmt den Haken aus der Checkbox "Organisation deaktiveren" raus.</t>
  </si>
  <si>
    <t>zCXet1</t>
  </si>
  <si>
    <t>Organisatorisches Vorgehen analog zur Start-EDB: 
Um nachvollziehen zu können, wer was in der Datenbank (neben den normalen Meldeprotokollen) editiert hat, sind die LogFiles vom Server in regelmäßigen Abständen an einem dritten Ort zu sichern.</t>
  </si>
  <si>
    <t>Y2rJEe</t>
  </si>
  <si>
    <t>JOTBsr</t>
  </si>
  <si>
    <t>rQzVrD</t>
  </si>
  <si>
    <t>Kernprozess TG</t>
  </si>
  <si>
    <t>XTn5B-</t>
  </si>
  <si>
    <t>Kernprozess MST</t>
  </si>
  <si>
    <t>GhU98c</t>
  </si>
  <si>
    <t>Kernprozess LEO &amp; AT</t>
  </si>
  <si>
    <t>xljv_I</t>
  </si>
  <si>
    <t>Einer Tarifgemeinschaft muss ein Tariffenster zugeordnet werden, damit sie die Einnahmen dieses Tariffensters sehen kann. Daten im System vorhandener Tariffenster sind vorher in der Stammdatenpflege anzulegen.</t>
  </si>
  <si>
    <t>TG einem Tarifenster zuordnen [SV]</t>
  </si>
  <si>
    <t>S-NkpW</t>
  </si>
  <si>
    <t>Die VU_IDs werden manuell einer neuen Meldestelle zugeordnet. 
Es wird organisatorisch sichergestellt, dass alle VU_IDs einer VUMO der gleichen Meldestelle zugeordnet sind (keine systemseitige Validierung).
Eine VU-ID ist einer Meldestelle zugeordnet. VU-IDs können mehreren VUMOs zugeordnet sein. So könnte es vorkommen, dass eine VUMO mehreren Meldestellen zugeordnet wären. Dies gilt es organisatorisch zu verhindern. Wenn eine separate Meldestelle benötigt wird, sollte organisatorisch eine neue Organisation angelegt werden.
Änderungsprozess: 
1. Ggf. wird eine neue Meldestelle grundsätzlich angelegt.
2. Die entsprechenden VU-IDs werden von der alten Meldestelle einzeln auf eine neue meldestelle umgeordnet (Oberfläche VI-ID ändern).
3. Anschließend wird das Ergebnis manuell überprüft (alle VU-IDs zur richtigen Meldestelle, innerhalb einer VUMO nur eine Meldestelle.
Zur Verhinderung von Fehlern ist das Ändern einer Meldestelle auf der Oberfläche der VU-ID-Pflege ein eigenes Recht.</t>
  </si>
  <si>
    <t xml:space="preserve"> Ändern der Meldestelle [SV] </t>
  </si>
  <si>
    <t>kjaYO2</t>
  </si>
  <si>
    <t xml:space="preserve">Hier sollen allgemeine Anforderungen an Oberflächen geschrieben werden: 
1. Auf allen Bearbeitungsmasken werden die Angaben: "zuletzt editiert am" und "zuletzt editiert von" angezeigt. 
2. Auf allen Bearbeitungsmasken kann ein 2-3 zeiliger Hinweistext in der Properties-Datei hinterlassen werden. 
3. Auf der Oberfläche rechts-oben steht mit welcher Organisation, der Benutzer sich angemeldet hat </t>
  </si>
  <si>
    <t>yOPZR2</t>
  </si>
  <si>
    <t>ruNW-1</t>
  </si>
  <si>
    <t xml:space="preserve">Es muss organisatorisch sichergestellt werden, dass der Konzessionsstart des neuen VUs richtig nach dem vorigen Konzessionsende gesetzt ist. Das System validiert nicht dass das Ende (alt) bzw. Start (Neu) sich nicht überlappen. </t>
  </si>
  <si>
    <t>Keine Validierung Konzessionsdatum (alt) vs. Konzessionsdatum (neu) ⛔</t>
  </si>
  <si>
    <t>AAPb4n</t>
  </si>
  <si>
    <t>Allgemeines: Legende der Storymap </t>
  </si>
  <si>
    <t>a5-cYw</t>
  </si>
  <si>
    <t>Tarif</t>
  </si>
  <si>
    <t>W4qt3h</t>
  </si>
  <si>
    <t>Die Tarife, die aus anderen Tarifstämmen vorkommen, werden in der EDB manuell gepflegt. Für diese Daten werden auch Einnahmen angemeldet.
Für die manuellen Tarife ist die gleiche Datenstruktur der WTB Tarife vorgesehen.</t>
  </si>
  <si>
    <t>Tarifliche Daten manuell pflegen</t>
  </si>
  <si>
    <t>j0Esbn</t>
  </si>
  <si>
    <t>J5mhOr</t>
  </si>
  <si>
    <t>B7BlTq</t>
  </si>
  <si>
    <t>rX4Sa4</t>
  </si>
  <si>
    <t>Automatische Vergabe des Benutzernamen [System] 🚩</t>
  </si>
  <si>
    <t>-8mva_</t>
  </si>
  <si>
    <t>h7pTbg</t>
  </si>
  <si>
    <t>Einnahmen Prüfen und Speichern</t>
  </si>
  <si>
    <t>k01F8m</t>
  </si>
  <si>
    <t>Während dem Import erstellt die Anwendung zwei Importprotokolle: ein Protokoll für die erfolgreich eingelesenen Datensätze und ein Protokoll für die fehlerhaften Datensätze. Der Benutzer kann diese Protokolle herunterladen.</t>
  </si>
  <si>
    <t>Prüfprotokolle herunterladen [VUMO, MST]</t>
  </si>
  <si>
    <t>zI2saB</t>
  </si>
  <si>
    <t>1aJPUS</t>
  </si>
  <si>
    <t>L_yBLg</t>
  </si>
  <si>
    <t>Alle relevante Teilmeldungen werden auf einer Übersicht tabellarisch angezeigt.</t>
  </si>
  <si>
    <t>vNePv8</t>
  </si>
  <si>
    <t>5BOL6U</t>
  </si>
  <si>
    <t xml:space="preserve">Die Einnahmendetails sind im Excel-Format exportierbar. Es werden nur die auf der Oberfläche angezeigten Spalten exportiert. </t>
  </si>
  <si>
    <t>4eb8nO</t>
  </si>
  <si>
    <t>Zuordnung VUMO zu VU-ID n:1 [SV] 🚩</t>
  </si>
  <si>
    <t>2LxRdV</t>
  </si>
  <si>
    <t>Eine VU-ID wird manuell einer Meldestelle zugeordnet, damit die Meldestelle die Einnahmen im System sehen kann. Jede VU-ID muss einer Meldestelle zugewiesen werden.</t>
  </si>
  <si>
    <t>VU-ID zur Meldestelle zuordnen [SV]</t>
  </si>
  <si>
    <t>tX3PSo</t>
  </si>
  <si>
    <t>Standardreport: Neu hochgeladene Einnahmen [MST, VUMO, LEO, AT]</t>
  </si>
  <si>
    <t>LJQbNi</t>
  </si>
  <si>
    <t>Grundsätzliche Informationen, die in der EDB vorhanden sein sollen, werden hier angelegt.</t>
  </si>
  <si>
    <t>Stammdatenpflege</t>
  </si>
  <si>
    <t>POoxKu</t>
  </si>
  <si>
    <t>Ein Benutzer möchte grundsätzlich im System verfügbare Klassifikationen ("Organisationstypen") für Organisationen anlegen, die später Organisationen zugewiesen werden können.
Organisationsytpen sind beispielsweise Hochschulen, Schulträger, etc., um Organisationen gezielt typisieren zu können.
Die Werteliste muss beliebig erweiterbar sein.</t>
  </si>
  <si>
    <t>Organisationstyp anlegen [SV]</t>
  </si>
  <si>
    <t>06Pids</t>
  </si>
  <si>
    <t>Ein Benutzer möchte grundsätzlich im System verfügbare Klassifikationen ("VU-ID-Typen") für VU-IDs anlegen, die später Verkehrsunternehmen zugewiesen werden können.
VU-ID-Typen sind beispielsweise Fiktive VU-IDs, Schulträger, Vorverkaufsstellen etc., um VU-IDs gezielt typisieren zu können.
Die Werteliste muss beliebig erweiterbar sein.</t>
  </si>
  <si>
    <t>VU-ID-Typ anlegen [SV]</t>
  </si>
  <si>
    <t>IWqYjg</t>
  </si>
  <si>
    <t>Der berechtigte Anwender legt für einen neuen Ansprechpartner einen Account an, damit sich dieser im System einloggen kann. Ein Account umfasst einen eindeutigen Benutzernamen und ein zugehöriges Passwort.
Voraussetzung ist, dass ein Ansprechpartner angelegt ist und dieser mindestens einer Organisation zugeordnet ist.
Nur SV Benutzer können anschließend Organisationsrollen oder Benutzerrechte ändern/zuweisen; für alle anderen Benutzer (TG, MST, VUMO, LEO, AT) ist es nur möglich, einen Account anzulegen, der maximal die gleichen Organisationsrechte umfasst wie die eigenen (Rechteklonung); Benutzerrechte können im Rahmen dieser Einschränkung evenfalls vergeben werden.</t>
  </si>
  <si>
    <t>Account anlegen für Ansprechpartner [SV, TG, MST, VUMO, LEO, AT]]</t>
  </si>
  <si>
    <t>F2WN0t</t>
  </si>
  <si>
    <t>Ein Benutzer kann über einen shortcut  sein Passwort ändern, wenn er dies freiwillig möchte und ein anderes Passwort verwenden will. 
Der Schnellzugang zum eigenen Account ist über jede Seite in der rechten oberen Ecke möglich. Dort wird die Organisation und der Benutzernamen angezeigt. 
Jeder Anwender darf sein eigenes Passwort manuell ändern und speichern. Jeder Anwender darf innerhalb seiner Organisation Passwörter von Accounts ändern, wenn er dieses Recht zugesprochen bekommen hat. Ein SV-Benutzer darf alle Passwörter ändern.</t>
  </si>
  <si>
    <t>Anwender ändert Passwort eines Accounts [SV, TG, MS, AT, VUMO, LEO]</t>
  </si>
  <si>
    <t>rqnfUz</t>
  </si>
  <si>
    <t>Ein Passwort muss nach 6 Monaten neu vergeben werden</t>
  </si>
  <si>
    <t>Änderung des Passworts nach 6 Monaten [System]  ⛔</t>
  </si>
  <si>
    <t>GChMx_</t>
  </si>
  <si>
    <t>Ein VUMO gibt die Einnahmen über eine Eingabemaske manuell ein, als Alternative für den Import.</t>
  </si>
  <si>
    <t>Manuelle Eingabe der Einnahmen [VUMO]</t>
  </si>
  <si>
    <t>hVlpOM</t>
  </si>
  <si>
    <t>Tabellen der Westfälischen Tarifdatenbank (WTB) müssen importiert werden, damit eine Plausibilierung der Einnahmenmeldungen des Westfalen Tarifs erfolgen kann.
Ein bereitgestelltes PKM soll neu in die EDB importiert werden.</t>
  </si>
  <si>
    <t>k7zr4n</t>
  </si>
  <si>
    <t>AerBYh</t>
  </si>
  <si>
    <t>Benutzerrechte anhand von der Organisation ermitteln [System] 🚩</t>
  </si>
  <si>
    <t>iSjP56</t>
  </si>
  <si>
    <t>uNSOT3</t>
  </si>
  <si>
    <t>Ein Teilmeldung kann vom Benutzer freigegeben werden, wenn die Teilmeldung ohne Fehler imporiert ist. Das System setzt die Einnahmendatensätze dieser Teilmeldung auf freigegeben und gülitg. Dieser Vorgang kann nicht rückgängig gemacht werden.
Falls die Teilmeldung Korrekturdatensätze enthält, setzt das System die ursprüngliche Datensätze der Korrekturen auf ungültig.</t>
  </si>
  <si>
    <t>Teilmeldung freigeben und gültig setzen [VUMO]</t>
  </si>
  <si>
    <t>o9zExf</t>
  </si>
  <si>
    <t xml:space="preserve">Beim Anlegen eines manuellen Datensatzes, legt das System eine fiktive Teilmeldung an um den angelegten Datensatz dieser Teilmeldung zuzuordnen. </t>
  </si>
  <si>
    <t>Fiktive Teilmeldung automatisch anlegen [System]</t>
  </si>
  <si>
    <t>A7-B8P</t>
  </si>
  <si>
    <t>Es wird keine Protokolldatei erzeugt, für Datensätze, die manuell angelegt wurden. Fehlermeldungen zu diesen Datensätzen werden im Analgeformular direkt angezeigt. 
Es gibt auch keine Originaldatei für manuelle Datensätze.</t>
  </si>
  <si>
    <t>Kein Protokoll für manuell angelegte Datensätze  ⛔</t>
  </si>
  <si>
    <t>h-Hx5z</t>
  </si>
  <si>
    <t xml:space="preserve">Die Freigabe passiert nur auf Ebene der Teilmeldung nicht für jeden Einnahmendatensatz. </t>
  </si>
  <si>
    <t>Freigabe für Einnahmendatensätze  ⛔</t>
  </si>
  <si>
    <t>J4qyS8</t>
  </si>
  <si>
    <t>Ein Benutzer möchte noch nicht freigegebene, jedoch gespeicherte Einnahmen ändern bzw. editieren</t>
  </si>
  <si>
    <t>manuelle Einnahmendatensätze editieren [VUMO]</t>
  </si>
  <si>
    <t>_aQBo9</t>
  </si>
  <si>
    <t>Hier gehört die Excel-Datei. Diese wird 
a) zur Abstimmung und Sammlung aller notwendigen Stammdaten-Typen verwendet und 
b) später zur inhaltlichen Initialbefüllung der EDB.
Abgestimmte Stammdaten nach a) werden fest programmiert und sind nicht im Nachhinein änderbar.</t>
  </si>
  <si>
    <t>84RcHU</t>
  </si>
  <si>
    <t>2WMlKj</t>
  </si>
  <si>
    <t>Abo-Jahresvorauszahler: Fortschreibung gemeldeter Einnahmen 🚩 [System]</t>
  </si>
  <si>
    <t>DcobLm</t>
  </si>
  <si>
    <t>UcFzx5</t>
  </si>
  <si>
    <t>Eine Tarifgemeinschaft sieht in den Einnahmendetails nur die Daten mit den entsprechenden Tariffenster des eigenen TGs.</t>
  </si>
  <si>
    <t>GZBH9m</t>
  </si>
  <si>
    <t>Sobald die Zuordnung einer VU_ID zu einer bestimmten Organisation geändert wird (z.B. Änderung der Meldestelle oder Änderung der VUMO) ist die alte Zuordnung vom System gelöscht und wird nicht historisiert. Es gibt auch keinen Zeitbezug für die jeweile alte bzw. neue Zuordnung.</t>
  </si>
  <si>
    <t>Keine Historisierung von alten Zuordnungen Organisationen zu VU_IDs ⛔</t>
  </si>
  <si>
    <t>U7tEuF</t>
  </si>
  <si>
    <t xml:space="preserve">Die Zeitraumbezeichnungen der Semester werden bei der Migration initial in den Stammdaten angelegt. Die Zeiträume werden bei den Einnahmenmeldungen benutzt. Die Bezeichnungen können nicht durch den Benutzer geändert werden. </t>
  </si>
  <si>
    <t>Zeitraumbezeichnung der Hochschulen: Semester, Trimester [System]</t>
  </si>
  <si>
    <t>p8Fkry</t>
  </si>
  <si>
    <t>Bei der Anlage einer Hochschule soll ausgewählt werden, ob die Hochschule Einnahmen je Semester oder Trimester meldet</t>
  </si>
  <si>
    <t>Q1YW5K</t>
  </si>
  <si>
    <t>Beim Anlegen der Organisation [VUMO, LEO] wird der Typ Hochschule ausgewählt</t>
  </si>
  <si>
    <t>Organisationstyp: Hochschule [SV]</t>
  </si>
  <si>
    <t>y1m4re</t>
  </si>
  <si>
    <t>Da Hochschulen kein klassisches Verkehrsunternehmen sind, erhalten sie den VU-ID Typ Hochschule.
Dies ist neben dem Organisationstyp wichtig, da beispielsweise die OWLV als Org. VUMO verschiedene VU-ID Typen unterbringen kann (Hochschulen, Kombi-Ticket Partner, Aboverwaltung etc. )</t>
  </si>
  <si>
    <t>vUKk9R</t>
  </si>
  <si>
    <t>*Beschreibung neu:* 
Die Semesterticketeinnahmen werden nicht aufgeteilt, sie werden wie vom Benutzer eingegeben gespeichert. Die rechnerischen Beträge werden direkt beim Reporting oder bei der EAV berechnet. Sie werden nicht als einzelne Datensätze angelegt.
*Beschreibung alt:*
Semesterticketeinnahmen werden als rechnerische Einnahmen wie folgt aufteilt:
Semester auf je 6 Monate aufteilen: Wintersemester auf Okt - März und Sommersemester auf April - Sept
Trimester auf je 4 Monate aufteilen: 01.02.-31.05, 1.6.- 30.09 und 01.10.-01.01</t>
  </si>
  <si>
    <t>Rechnerische Einnahmen auf Monate speichern ⛔</t>
  </si>
  <si>
    <t>SM8xUa</t>
  </si>
  <si>
    <t xml:space="preserve">Die Hochschulen schicken Gutschriften an die Vertragspartner (OWLV). Gutschriften (Belege) werden auf einem File Server hinterlegt. Die URL zum File Server wird in die EDB bei der Eingabe der Datensätze eingegeben. </t>
  </si>
  <si>
    <t>qvy5fM</t>
  </si>
  <si>
    <t xml:space="preserve">Die Hochschulen schicken Abschlags- und Schlussgutschriften. Für uns sind dieses erstmal Abschlags- und Schlussmeldungen der Einnahmen aus Semestertickets
Bei der Abschlagsmeldung wird die Einnahme des Abschlagsbetrages in die EDB eingegeben. 
Bei der Schlussmeldung wird die Einnahme des Schlussrechnungbetrages in die EDB eingegeben. (Gesamtbetrag, kein Differenzbetrag)
Hintergrund: die Zahlungsanordnung an das FiBu System enthält auch den Gesamtbetrag. Das FiBu erkennt, dass es sich jedoch um eine Korrektur handelt wenn die Zahlungsanordnungsnummer die gleiche ist. </t>
  </si>
  <si>
    <t>6SHeh7</t>
  </si>
  <si>
    <t>Die EDB ermittelt keine Differenz zwischen Schluss-und Abschlagsmeldung. Es wird der Gesamtbetrag der Schlussmeldung and das FiBu System übertragen. Das FiBu System erkennt die Datensätze dadurch, dass die Zahlungsanordnungsnummer die gleiche ist und muss dann die Differenz berechnent. 
Der Schlussbetrag wird als Korrektur zum Abschlag eingegeben. Somit wird der Abschlagsbetrag ungültig wenn der Endbetrag freigegeben wird.</t>
  </si>
  <si>
    <t>EDB ermittelt die Differenz zwischen Schluss-und Abschlagsmeldung ⛔</t>
  </si>
  <si>
    <t>UFs0ED</t>
  </si>
  <si>
    <t xml:space="preserve">Bankverbindungen werden im System angelegt, um sie anschließend einer VU-ID zuzuweisen.
Außer bei der Stammdatenübersicht spielt die Bankverbindung nur als informatorische Angabe auf den Abrechnungen eine Rolle. </t>
  </si>
  <si>
    <t>Bankverbindung anlegen [SV]</t>
  </si>
  <si>
    <t>DRUevp</t>
  </si>
  <si>
    <t>Eine neue Adresse soll im System angelegt werden, um für VU-IDs und Organisationen auswählbar zu sein.</t>
  </si>
  <si>
    <t>Adresse anlegen [SV]</t>
  </si>
  <si>
    <t>7oyRk7</t>
  </si>
  <si>
    <t>CR--</t>
  </si>
  <si>
    <t xml:space="preserve">Das Löschen der Einnahmendatensätze geht nur über das Löschen der gesamten Teilmeldung. Dies gilt auch für manuell angelegte Einnahmendatensätze. </t>
  </si>
  <si>
    <t>Einnahmendatensatz separat löschen  ⛔</t>
  </si>
  <si>
    <t>NcCwdG</t>
  </si>
  <si>
    <t>Wenn Art der Meldung = MK setzt das System das Feld "Korrgiert_durch" des zu korrigierenden Datensatzes mit der EDB-ID des neu importierten Datensatzes.</t>
  </si>
  <si>
    <t>Korrekturmeldungen speichern  [System]</t>
  </si>
  <si>
    <t>fKINwS</t>
  </si>
  <si>
    <t>Die Fibu gibt der EDB eine Rückmeldung, wenn Zahlungseingang vollständig bezahlt ist. Ist der Betrag nicht vollständig bezahlt, gibt es dementsprechend keine Meldung aus der Fibu.</t>
  </si>
  <si>
    <t>Rückmeldung der FiBu zu Zahlungseingang [FiBu, System]</t>
  </si>
  <si>
    <t>Cvx3b2</t>
  </si>
  <si>
    <t>Gemeldete Einnahmen dieser VU-ID sind zahlungsrelevant. Der gemeldete Betrag wird in voller Höhe als Forderung in der Fibu gebucht.
Beispiele für VU-IDs, die zahlungsrelevant sind: 
- Kombitickets (Garry Weber)
- Abo 
- Schüler (pro Schulträger)</t>
  </si>
  <si>
    <t>Drittmelder/ Dienstleister Einnahmenmeldung mit Zahlungsrelevanz [TG, MST]</t>
  </si>
  <si>
    <t>IQ3djm</t>
  </si>
  <si>
    <t xml:space="preserve">Das System bildet automatisiert täglich zu einer festen Uhrzeit eine CSV-Datei - benannt nach dem aktuellen Datum - mit den ausgewählten Datensätzen, um diese an einen festgelegten Dateispeicherort abzulegen. Dort greift der FiBu-DL diese Datei ab und verarbeitet sie.
Die CSV-Datei umfasst Einzeldatensätze; eine Gruppierung/Aufsummierung beispielsweise nach VU-ID wird darin nicht vorgenommen. </t>
  </si>
  <si>
    <t>Schnittstelle: Zahlungsrelevante Daten an Fibu versenden [System]</t>
  </si>
  <si>
    <t>EO8UCF</t>
  </si>
  <si>
    <t xml:space="preserve">Der Anwender lädt einen Korrekturdatensatz hoch mit Art der Meldung = MK um einen bereits importierten "M"-Datensatz zu korrigieren. Der MK-Datensatz muss die zu korrigierende VU-Datensatz ID enthalten, die bereits imporiert ist. </t>
  </si>
  <si>
    <t>Hochladen eines Korrekturdatensatzes [VUMO]</t>
  </si>
  <si>
    <t>KG7j8V</t>
  </si>
  <si>
    <t>Einnahmen Abo-JV hochladen [VUMO] 🚩</t>
  </si>
  <si>
    <t>LG-Bq_</t>
  </si>
  <si>
    <t>XOOk2M</t>
  </si>
  <si>
    <t>jCqukU</t>
  </si>
  <si>
    <t>Wenn eine TG Rechte am EAV-Modul hat, jedoch selbst keine Fibu-Anbindung, sollte man zahlungsrelevante Einnahmen auch manuell auf bezahlt setzen können.</t>
  </si>
  <si>
    <t>Einnahmen manuell auf "bezahlt" setzen[TG] ⛔</t>
  </si>
  <si>
    <t>dEA1TL</t>
  </si>
  <si>
    <t>HYCxPt</t>
  </si>
  <si>
    <t xml:space="preserve">Bei der Übertragung der Zahlungsanordnungen an das FiBu System generiert die EDB eine eindeutige Nummer für jede Zahlungsanordnungen, um diese zu identifizieren. 
Logik der Nummer ist analog zur Systematik der Abrechnungsnummer.
Belegnummer: Tariffenster-Bereich-Abrechnungsform-Abrechnungsjahr-LfdNr-Version(Korrektur)
Bsp.: T-E-TA-2017-1-00
Für Einnahmen wird das Kürzel ZE (Zahlungsrelevante EInnahmen/Vorgang Forderungen oder Verbindlichkeiten aus Einnahmen) benutzt und für die Sammelabrechnungen im EAV (Forderungen oder Verbindlichkeiten aus Abrechnungen) wird das Kürzel SA benutzt. 
Die Nummer wird mit jedem erzeugten Export an die FiBu generiert, im EAV Modul wird pro Sammelabrechnung ein Export gemacht. </t>
  </si>
  <si>
    <t>Zahlungsanordnungsnummer generieren [System]</t>
  </si>
  <si>
    <t>hYbLty</t>
  </si>
  <si>
    <t>r7F6eE</t>
  </si>
  <si>
    <t>Um den Zahler einer zahlungsrelevanten VU-ID zu identifizieren, wählt der Benutzer für dieses VU eine LEO aus, die der Zahler ist. Beim Erstellen der Rechnung, benutzt das System auch die Adresse dieser LEO Organisation. 
Beschreibung alt:
Wenn eine VU-ID zahlungsrelevante Einnahmen meldet und die EInnahmen jedoch noch nicht kassentechnisch besitzt, muss die EDB wissen, wo diese Einnahmen liegen bzw. wer diese Einnahmen an den Einnahmenmeldenden überweisen muss. (Identifizierung des Zahlers)
Eine Rechnung wird auch an diese Organisation gestellt</t>
  </si>
  <si>
    <t>LEO Organisation als Zahler hinterlegen [SV]</t>
  </si>
  <si>
    <t>SkH9MX</t>
  </si>
  <si>
    <t>WTB-Import</t>
  </si>
  <si>
    <t>U1_B3f</t>
  </si>
  <si>
    <t>AHm8Rh</t>
  </si>
  <si>
    <t>2w21A3</t>
  </si>
  <si>
    <t>OncPRy</t>
  </si>
  <si>
    <t>44AhIm</t>
  </si>
  <si>
    <t>WTB-Daten werden auf der Übersicht gemeinsam mit den manuellen Daten angezeigt. Manche Objekten haben viele Einzelheiten, die auf der Übersicht nicht angezeigt werden. Um diese Details zu sehen, muss man das Editieren-Icon betätigen.</t>
  </si>
  <si>
    <t>4k9NnY</t>
  </si>
  <si>
    <t>h4PaKC</t>
  </si>
  <si>
    <t>Generische Reports: Ausgabeformat</t>
  </si>
  <si>
    <t>HSUv5P</t>
  </si>
  <si>
    <t>Generische Reports: Abfragen</t>
  </si>
  <si>
    <t>yx8csv</t>
  </si>
  <si>
    <t>Generische Reports: Ergebnisse</t>
  </si>
  <si>
    <t>YjDm5V</t>
  </si>
  <si>
    <t>gj-QVN</t>
  </si>
  <si>
    <t>Eine Übersicht zeigt alle im System vorhandenen Ausgabeformate.</t>
  </si>
  <si>
    <t>Djh_wc</t>
  </si>
  <si>
    <t>jW5b8r</t>
  </si>
  <si>
    <t>Der Benutzer legt eine Abfrage an, um diese nachher mit einem Ausgabeformat zu kombinieren, um einen Report zu erstellen.</t>
  </si>
  <si>
    <t>M0_3MS</t>
  </si>
  <si>
    <t>TvQjSu</t>
  </si>
  <si>
    <t>C38h3W</t>
  </si>
  <si>
    <t>Iya64H</t>
  </si>
  <si>
    <t>CXmlMf</t>
  </si>
  <si>
    <t>WoJr8z</t>
  </si>
  <si>
    <t>9uCZnZ</t>
  </si>
  <si>
    <t>fq5cKf</t>
  </si>
  <si>
    <t>uF9ovn</t>
  </si>
  <si>
    <t xml:space="preserve">Nach dem erfolgreichen Log-In des Benutzers ist die Oberfläche an die jeweiligen Rechte des Benutzers angepasst.
Es sind nur die Buttons, Menüpunkte und Tabellenicons anhand der Benutzerrolle entweder sichtbar oder nicht sichtbar. Eine unterschiedliche Gestaltung vom (Logo, Landing-page und Farben) ist nicht möglich. </t>
  </si>
  <si>
    <t>Oberflächengestaltung gemäß Benutzerrechten [System] ⛔</t>
  </si>
  <si>
    <t>MCMjy_</t>
  </si>
  <si>
    <t>zP1iw6</t>
  </si>
  <si>
    <t>Wenn eine VU-ID als "mit Zahlungsrelevanz" gekennzeichnet wurde, ist eine weitere Kennzeichnung nötig, ob diese VU-ID auch eine FiBu-Relevanz hat.</t>
  </si>
  <si>
    <t>FiBu-relevant [TG, MST] ⛔</t>
  </si>
  <si>
    <t>eE_RIm</t>
  </si>
  <si>
    <t xml:space="preserve">Bei Neuanlage/Editierung einer VU-ID wird der VU-ID eine Bankverbindung zugeordnet, um diese bei den Abrechnungen im EAV-Modul auszuweisen. 
Eine VU-ID kann nur eine Bankverbindung besitzen. Die Zuordnung ist nicht Pflicht.
Bankverbindungen sind nicht für die Anbindung mit das Fibu System gebraucht, diese sind beim Fibu Dienstleister hinterlegt. Änderungen werden organisatorsich abgebildet. </t>
  </si>
  <si>
    <t>Bankverbindung einer VU-ID zuordnen [SV]</t>
  </si>
  <si>
    <t>BVOjxz</t>
  </si>
  <si>
    <t>Organisation können bei Neuanlage/Editierung eine Adresse zugewiesen werden. Die zugeordneten Adressen sind nur informatorisch.</t>
  </si>
  <si>
    <t>Adresse zu einer Organisation zuordnen [SV]</t>
  </si>
  <si>
    <t>rHF9cS</t>
  </si>
  <si>
    <t>Im System angelegte Adressen sind anderen Objekten zugeordnet. Wenn sich eine Adresse ändert, muss die neue Adresse neu angelegt werden und dann den entsprechenden Objekten zugeordnet weden; die alte Zuordnung wird dabei aufgehoben.
Das Löschen von Adressen darf nur möglich sein, wenn keine Referenzen bestehen.</t>
  </si>
  <si>
    <t>Adresse ändern/löschen [SV]</t>
  </si>
  <si>
    <t>6iBmoA</t>
  </si>
  <si>
    <t>Im System angelegte Bankverbindungen sind anderen Objekten zugeordnet. Wenn sich eine Bankverbindung ändert, muss die neue Bankverbindung neu angelegt werden und dann den entsprechenden Objekten zugeordnet weden; die alte Zuordnung wird dabei aufgehoben.
Das Löschen von Bankverbindungen darf nur möglich sein, wenn keine Referenzen bestehen.
Ändert sich eine Bankverbindung, so ist die FiBu per organisatorischem Prozess darüber zu informieren, so dass die Angaben in EDB und beim FiBu-Dienstleister deckungsgleich sind.</t>
  </si>
  <si>
    <t>Bankverbindung ändern/löschen [SV]</t>
  </si>
  <si>
    <t>Mh2HYA</t>
  </si>
  <si>
    <t>Bei einer Änderungsanordnung handelt es sich um eine Zahlungsanordnung, durch die eine bereits zuvor erteilte andere Zahlungsanordnung abgeändert oder ergänzt wird. (Korrektur einer bereits getätigten Anordnung)</t>
  </si>
  <si>
    <t>Änderungsanordnung generieren [VUMO]</t>
  </si>
  <si>
    <t>U32Vg-</t>
  </si>
  <si>
    <t>Der Benutzer enthält eine Übersicht aller im System angelegten Prüfvorgänge (feste systemseitig vorhandene sowie manuell angelegte).</t>
  </si>
  <si>
    <t>Gyf1_o</t>
  </si>
  <si>
    <t>Bereits angelegte Prüfvorgänge sollen bearbeitet werden.</t>
  </si>
  <si>
    <t>ScZ8Ei</t>
  </si>
  <si>
    <t>Bankverbindungen der VU-IDs werden manuell an den Fibu Dienstleister übermitteln. Organisatorischer Prozess</t>
  </si>
  <si>
    <t>UF17JT</t>
  </si>
  <si>
    <t>Einer VU-ID soll die zugehörigen Linien zugeordnet werden (eine VU-ID kann mehrere Linien haben mit den Felder Buchliniennummer und DIVA-Linennummer). Die Zuordnung wird direkt bei der Anlage der Linien erfolgen.</t>
  </si>
  <si>
    <t>kMLjv7</t>
  </si>
  <si>
    <t>VU-ID-Liste für FreeRide exportieren [SV, TG]</t>
  </si>
  <si>
    <t>AuxOz6</t>
  </si>
  <si>
    <t>ImFp81</t>
  </si>
  <si>
    <t>bH5dDK</t>
  </si>
  <si>
    <t>Der Benutzer filtert die Produkte, die für FreeRide gebraucht werden und exportiert diese. 
Das System exportiert die Datei ohne die Ergebnisse zuerst auf die Oberfläche.</t>
  </si>
  <si>
    <t>FreeRide-relevante Tarifdaten aus der EDB exportieren [SV]</t>
  </si>
  <si>
    <t>1JTL8l</t>
  </si>
  <si>
    <t xml:space="preserve">Es gilt die gleiche Logik wie bei den normalen Einnahmendatensätze. FreeRide liefert die Art der Meldung MK und die ursprüngliche VU-Datensatz-ID, die vorher geliefert war. Die EDB führt die gleiche Logik wie bei den normalen Einnahmendatensätze durch. </t>
  </si>
  <si>
    <t>Korrekturmeldungen speichern [VUMO]</t>
  </si>
  <si>
    <t>uRBdyw</t>
  </si>
  <si>
    <t>DIVA-Import Haltestellen</t>
  </si>
  <si>
    <t>4EV6Az</t>
  </si>
  <si>
    <t>ixUXV-</t>
  </si>
  <si>
    <t xml:space="preserve">Zahlungsanordnungen sollten zur Übermittlung an die FiBu gruppiert werden. 
Das System gruppiert die Einnahmendatensätze nicht, sondern schickt die Einnahmendatensätze einzeln an das FiBu System. </t>
  </si>
  <si>
    <t>Gruppierung der Zahlungs-Anordnungen für die Fibu [System] ⛔</t>
  </si>
  <si>
    <t>xyJLRd</t>
  </si>
  <si>
    <t>652jku</t>
  </si>
  <si>
    <t>eJP6L5</t>
  </si>
  <si>
    <t>Ein Verkehrunternehmen meldet Jahreseinnahmen, die entweder testiert und einnahmenrelavant sind oder Jahreseinnahmen, die zusätzliche Infromationen enthalten, die in den Monatsmeldung nicht enthalten waren (z. B. Relation ist Pflichtfeld)</t>
  </si>
  <si>
    <t>XIny9K</t>
  </si>
  <si>
    <t>Eine Meldestelle möchte Quartalsmeldungen ( als klassisches Verkehrsunternehmen) hochladen und für statistische Zwecke auswerten. Eine Einnahmenaufteilung hierfür ist nicht notwendig
Solange es im WestfalenTarif unterschiedliche Meldestellen gibt, sind Quartalsmeldungen (QM) nötig, um an einer Zentralen Stelle (Fiktive meldestelle Quartalsmeldungen) eine Übersicht über alle eingegangenen Meldungen zu haben.
Die Quartalsmeldungen werden in der EDB durch die jeweilige Meldestelle als Aggregierten Report erstellt und anschließend unter einer eigenen VU-ID wieder an die zentrale Quartalsmeldungs-VU-ID eingemeldet.</t>
  </si>
  <si>
    <t>cyrMHi</t>
  </si>
  <si>
    <t>Im Rahmen einer Neuanlage/Editierung einer VU-ID wird der VU-ID vom Benutzer eine zuvor angelegte Adresse zugewiesen. Diese Adresse wird bei der Abrechnung auszuwiesen.
Die Zuweisung von einer Adresse zur VU-ID ist Pflicht. Es kann nur eine Adresse zugewiesen werden.
Für fiktive VU-IDs werden ggf. fiktive Adressen angelegt.</t>
  </si>
  <si>
    <t>Adresse einer VU-ID zuordnen [SV]</t>
  </si>
  <si>
    <t>FuZL7p</t>
  </si>
  <si>
    <t xml:space="preserve">Die Schuljahre beginnen und enden im jedem Jahr unterschiedlich. Sie sind außerdem 10, 11 bzw. 12 Monate lang. Des weiteren muss eine Unterscheidung der Zeiträume Niedersachsen und Nordrhein-Westfalen möglich sein.  Ein Schuljahreshalbjahr endet immer im Dezember.
Es muss organisatorisch sichergestellt werden, dass die Schuljahre vor irgend einer Zahlungsanordnung oder Abrechnung angelegt sind. </t>
  </si>
  <si>
    <t>Schuljahre anlegen [SV]</t>
  </si>
  <si>
    <t>13bAKz</t>
  </si>
  <si>
    <t>_HEu_f</t>
  </si>
  <si>
    <t>VymQ21</t>
  </si>
  <si>
    <t>snEg4t</t>
  </si>
  <si>
    <t>Ein berechtigter Benutzer pflegt in der Maske "Linie anlegen" die relevanten Daten zur Erfassung und Verarbeitung von "Linien"
SV legen für alle VU-IDs die DIVA-Liniennummer an.
*Fachliche Beschreibung*
DIVA-Liniennummer sind nicht Pflicht. Es muss organisatorisch sichergestellt werden, dass alle DIVA Nr. in der EDB von der SV eingetragen werden, die vom Schülersystem Freeride angefragt werden.
Zentrale ursprüngliche Informationsquelle ist die VU-Linienliste, die bei der OWL V gepflegt wird und die die Zuordnung enthält. Diese wird dann bei der Erfassung der VU-ID manuell übertragen.
Weitere Prozesse: In FreeRide wird die DIVA-Liniennummer aus EFA angefragt und im System FreeRide auf die entsprechende VU-ID gematcht, daher ist es vor allem für die OWL-Schülerlinien zwingend nötig, die DIVA-Liniennummer zu hinterlegen.</t>
  </si>
  <si>
    <t>Anlage/Editierung von Linien und DIVA-Linien Nr. [SV]</t>
  </si>
  <si>
    <t>2wHrGu</t>
  </si>
  <si>
    <t>Weitere Daten zuordnen</t>
  </si>
  <si>
    <t>43cbjm</t>
  </si>
  <si>
    <t xml:space="preserve">Das System archiviert für eine Sammelabrechnung die erstellete Excel-Datei ab, um eine alte Datei bei einer Korrektur wieder aufrufen zu können. </t>
  </si>
  <si>
    <t>Sammelabrechnung archivieren [System]</t>
  </si>
  <si>
    <t>i4OlP3</t>
  </si>
  <si>
    <t>CRpLCN</t>
  </si>
  <si>
    <t>Bei der Anlage bzw. der Änderung der VU-ID und Zuordnung der Meldestelle prüft die EDB, ob die zugewiesene VUMO der VU-ID nur eine Meldestelle hat.</t>
  </si>
  <si>
    <t>l7AKVZ</t>
  </si>
  <si>
    <t>Jede VUMO darf nur eine Meldestelle haben bzw. die dem VUMO zugeordneten VU-IDs dürfen nur dieselbe Meldestelle haben. Dies ist organisatorisch sicher zu stellen. Siehe Übersicht der VU-IDs bzw. Linienliste:
VU-ID -&amp;gt; zugehöriges VUMO -&amp;gt; zugehörige Meldestelle</t>
  </si>
  <si>
    <t>76-q4v</t>
  </si>
  <si>
    <t xml:space="preserve">Eine VU-ID wird einem AT und einer LEO zugeordnet, damit diese die Einnahmen der VU-ID sehen. </t>
  </si>
  <si>
    <t>ysy9J8</t>
  </si>
  <si>
    <t xml:space="preserve">Die Zuordnung vom AT oder von der LEO kann jederzeit geändert werden. </t>
  </si>
  <si>
    <t>fAia4w</t>
  </si>
  <si>
    <t xml:space="preserve">Bankverbindungen werden nur VU-IDs zugeordnet aber keinen Organisationen, da sie dort nicht gebraucht sind. </t>
  </si>
  <si>
    <t>Keine Zuordnung von Bankverbindungen zu Organisationen ⛔</t>
  </si>
  <si>
    <t>zcxygS</t>
  </si>
  <si>
    <t>Beim erstmaligen Login muss der Benutzer sein initiales Passwort ändern. 
Sobald ein Account editiert wurde und dort ein neues Passwort automatisch generiert wurde, ist das Passwort beim erstmaligen neuen Log-in der Anwenders durch ihn zu ändern.</t>
  </si>
  <si>
    <t>Benutzer ändert initiales/systemvergebenes Passwort [SV, TG, MST, AT, VUMO, LEO]</t>
  </si>
  <si>
    <t>Fjcr5k</t>
  </si>
  <si>
    <t>Das System liest die Einnahmendatensätze ein. Die Validierung der Datensätze passiert parallel zu diesem Schritt.
Der Einnahmendatensatz muss spezifiziert werden (siehe Dateianhang).</t>
  </si>
  <si>
    <t>Schnittstelle: Einnahmendatensatz einlesen [System]</t>
  </si>
  <si>
    <t>UEWn3K</t>
  </si>
  <si>
    <t xml:space="preserve">Benutzer von Organisationen mit der entsprechenden Benutzerrolle dürfen die Daten eines Accounts editieren, er darf auch ein neues Passwort für einen Benutzer generieren, falls der Benutzer nicht mehr einloggen kann. Der Admin muss dem Benutzer diesen Passwort außerhalb des Systems schicken. Beim ersten Login muss der Benutzer das Passwort ändern. </t>
  </si>
  <si>
    <t>xwafB9</t>
  </si>
  <si>
    <t>nfCj0B</t>
  </si>
  <si>
    <t>aL1WlN</t>
  </si>
  <si>
    <t xml:space="preserve">Das System validiert beim Löschen einer LEO, dass sie nicht die ausgewählte Zahler LEO ist. Wenn ja, darf sie nicht gelöscht werden. </t>
  </si>
  <si>
    <t>LEO Organisation validieren [System]</t>
  </si>
  <si>
    <t>SXell8</t>
  </si>
  <si>
    <t>Ein Benutzer möchte sich alle im System verfügbaren Adressen anzeigen lassen.</t>
  </si>
  <si>
    <t>Übersicht: Alle Adressen [SV, MST, TG, AT, LEO, VUMO]</t>
  </si>
  <si>
    <t>Xx8H8y</t>
  </si>
  <si>
    <t>Ein Benutzer möchte sich alle im System verfügbaren Bankverbindungen anzeigen lassen.</t>
  </si>
  <si>
    <t>Übersicht: Alle Bankverbindungen [SV]</t>
  </si>
  <si>
    <t>5sVbyz</t>
  </si>
  <si>
    <t>UIw6bt</t>
  </si>
  <si>
    <t>OpQdBg</t>
  </si>
  <si>
    <t>Einnahmenfilter [TG]</t>
  </si>
  <si>
    <t>1YhXR3</t>
  </si>
  <si>
    <t>p5r0Xz</t>
  </si>
  <si>
    <t>Einnahmenfilter anlegen [TG]</t>
  </si>
  <si>
    <t>VI4Fts</t>
  </si>
  <si>
    <t>Der Benutzer importiert Schlüssel nach der folgenden Struktur:
Zahler - Empfänger - Schlüssel</t>
  </si>
  <si>
    <t>Schlüssel importieren Fremdnutzermatrix (VU-ID zu VU-ID) [TG]</t>
  </si>
  <si>
    <t>2rKp3X</t>
  </si>
  <si>
    <t>Der Benutzer kombiniert einen Schlüssel mit einem Einnahmenfilter. Zusätzlich gibt er noch weitere Daten/Merkmale ein und führt eine Teilabrechnung aus.</t>
  </si>
  <si>
    <t>Abrechnung starten/ VU-ID zu VU-ID ohne Abschlag und Korrektur [TG]</t>
  </si>
  <si>
    <t>uUpgC5</t>
  </si>
  <si>
    <t>Der Benutzer wählt den relevanten Schlüssel aus, der bei der Teilabrechnung benutzt werden muss.</t>
  </si>
  <si>
    <t>Schlüssel auswählen [TG]</t>
  </si>
  <si>
    <t>g8AMI5</t>
  </si>
  <si>
    <t>Anhand der definierten Einnahmenkriterien in dem Einnahmenfilter ermittelt das System die relevanten Einnahmen, die bei der Teilabrechnung benutzt werden.</t>
  </si>
  <si>
    <t>Einnahmenfilter auswählen [TG]</t>
  </si>
  <si>
    <t>y8wbYh</t>
  </si>
  <si>
    <t>Nach der Berechnung speichert das System die Ergebnisse der Teilabrechnung  in der Datenbank. Das System zeigt dem Benutzer die einzelnen Details der zu kalkulierenden Teilabrechnung, damit der Anwender sie bspw. prüft.</t>
  </si>
  <si>
    <t>Abrechnungsergebnis anzeigen [TG]</t>
  </si>
  <si>
    <t>Di7xrg</t>
  </si>
  <si>
    <t>Der Anwender gibt das Ergebnis frei, um diese zu bestätigen und in den Auswertungen zu berücksichtigen.</t>
  </si>
  <si>
    <t>Teilabrechnung freigeben [TG]</t>
  </si>
  <si>
    <t>fvpw6z</t>
  </si>
  <si>
    <t xml:space="preserve">Der Benutzer löscht eine nicht freigegebene Teilabrechnung. </t>
  </si>
  <si>
    <t>Teilabrechnung löschen [TG]</t>
  </si>
  <si>
    <t>s_cFFd</t>
  </si>
  <si>
    <t>Der Benutzer darf eine Teilabrechnung jederzeit vor der Freigabe bearbeiten und neu berechnen.</t>
  </si>
  <si>
    <t>Teilabrechnung ändern vor Freigabe [TG]</t>
  </si>
  <si>
    <t>jOf-yx</t>
  </si>
  <si>
    <t>Sammelabrechnung [TG]</t>
  </si>
  <si>
    <t>A0FDXU</t>
  </si>
  <si>
    <t>Es werden mehrere Teilabrechnungen selektiert und in eine Sammelabrechnung zusammengefasst.</t>
  </si>
  <si>
    <t>Sammelabrechnung erstellen [TG]</t>
  </si>
  <si>
    <t>19Dibg</t>
  </si>
  <si>
    <t>QWbatI</t>
  </si>
  <si>
    <t>Der Benutzer füllt einige Daten aus, die für das Deckblatt der Sammelabrechnung benutzt werden.</t>
  </si>
  <si>
    <t>Deckblatt ausfüllen für Sammelabrechnung [TG]</t>
  </si>
  <si>
    <t>24Ct4j</t>
  </si>
  <si>
    <t xml:space="preserve">Der Benutzer darf eine bestehende Sammelabrechnung bearbeiten, indem er darin enthaltene Teilabrechnungen hinzufügt oder entfernt. 
Die alte Sammelabrechnung wird durch die neue Sammelabrechnung überschrieben, die alte Sammelabrechnung existiert nicht mehr im System (nur der alte Export wird statisch als PDF gespeichert und ist über eine Suche der Abrechnungsnummern suchbar). </t>
  </si>
  <si>
    <t>Sammelabrechnung bearbeiten [TG]</t>
  </si>
  <si>
    <t>cFWKFe</t>
  </si>
  <si>
    <t>Das System wird die Zahlungsmatrizen der einzigen Teilabrechnungen aufsummieren und saldieren.</t>
  </si>
  <si>
    <t>Zahlungsmatrizen aufsummieren und saldieren [System]</t>
  </si>
  <si>
    <t>u9pO8f</t>
  </si>
  <si>
    <t>Über den Button Sammelabrechnung freigeben wird: 
- die Sammelabrechnung erstmalig eine Nummer bekommen
- XLS wird erzeugt
- XLS wird archiviert
Das System generiert je Sammelabrechnung eine eindeutige Nummer.
Logik und Akzeptanzkriterien deckungsgleich in der Karte "Teilabrechnungsnummer generieren". 
Dynamischer Export: wenn die Sammelabrechnung das erste Mal exportiert wird bzw. korrigiert (mit einer neuen Versionsnummer). 
Statischer Export: Herunterladen einer bereits abgespeicherten Datei aus der EDB.</t>
  </si>
  <si>
    <t>Sammelabrechnung freigeben [TG]</t>
  </si>
  <si>
    <t>jh8vBs</t>
  </si>
  <si>
    <t>Sammelabrechnung exportieren [System] 🚩</t>
  </si>
  <si>
    <t>-rDy0d</t>
  </si>
  <si>
    <t>Der Benutzer darf bei der Erstellung der Teilabrechnung die Abrechnungsgrundlage hinterlegen. 
Minimallösung: Benutzer wählt Vertrag und Richtlinie separat aus. Es wird nicht logisch kombiniert. 
Optimallösung: ist in Prüfung.</t>
  </si>
  <si>
    <t>Vertrag und Richtlinie auswählen [TG]</t>
  </si>
  <si>
    <t>3bZ7gD</t>
  </si>
  <si>
    <t>Nach der Freigabe generiert das System je Teilabrechnung eine eindeutige Nummer.</t>
  </si>
  <si>
    <t>Teilabrechnungsnummer generieren [System]</t>
  </si>
  <si>
    <t>uJp6S3</t>
  </si>
  <si>
    <t>leTbE1</t>
  </si>
  <si>
    <t>Prüfung Konzessions-Zeitraum gegen Schlüsselzeitraum [System] 🚩</t>
  </si>
  <si>
    <t>jKA6vy</t>
  </si>
  <si>
    <t xml:space="preserve">Das System validiert, dass der Schlüsselzeitraum, der Einnahmenfilterzeitraum und der Abrechnungszeitraum sich 100% überschneiden. </t>
  </si>
  <si>
    <t>Zeitraumprüfung der Übereinstimmung Schlüssel und Teilbrechnung  [System]</t>
  </si>
  <si>
    <t>eomKgs</t>
  </si>
  <si>
    <t>Das System berechnet die EAV-Ergebnisse gemäß den ausgewählten Schlüssel und Einnahmenfilter.</t>
  </si>
  <si>
    <t>Abschlagsabrechnung berechnen [System]</t>
  </si>
  <si>
    <t>0AWB7T</t>
  </si>
  <si>
    <t>Hier werden Vertragstexte bzw. Auszüge in Stichworten/Titeln hinterlegt, auf die später bei durchgeführten Abrechnungen (Abrechnungsdokumenten) verwiesen wird zw. die bei Teilabrechnungen als Begründung hinzugefügt werden.
Es werden keine Dokumente wie z.B. PDF´s verfügbar sein, sondern nur Hyperlinks zu einem externen Fileserver, der die Dokumente selber verfügbar macht.</t>
  </si>
  <si>
    <t>EAV-relevante Vertragstexte anlegen/editieren [SV, TG] (Minimallösung)</t>
  </si>
  <si>
    <t>-pAeZx</t>
  </si>
  <si>
    <t>Eine Teilabrechnung wird nicht ausgedruckt und verschickt  ⛔</t>
  </si>
  <si>
    <t>h3d1nW</t>
  </si>
  <si>
    <t>Der Benutzer bearbeitet einen Einnahmenfilter, indem er die eingegebenen Paramter der Filterkriterien ändert.</t>
  </si>
  <si>
    <t>Einnahmenfilter bearbeiten [TG]</t>
  </si>
  <si>
    <t>w2J-XH</t>
  </si>
  <si>
    <t>Der Benutzer darf einen Einnahmenfilter löschen, wenn er nicht bei den Teilabrechnungen (auch nicht freigegeben) benutzt wird.</t>
  </si>
  <si>
    <t>Einnahmenfilter löschen/deaktivieren [TG]</t>
  </si>
  <si>
    <t>czo32E</t>
  </si>
  <si>
    <t>Der Benutzer sieht alle im System definierten Einnahmenfilter auf einer Übersicht.</t>
  </si>
  <si>
    <t>Übersicht der Einnahmenfilter [TG, VUMO, LEO, AT]</t>
  </si>
  <si>
    <t>R884sZ</t>
  </si>
  <si>
    <t xml:space="preserve">Das System berechnet die Ergebnisse der Teilabrechnung gemäß dem angehängten Beispiel. </t>
  </si>
  <si>
    <t>Abrechnungstyp: Endabrechnung, ohne Abschlag, FN-Matrix berechnen [System]</t>
  </si>
  <si>
    <t>3Vi_cp</t>
  </si>
  <si>
    <t>Übersicht der Teilabrechnungen [TG, VUMO, LEO, AT]</t>
  </si>
  <si>
    <t>AeWdZD</t>
  </si>
  <si>
    <t>Der Benutzer sieht alle relevante Sammelabrechnungen auf einer Übersicht.</t>
  </si>
  <si>
    <t>Übersicht der Sammelabrechnungen [TG, VUMO, LEO, AT]</t>
  </si>
  <si>
    <t>voaBoq</t>
  </si>
  <si>
    <t>Ein Benutzer möchte sich alle im System vorhandenen Organisationsrollen (Typen von Organisationen) anzeigen lassen. Dies sind derzeit SV, TG, MST, AT, LEO, VUMO.</t>
  </si>
  <si>
    <t>Übersicht: Alle Organisationsrollen [SV]</t>
  </si>
  <si>
    <t>OwZtKT</t>
  </si>
  <si>
    <t>Ein Benutzer möchte sich alle im System vorhandenen Typen von VU-IDs anzeigen lassen.</t>
  </si>
  <si>
    <t>Übersicht: Alle VU-ID-Typen [SV, MST, TG, AT, LEO, VUMO]</t>
  </si>
  <si>
    <t>W_MWHN</t>
  </si>
  <si>
    <t>Ein Benutzer legt ein neues Tariffenster an, damit diese grundsätzlich im System verwendet werden können und bsp. Meldestellen zugeordnet werden können.</t>
  </si>
  <si>
    <t>DqUSjD</t>
  </si>
  <si>
    <t>Ein Benutzer möchte grundsätzlich im System verfügbare Klassifikationen ("Bereiche") für Ansprechpartner anlegen, die später den Ansprechpartnern zugewiesen werden können.
Bereiche sind beispielsweise Erlösmanagement, Vertrieb, Geschäftsführung etc.
Die Werteliste muss beliebig erweiterbar sein.</t>
  </si>
  <si>
    <t>Bereich/Abteilung anlegen/ändern/löschen [SV]</t>
  </si>
  <si>
    <t>lNxMF7</t>
  </si>
  <si>
    <t>Ein Benutzer möchte sich alle im System vorhandenen Typen von Ansdprechpartnern anzeigen lassen.</t>
  </si>
  <si>
    <t>Übersicht: Alle Ansprechpartner-Typen [SV, MST, TG, AT, LEO, VUMO]</t>
  </si>
  <si>
    <t>2DR6NK</t>
  </si>
  <si>
    <t xml:space="preserve">Das Ändern der Meldestelle passiert für jede VU-ID alleine und nicht über die VUMO für alle zugehörige VU-IDs. Das System validiert auch nicht, dass alle VU-IDs einer VUMO zur gleichen Meldestelle gehören. </t>
  </si>
  <si>
    <t>Ändern der Meldestelle für die VUMO  ⛔</t>
  </si>
  <si>
    <t>ji61vY</t>
  </si>
  <si>
    <t>Der Benutzer korrigiert eine Teilabrechnung nach ihrer Freigabe, wenn die Details der Teilabrechnung sich geändert haben (z.B. der Schlüssel sich geändert hat oder der Zeitraum). 
Korrekturfälle: 
-falscher Einnahmenfilter
-falscher Schlüssel
-falscher Abrechnungszeitraum für Einnahmenfilter und/oder Schlüssel
-falsche Abschlagshöhe
- MK Meldungen nach Abrechnungen für den gleichen Zeitraum (positive und negative Beträge)
- M Meldungen nach Abrechnungen für den gleichen Zeitraum (positive und negative Beträge)
*Falsche Abrechnungsart*: darf nicht geändert werden. (Lösung: Abrechnung muss storniert werden. Oder eine neue Endabrechnung machen und diese Abschlagsabrechnung berücksichtigen.)</t>
  </si>
  <si>
    <t>Teilabrechnung korrigieren [TG]</t>
  </si>
  <si>
    <t>pqu2ju</t>
  </si>
  <si>
    <t xml:space="preserve">Das System berechnet die neue Abrechnung, gemäß einem neuen Schlüssel, Zeitraum oder Einnahmen. Das System berechnet KEINE Differenzen zwischen alte und neue Beträge. Eine Korrekturabrechnung wird neu berechnet. </t>
  </si>
  <si>
    <t>JtKQM3</t>
  </si>
  <si>
    <t>Da eine Sammelabrechnung als exportierter Report generiert wird, ist keine Übersicht für die berechneten Datensätze dieser Sammelabrechnung notwendig. Der Export zeigt sowieso die Summen der Teilabrechnungen in Excel. 
Außerdem kann die Berechnung im Reporting-Modul wieder konstruiert werden.</t>
  </si>
  <si>
    <t>Übersicht für die Details einer Sammelabrechnung ⛔</t>
  </si>
  <si>
    <t>q8hm4b</t>
  </si>
  <si>
    <t>O67hjI</t>
  </si>
  <si>
    <t>Für die VU-ID-Anlage wird die Auswahl/Angabe der Vertragspartnerrolle benötigt. Die verfügbaren Stammdateneinträge werden hier verwaltet (Bsp.: VU-EV-Brutto). Es können bestehende Einträge editiert werden oder neue Einträge hinzugefügt werden.</t>
  </si>
  <si>
    <t>Vertragspartnerrolle anlegen/editieren [SV]</t>
  </si>
  <si>
    <t>pgfOXf</t>
  </si>
  <si>
    <t>Für die VU-ID-Anlage wird ein Auswahlfeld der DIVA-Teilnetzes benötigt. Dessen Stammdaten werden hier eingegeben (Bsp. Netz-OWL).</t>
  </si>
  <si>
    <t>Teilnetz DIVA anlegen [SV]</t>
  </si>
  <si>
    <t>wls7_d</t>
  </si>
  <si>
    <t>Stammdatenansicht [MST, TG, AT, LEO, VUMO]</t>
  </si>
  <si>
    <t>I7nL-3</t>
  </si>
  <si>
    <t>Der Benutzer erhält eine Übersicht aller im System angelegten VU_IDs mit Meldestellenzuordnung.
Da die Sichtbarkeit auf VU-IDs von der Organisationsrolle abhängt, sieht hier die Organisation auch nur die ihr zugeordneten bzw. die von ihr angelegten VU-IDs.</t>
  </si>
  <si>
    <t>Übersicht VU-IDs inkl. Meldestellen-Zuordnung [SV, MST, TG, AT, LEO, VUMO]</t>
  </si>
  <si>
    <t>Yi0xga</t>
  </si>
  <si>
    <t xml:space="preserve">Um Datenkonsistenz zu schaffen, validiert das System beim erstellen der Sammelabrechnung dass die Zeiträume der Teilabrechnungen alle 100% innerhalb des Zeitraums der Sammelabrechnung sind. </t>
  </si>
  <si>
    <t>Zeitraumvalidierung der Teilabrechnungen [System]</t>
  </si>
  <si>
    <t>ZfekmG</t>
  </si>
  <si>
    <t xml:space="preserve">Es ist kein Ticketfilter für die Abrechnungen benötigt, da die Merkmale der Tickets schon im Einnahmenfilter enthalten sind. </t>
  </si>
  <si>
    <t>Kein Ticketfilter für Abrechnungen ⛔</t>
  </si>
  <si>
    <t>1SNHXj</t>
  </si>
  <si>
    <t xml:space="preserve">Ein Semester wird abgeschlossen. Erst dann kann abgerechnet werden. Der Benutzer muss dies organisatorisch sicherstellen, bevor er die Abrechnung startet. </t>
  </si>
  <si>
    <t>Semester abschließen [VUMO]</t>
  </si>
  <si>
    <t>ZGfOjN</t>
  </si>
  <si>
    <t>Einnahmenfiltertyp [SV]</t>
  </si>
  <si>
    <t>cwNHhm</t>
  </si>
  <si>
    <t>Das System validiert den Schlüssel auf das Format und logisch.</t>
  </si>
  <si>
    <t>Validierung beim Schlüsselimport [System]</t>
  </si>
  <si>
    <t>SplYci</t>
  </si>
  <si>
    <t>o3FpG0</t>
  </si>
  <si>
    <t>Schlüsseltyp anlegen [System]</t>
  </si>
  <si>
    <t>y9to1_</t>
  </si>
  <si>
    <t>EAV-Schlüsselgruppierungen dienen zur Gruppierung von im System vorhandenen Schlüsseln. Die Gruppierungen stehen nur dem Benutzer der jeweiligen Tarifgemeinschaft zur Verfügung. Änderungen oder Löschungen haben keine Relevanz auf bereits getätigte Abrechnungen. Eine Erfassung des letzten Änderungszeitpunktes eines Eintrages ist nicht nötig.
Neue Gruppierung: Im Rahmen der Pflege der Stammdaten sollen vom Benutzer neue EAV-Schlüsselgruppierungen angelegt werden.
Änderung der Gruppierung: Eine vorhandene Gruppierung soll in der Bezeichnung vom Benutzer geändert werden (Name) . Dies ist jederzeit möglich.
Löschung von Einträgen: Vorhandene Einträge sollen gelöscht werden. Dies ist jederzeit möglich.</t>
  </si>
  <si>
    <t>EAV Schlüsselgruppierung anlegen/ändern/löschen [TG]</t>
  </si>
  <si>
    <t>vZZpnh</t>
  </si>
  <si>
    <t>6PwlKB</t>
  </si>
  <si>
    <t>Der Anwender sieht eine Übersicht über aller in der EDB enthaltenen Schlüssel.</t>
  </si>
  <si>
    <t>pQM4E0</t>
  </si>
  <si>
    <t>Der Ansprechpartner ist nur einer Organisation zugeordnet. In diesem Fall kriegt er für jede Organisation ein Account und wird sich für jede Organisation mit einem unterschiedlichen Benutzernamen und Passwort anmelden.</t>
  </si>
  <si>
    <t>Ansprechpartner der Organisation zuordnen (kostenneutral) [SV]⛔</t>
  </si>
  <si>
    <t>UK_rpl</t>
  </si>
  <si>
    <t>Schnittstelle: Feedback Buchungsdaten von FiBu an EDB  [System]</t>
  </si>
  <si>
    <t>wKuwBv</t>
  </si>
  <si>
    <t>Der FiBu-Dienstleister stellt täglich eine Datei bereit, die die aktuellen erfolgreichen Buchungsdatensätze enthält. Die Datei ist mit Tagesdatum benannt und enthält die Rückbuchungsdaten wie in der Anlage angegeben.</t>
  </si>
  <si>
    <t>zoeRUm</t>
  </si>
  <si>
    <t>Ein Benutzer möchte sich eine Übersicht anzeigen lassen von allen Organisationen, die im System angelegt sind. 
Der Benutzer einer Organisation sieht nur die Organisationen, die seine eigene Org angelegt hat oder den Eintrag seiner eigenen Org. nicht alle Organisationen im System. Hintergrund: er darf auch nur diesen Organisationen Ansprechpartner zuordnen und zwar darf er nur diese Organisationen auf die Auswahlseite sehen.</t>
  </si>
  <si>
    <t>Übersicht: Alle Organisationen [SV, MST, TG, AT, LEO, VUMO]</t>
  </si>
  <si>
    <t>CuDxmj</t>
  </si>
  <si>
    <t>Organisation deaktivieren [SV]</t>
  </si>
  <si>
    <t>b409su</t>
  </si>
  <si>
    <t>Datenfelder einer angelegten und gespeicherten Organisation sollen geändert werden.</t>
  </si>
  <si>
    <t>Organisation editieren [SV]</t>
  </si>
  <si>
    <t>hzGolE</t>
  </si>
  <si>
    <t>uFUdtq</t>
  </si>
  <si>
    <t>Bereits gemeldete Semesterticketeinnahmen werden korrigiert. 
Der Benutzer wählt auf der Oberfläche der Meldedatenübersicht  die entsprechende VU-Datensatz-ID aus und klick den Icon-Button "korrigieren". Das System wählt automatisch die Art der Meldung "MK" aus. Es wird die neue vollständige Einnahme für das Semester eingegeben.
Die Datenbank überschreibt die alte Meldung, sobald die MK-Meldung freigegeben ist. Die neuen Daten werden auf "gültig" gesetzt, die bisherigen auf "ungültig".</t>
  </si>
  <si>
    <t>Seti Ticketeinnahmen korrigieren [VUMO]</t>
  </si>
  <si>
    <t>XJIFy8</t>
  </si>
  <si>
    <t xml:space="preserve">Im System werden fest programmiert Bundesländer verfügbar sein, damit diese bei der Anlage der Schulträger verwendet werden können. </t>
  </si>
  <si>
    <t>Bundesländerliste in die EDB [System]</t>
  </si>
  <si>
    <t>Aqr7u7</t>
  </si>
  <si>
    <t>nQ2paS</t>
  </si>
  <si>
    <t>Losgelöst von speziellen Thematiken</t>
  </si>
  <si>
    <t>Grundsätzliche Systemeigenschaften</t>
  </si>
  <si>
    <t>-xtRVv</t>
  </si>
  <si>
    <t>1OZMmA</t>
  </si>
  <si>
    <t xml:space="preserve">Die Validierung von Pflichtfelder und Formate der Felder erfolgt für jeden Reiter alleine (also beim Reiterwechsel) die logische Validierungen passieren beim Speichern für alle Reiter zusammen. </t>
  </si>
  <si>
    <t>rxLv9G</t>
  </si>
  <si>
    <t>Teilabrechnung lesen [VUMO, LEO, AT]</t>
  </si>
  <si>
    <t>1dmRmL</t>
  </si>
  <si>
    <t>Es kann nicht angezeigt werden, ob z.B. Bankverbindung Referenzen hat. Dies kann nur beim Löschen geprüft und als Fehlermeldung angezeigt werden. Aber es kann nicht auf die Übersicht angezeigt werden.</t>
  </si>
  <si>
    <t>RCHaXP</t>
  </si>
  <si>
    <t>Prüfen ob alle Meldungen da sind - Monatsabschluss [System] 🚩</t>
  </si>
  <si>
    <t>nhntnb</t>
  </si>
  <si>
    <t>Hier werden Richtlinien zur EAV in Stichworten/Titeln hinterlegt, auf die später bei durchgeführten Abrechnungen (Abrechnungsdokumenten) verwiesen wird zw. die bei Teilabrechnungen als Begründung hinzugefügt werden.
Es werden keine Dokumente wie z.B. PDF´s verfügbar sein, sondern nur Hyperlinks zu einem externen Fileserver, der die Dokumente selber verfügbar macht.</t>
  </si>
  <si>
    <t>EAV relevante Richtlinien hinterlegen [SV, TG] (Minimallösung)</t>
  </si>
  <si>
    <t>1Fa6Z9</t>
  </si>
  <si>
    <t>EQYBYh</t>
  </si>
  <si>
    <t>g-MsnC</t>
  </si>
  <si>
    <t>13kVG2</t>
  </si>
  <si>
    <t>Vertrag und Richtlinien anlegen (Optimallösung) [SV, TG] 🚩</t>
  </si>
  <si>
    <t>xrEfSj</t>
  </si>
  <si>
    <t>Aggregierter Report wie in Start-EDB, nur leicht abgeändert.</t>
  </si>
  <si>
    <t>Aggregierter Report auf Einnahmen [TG, MST, VUMO, LEO, AT]</t>
  </si>
  <si>
    <t>c3FC2I</t>
  </si>
  <si>
    <t>Detaillierter Report auf Einnahmen [TG, MST, VUMO, LEO, AT]</t>
  </si>
  <si>
    <t>txCkBO</t>
  </si>
  <si>
    <t>znQNT3</t>
  </si>
  <si>
    <t>Ein Anwender möchte sich einen detaillierten Report zum Download erzeugen lassen, der die Erlöse je VU-ID auf Basis einer oder mehrerer ausgewählten Abrechnung enthält.
Dabei werden durch die EDB keine Summen der Erlöse des gewählten Zeitraumes gebildet, sondern nur relevante Abrechnungen und ihre Daten ausgewiesen.</t>
  </si>
  <si>
    <t>by8T68</t>
  </si>
  <si>
    <t>Ein Schlüssel kann vom Benutzer deaktiviert werden, wenn er in Zukunft nicht mehr verwendet werden soll. Dabei kann er in vergangenen Abrechnungen verwendet worden sein.
Eine Deaktivierung bedeutet, dass er in den Auswahllisten zur Anwendung der Schlüssel nicht mehr auftaucht. In der Übersicht aller Schlüssel erhält er das Kennzeichen "Deaktiviert".
(Hinweis: Ein Schlüssel kann auch dann nicht verwendet werden, wenn er außerhalb des Gültigkeitszeitraum der Abrechnung liegt. Er wird jedoch in den Auswahllisten angezeigt)</t>
  </si>
  <si>
    <t>Schlüssel deaktivieren [TG]</t>
  </si>
  <si>
    <t>OVXBuf</t>
  </si>
  <si>
    <t>DtcZMe</t>
  </si>
  <si>
    <t>gnpgpD</t>
  </si>
  <si>
    <t>lsDiL1</t>
  </si>
  <si>
    <t>rnY7ra</t>
  </si>
  <si>
    <t>d7MmGa</t>
  </si>
  <si>
    <t>Treuhand-auskehrung / Abschlags-abrechnungen</t>
  </si>
  <si>
    <t>vAeeg8</t>
  </si>
  <si>
    <t xml:space="preserve">Beim Import eines Schlüssels validiert das System nicht, dass es vorher ein Schlüssel vom gleichen Schlüsseltyp im gleichen Zeitraum gibt. Das muss organisatorisch sichergestellt werden.  </t>
  </si>
  <si>
    <t>Keine Validierung dass Schlüssel sich überschneiden ⛔</t>
  </si>
  <si>
    <t>_2Tlz2</t>
  </si>
  <si>
    <t>Korrektur von Abo-JV 🚩 [VUMO]</t>
  </si>
  <si>
    <t>QBN2TV</t>
  </si>
  <si>
    <t xml:space="preserve">Kassentechnische Einnahmen dürfen grundsätzlich nicht in der Zukunft liegen. Rechnerische Einnahmen können jedoch durchaus in der Zukunft liegen, wie bei der Jahresvorauszahlern. Die EDB muss sicherstellen, dass die Prüfung bei den Jahresvorauszahler, hinsichtlicher der zukünftigen Meldung, nicht gemacht wird. </t>
  </si>
  <si>
    <t>IwMBa2</t>
  </si>
  <si>
    <t>9zAfyU</t>
  </si>
  <si>
    <t xml:space="preserve">Für Semesterticketseinnahmen gibt es keine Möglichkeit, dass der Benutzer Prüfvorgänge anlegt, weil die Einnahmen nur manuell angelegt werden. Es laufen jedoch fest programmierte Validierungen, wenn mann die Einnahmen eingibt. </t>
  </si>
  <si>
    <t>Keine Prüfvorgänge für SeTi Einnahmen ⛔</t>
  </si>
  <si>
    <t>YuNH-e</t>
  </si>
  <si>
    <t>Hochschulen haben keine Linien, deshalb muss es organisatorisch sichergestellt werden, dass keine Linien angelegt werden.</t>
  </si>
  <si>
    <t>pqJsgT</t>
  </si>
  <si>
    <t>Es gibt drei Abrechnungsfälle für die Schulträger. Für jeden dieser Fälle gibt es unterschiedliche Rechnungslayouts.
Fall 1: monatlicher Abschlag+ Endabrechnung am Ende des SJ
Fall 2: monatliche Spitzabrechnung
FAll 3: monatlicher Abschlag + Zwischenabrechnung im Dezember + Endabrechnung am Ende des SJ</t>
  </si>
  <si>
    <t>Layout Rechnung [System]</t>
  </si>
  <si>
    <t>QyMdnQ</t>
  </si>
  <si>
    <t>Der Benutzer darf einen nicht freigegebenen Semestereinnahmendatensatz editieren.</t>
  </si>
  <si>
    <t>Semestereinnahmen editieren [VUMO]</t>
  </si>
  <si>
    <t>yWIv0S</t>
  </si>
  <si>
    <t>Der Benutzer darf einen nicht freigegebenen Semestereinnahmendatensatz löschen.</t>
  </si>
  <si>
    <t>Semestereinnahmen löschen [VUMO]</t>
  </si>
  <si>
    <t>htT-ez</t>
  </si>
  <si>
    <t>Der Benutzer darf einzelne Semestereinnahmendatensätze freigeben. Eine gesammelte Freigabe von mehreren Datensätze ist nicht vorgesehen.</t>
  </si>
  <si>
    <t>Semestereinnahmen freigeben [VUMO]</t>
  </si>
  <si>
    <t>iayHmW</t>
  </si>
  <si>
    <t>Der Benutzer kann alle Datensätze seiner zugeordneten VUs auf einer Übersicht sehen.</t>
  </si>
  <si>
    <t>Semesterticketübersicht [VUMO, LEO, AT, MST, TG]</t>
  </si>
  <si>
    <t>sQtTPk</t>
  </si>
  <si>
    <t>I5C3lY</t>
  </si>
  <si>
    <t>Ein Einnahmenfilter kann kopiert werden, um einen neuen, etwas abgeänderten Filter bauen zu können.</t>
  </si>
  <si>
    <t>Einnahmenfilter kopieren [TG]</t>
  </si>
  <si>
    <t>Puw0AO</t>
  </si>
  <si>
    <t>i_fxoX</t>
  </si>
  <si>
    <t xml:space="preserve">Da der Einnahmenfilter erst beim Starten der Abrechnung in Anwendung kommt, ist dafür keinen Zeitraum gebraucht. Die Einnahmen werden gemäß dem Zeitraum der Abrechnung selektiert. 
Das gibt dem Benutzer die Flexibilität den Einnahmenfilter in mehreren Abrechnungen zu benutzen unabhängig vom Zeitraum. </t>
  </si>
  <si>
    <t>Keine Zeitraumangabe beim Einnahmenfilter ⛔</t>
  </si>
  <si>
    <t>26BQq9</t>
  </si>
  <si>
    <t xml:space="preserve">Abrechnungstypen sind festgelegt, sie dürfen nicht vom Benutzer erweitert werden. 
Es gibt zwei Abrechnungstypen: Abschlagsabrechnung und Endabrechnung. </t>
  </si>
  <si>
    <t>Abrechnungstypen [System]</t>
  </si>
  <si>
    <t>a766Tb</t>
  </si>
  <si>
    <t xml:space="preserve">Nach der Berechnung einer Teilabrechnung hinterlegt das System, welche Datensätze in dieser Abrechnung benutzt wurden. Diese Daten können weiterhin in einem Bericht ausgewertet werden, um zu verfolgen, welche Datensätze in welche Abrechnungen verwendet wurden. </t>
  </si>
  <si>
    <t>Hinterlegung welche Datensätze in TA abgerechnet wurden [System]</t>
  </si>
  <si>
    <t>gm7Hsx</t>
  </si>
  <si>
    <t xml:space="preserve">Abgerechnete Daten dürfen nicht nochmal zur neuen Abrechnung freigegeben werden. Dies sollte über eine Stornierung passieren (S. Story Abrechnung stornieren). 
Eine Korrekturabrechnung enthält alle Einnahmendatensätze der ursprünglichen Abrechnung. </t>
  </si>
  <si>
    <t>Einnahmendatensätze der  Korrektur freigeben [System] ⛔</t>
  </si>
  <si>
    <t>yDXIeq</t>
  </si>
  <si>
    <t>dl41pf</t>
  </si>
  <si>
    <t xml:space="preserve">Bei einem tagesscharfen Schlüssel importiert die OWLV eine neue Struktur mit einem berechneten Schlüssel und in zusätzlichen Spalten die Anteile des Schlüssels. </t>
  </si>
  <si>
    <t>WXz2I_</t>
  </si>
  <si>
    <t>Teilabrechnung verwalten [TG, VUMO, AT, LEO]</t>
  </si>
  <si>
    <t>DNSTdF</t>
  </si>
  <si>
    <t>Ein Benutzer möchte sich abmelden, weil er nicht mehr in der EDB arbeiten will oder er die Organisation wechseln möchte.</t>
  </si>
  <si>
    <t>Benutzer abmelden [SV, TG, MST, VUMO, LEO, AT]</t>
  </si>
  <si>
    <t>3Ro8mg</t>
  </si>
  <si>
    <t>Die EDB ermittelt keine Differenzbeträge bei erfolgten Abschlägen oder Korrekturen. Dies ist Aufgabe der Fibu. Die Fibu kann jedoch durch die Abrechnungsnummernsystematik die Differenzbeträge ermitteln.
Klärung mit Dienstleister, wie der Prozess funktioniert.</t>
  </si>
  <si>
    <t>3QvMsP</t>
  </si>
  <si>
    <t xml:space="preserve">Wenn ein Benutzer sein Passwort vergisst, wird es organisatorisch gelöst. Das System schickt keine automatische Nachricht an den Admin um ein neues Passwort zu liefern. </t>
  </si>
  <si>
    <t>Beim Passwort vergessen keine automatische Nachricht ⛔</t>
  </si>
  <si>
    <t>OEcLr6</t>
  </si>
  <si>
    <t xml:space="preserve">Die Semesterticketeinnahmen werden nur manuell eingegeben, weil es mehrere Unterschiede zwischen den Semesterticket-datensatz und den normalen Einnahmendatensatz gibt und zwar: Meldezeitraum, Anzahl Studierende, Semesterticketbeitrag. Außerdem ist das Kennzeichen "vorläufig/endgültig" bei den Semestertickets eine Pflicht.
Es ist keine Importschnittstelle vorgesehen, sondern nur manuelle Eingabe.
Die Semesterticketeinnahmen werden nur von der OWLV eingegeben und nicht von anderen VUs. </t>
  </si>
  <si>
    <t>Kein Import für Semesterticketeinnahmen ⛔</t>
  </si>
  <si>
    <t>4sW7Oz</t>
  </si>
  <si>
    <t>sXAZ63</t>
  </si>
  <si>
    <t>R5XoEn</t>
  </si>
  <si>
    <t>Nach der Freigabe einer Abrechnung markiert das System die Einnahmendatensätze mit dem Kennzeichen "Endabrechnung" oder "Abschlagsabrechnung". Diese dürfen in keinen weiteren Abrechnungen benutzt werden. 
Sobald die Teilabrechnung freigegeben wurde, ist der Datensatz als mit einem der beiden Kennzeichen markiert. 
Der Einnahmenfilter berücksichtigt grundsätzlich nur Einnahmendatensätze, deren Kennzeichung der Abrechnung "nicht freigegeben" ist. 
Es kann jedoch passieren, dass zwischen Speicherung und Freigabe einer Abrechnung eine weitere Abrechnung gestartet wird und somit Datensätze in zwei Teilabrechnungen (noch nicht freigegeben) enthalten sind. Die EDB muss sicherstellen, dass jedoch ein Einnahmendatensatz nur einmal je Abrechnungstyp abgerechent (=freigegeben) werden kann. Korrekturen sind unbegrenzt möglich.</t>
  </si>
  <si>
    <t>Abgerechnete DS validieren und markieren [System]</t>
  </si>
  <si>
    <t>LKM-Q7</t>
  </si>
  <si>
    <t xml:space="preserve">Das System validiert nicht, dass Abrechnungen mit dem gleichen Abrechnungstyp, Einnahmenfilter und Schlüsseltyp sich zeitlich überschneiden. Eine neue Abrechnung mit dem gleichen Abrechnungstyp, Einnahmenfilter und Schlüsseltyp kann immer noch laufen, das System selektiert aber nur die nicht vorher abgerechnete (=freigegebene) Einnahmendatensätze. 
 </t>
  </si>
  <si>
    <t>Keine Validierung, dass Abrechnungen sich überschneiden ⛔</t>
  </si>
  <si>
    <t>7YDXHB</t>
  </si>
  <si>
    <t>Hier werden fest programmierte Prüfungen festgehalten, die auf jeden Einnahmendatensatz zwingend angewandt werden.</t>
  </si>
  <si>
    <t>Systemseitige Prüfungen [System]</t>
  </si>
  <si>
    <t>-7RzRl</t>
  </si>
  <si>
    <t>YsQA-Y</t>
  </si>
  <si>
    <t>jvn8l4</t>
  </si>
  <si>
    <t>QVQZBR</t>
  </si>
  <si>
    <t>mUgINs</t>
  </si>
  <si>
    <t>auf Basis der Erlöse einer vorherigen Abrechnung</t>
  </si>
  <si>
    <t>KEJN94</t>
  </si>
  <si>
    <t>s. Karte Schlüssel importieren bei EAV</t>
  </si>
  <si>
    <t>fvRVeJ</t>
  </si>
  <si>
    <t>5yf6zT</t>
  </si>
  <si>
    <t>YwGP2r</t>
  </si>
  <si>
    <t>Endabrechnung berechnen [System]</t>
  </si>
  <si>
    <t>E-2-np</t>
  </si>
  <si>
    <t>Bereits gezahlte Abschläge werden in die Sammelabrechnung berücksichtigt. Die Auswahl der Abschlagsabrechnungen wird in einem gesonderten Bereich gemacht.</t>
  </si>
  <si>
    <t>SA: Abschläge in die Sammelabrechnung berücksichtigen [TG]</t>
  </si>
  <si>
    <t>RMU6yS</t>
  </si>
  <si>
    <t>Der Benutzer korrigiert eine Abschlagsabrechnung, in dem er eine neue Abrechnung mit einer neuen Schlüssel als Korrektur erstellt und die alte Abrechnung als ursprüngliche Abrechnung auswählt. Hier gelten die gleiche Akzeptanzkriterien wie bei der Story "Abrechnung korrigeren".</t>
  </si>
  <si>
    <t>ubZZSG</t>
  </si>
  <si>
    <t>Erweiterbare Einträge einer Werteliste für Teilverkehrsräume (Bestandteil des EInnamemeldedatensatzes) werden vom Benutzer angelegt.
TVR´s können im Einnahmendatensatz gemeldet werden und müssen diesen Werten entsprechen. D
Das Schülersystem liefert eigene TVR, die für Auswertungen benötigt werden.</t>
  </si>
  <si>
    <t>TVR anlegen [SV]</t>
  </si>
  <si>
    <t>z7Rh5c</t>
  </si>
  <si>
    <t>Ein Benutzer möchte eine Werteliste anlegen/pflegen, die das Einnahmendaten-Feld "Verkaufstechnik"  (Barverkauf, Automatenverkauf, ...) definiert.
Die Werteliste "Verkaufstechnik" muss erweiterbar sein.
Für Einnahmemeldungen aus FreeRide wird ein fester Wert verwendet.</t>
  </si>
  <si>
    <t>Verkaufstechnik anlegen [SV]</t>
  </si>
  <si>
    <t>LrvzVr</t>
  </si>
  <si>
    <t>3j-T4p</t>
  </si>
  <si>
    <t>Eine Abrechnung wird storniert, wenn 
 - der Einnahmenfilter weniger Einnahmen beinhalten soll, als in der Ursprungsabrechnung
 - der Abrechnungszeitraum kürzer sein soll, als in der Ursprungsabrechnung
 - bei jeden anderen Fehler, der nicht über eine Korrektur berichtigt werden kann</t>
  </si>
  <si>
    <t>Teilabrechnung stornieren [TG]</t>
  </si>
  <si>
    <t>T0i5Y5</t>
  </si>
  <si>
    <t xml:space="preserve">Das System validiert, dass alle Teilabrechnungen vom Abrechnungstyp her konsistent sind. </t>
  </si>
  <si>
    <t>Teilabrechnungstypen bei Sammelabrechnungen validieren [System]</t>
  </si>
  <si>
    <t>lGuJF5</t>
  </si>
  <si>
    <t>Sammelabrechnung: Vorschau anzeigen [TG] 🚩</t>
  </si>
  <si>
    <t>VfVsHl</t>
  </si>
  <si>
    <t xml:space="preserve">Die Sammelabrechnung darf nur geöscht werden, wenn sie keine Abrechnungsnummer hat. </t>
  </si>
  <si>
    <t>Sammelabrechnung löschen [TG] </t>
  </si>
  <si>
    <t>0A_Uwt</t>
  </si>
  <si>
    <t>Änderungen an einer Sammelabrechnung werden nicht historisiert, eine Änderung überschreibt die jetzigen Werte. Die alte Version der Sammelabrechung existiert nicht mehr. Es existiert nur eine Excel-Datei, falls sie vorher generiert wrude.</t>
  </si>
  <si>
    <t>Keine Historiesierung von Änderungen an Sammelabrechnungen [System] ⛔</t>
  </si>
  <si>
    <t>Abcfu-</t>
  </si>
  <si>
    <t>doV_Py</t>
  </si>
  <si>
    <t>336W1V</t>
  </si>
  <si>
    <t>Wenn der Benutzer bei der Erstellung einer Sammelabrechnung eine Clearingsstelle auswählt, die den FiBu Dienstleister = Schnittstelle OWLV FiBu hat, dann schickt das System die Zahlungsanordnung an das FiBu System.</t>
  </si>
  <si>
    <t>8OP22r</t>
  </si>
  <si>
    <t>IEN6ij</t>
  </si>
  <si>
    <t>7fmvGr</t>
  </si>
  <si>
    <t xml:space="preserve">Sammelabrechnungen werden nicht storniert, da sie nach der Freigabe beliebig bearbeitet werden können. Sie können gelöscht werden, wenn sie noch nicht freigegeben sind. </t>
  </si>
  <si>
    <t>Keine Stornierung für Sammelabrechnungen ⛔</t>
  </si>
  <si>
    <t>jVBwFu</t>
  </si>
  <si>
    <t>Die Schulen sind nicht EDB-relevant. Deshalb werden sie nicht in der EDB angelegt.</t>
  </si>
  <si>
    <t>Schulen anlegen ⛔</t>
  </si>
  <si>
    <t>f9YTG0</t>
  </si>
  <si>
    <t>Auf dem FTP Server sollten Dateien abgelegt werden und über ein Rechtemodell (vorgeschalteter benutzerdefinierter Log-In) einsehbar sein und zum Download bereitgestellt werden.</t>
  </si>
  <si>
    <t>_2lTmf</t>
  </si>
  <si>
    <t xml:space="preserve">Der Benutzer einer TG legt einen Einnahmenfilter an, um die Einnahmen für die Abrechnung zu selektieren. Die Filterung und die Anlage geht wie bei den normalen Einnahmen (s. Story "Einnahmenfilter anlegen [TG]") </t>
  </si>
  <si>
    <t>Einnahmenfilter anlegen (Einnahmen FreeRide) [TG]</t>
  </si>
  <si>
    <t>tS4PaX</t>
  </si>
  <si>
    <t>MM81wg</t>
  </si>
  <si>
    <t>GkPGeo</t>
  </si>
  <si>
    <t>mrCH9h</t>
  </si>
  <si>
    <t xml:space="preserve">Gleiche Logik wie bei Drittmelder. 
Fachliche Beschreibung: 
Es wird eine VU-ID (für jeden Schulträger) angelegt, um diese bei den Einnahmenmeldungen aus FreeRide zu enthalten. Der Einnahmendatensatz aus FreeRide enhält diese VU-ID. 
Die angelegte Organisation für den Schulträger wird die Zahler LEO für diese VU-ID sein. (Schulträger: LEO mit Zahlungsrelevanz). 
Die angelegte Organisation (VUMO/Freeride) ist die VUMO für diese VU-ID. 
Jeder Schulträger hat sowohl eine VUMO, als auch eine oder mehrere LEO. </t>
  </si>
  <si>
    <t>VU-ID: Drittmelder mit FiBu-Relevanz [SV]</t>
  </si>
  <si>
    <t>vunqPw</t>
  </si>
  <si>
    <t xml:space="preserve">Eine oder mehrere Organisationen werden angelegt. Diese Organisation wird den VU-IDs zugeordnet, die in den Einnahmen aus FreeRide enthalten sind. Diese Organisation wird die VUMO dieser VU-IDs sein.  </t>
  </si>
  <si>
    <t>Organisation "FreeRide/VUMO" anlegen [SV]</t>
  </si>
  <si>
    <t>Vani6r</t>
  </si>
  <si>
    <t>Einnahmendatensätze aus dem Schulsystem kommen nur über die Schnittstelle, sie werden aber nicht durch den Benutzer importiert oder durch den Benutzer bearbeitet, gelöscht, korrigiert oder freigegeben.</t>
  </si>
  <si>
    <t>Kein manuelle Korrektur oder Löschung von Einnahmendaten  ⛔</t>
  </si>
  <si>
    <t>j1KFi5</t>
  </si>
  <si>
    <t>pY2tef</t>
  </si>
  <si>
    <t>Zuordnung von Haltestellen zu Linien  ⛔</t>
  </si>
  <si>
    <t>MQ42Jl</t>
  </si>
  <si>
    <t>8BH8QO</t>
  </si>
  <si>
    <t>Schülerrelationen in EDB pflegen ⛔</t>
  </si>
  <si>
    <t>l7ZK3x</t>
  </si>
  <si>
    <t>Es gibt keine systemseitige Beziehung zwischen Relationen oder Haltestellen und TVR</t>
  </si>
  <si>
    <t>Keine Beziehung zwischen Relationen oder Haltestellen und TVR ⛔</t>
  </si>
  <si>
    <t>N4nwHJ</t>
  </si>
  <si>
    <t>CEi-1X</t>
  </si>
  <si>
    <t>EaikG1</t>
  </si>
  <si>
    <t>Für die Schülertickets aus dem Bereich Niedersachsen gibt es Sondertarife, die auch nicht in DIVA hinterlegt sind. Diese müssen gesondert gepflegt werden.
Die EDB bietet mit dem Tarifmodul die Gelegenheit, weitere Tarife anzulegen und zu verwalten. Die WTB-Struktur ist auf die Sondertarife zu übertragen.</t>
  </si>
  <si>
    <t>SvKoRq</t>
  </si>
  <si>
    <t>c2Mw7D</t>
  </si>
  <si>
    <t>Das System erstellt für jeden Import aus FreeRide zwei Protokolldateien eine für die Fehler und eine für erfolgreiche Dateien und speichert sie in die Datenbank. 
Für Dateien aus FreeRide gibt es eine Teilmeldungsübersicht analog der Monatsmeldungen mit Ampelansicht bei fehlerhaften und erfolgreichen Dateien.</t>
  </si>
  <si>
    <t>Importprotokoll erstellen [System]</t>
  </si>
  <si>
    <t>K2CQXO</t>
  </si>
  <si>
    <t xml:space="preserve">Der Einnahmendatensatz aus FreeRide hat die gleiche Struktur und Feldreihenfolge wie der Einnahmendatensatz für die normalen VUs (s. Story "Einnahmen hochladen und lesen [VUMO]" im "Kernprozess VUMO - M+MK"). Die ersten 26 Felder sind gleich. Die Schnittstelle enthält auch einen Prüfsummendatensatz am Ende der CSV Datei in der Form "CS; Summe der Anzahl; Summe der Einnahmen"
Es gibt aber für die Einnahmen aus FreeRide am Ende des Einnahmendatensatzes zusätzliche Felder, die nur aus FreeRide geliefert werden. (s. Anhang) 
 </t>
  </si>
  <si>
    <t>cXmHq6</t>
  </si>
  <si>
    <t xml:space="preserve">Das ist ein organisatorischer Prozess. Ist eine Datei aus FreeRide fehlerhaft, erstellt die EDB ein Fehlerprotokoll. Der Sachbearbeiter muss in FreeRide die fehlerhafte Datensätze korrigieren und den kompletten Export aus FreeRide auslösen. Die neue Datei ist auch von FreeRide im gleiche Pfad wie die normale Dateien anzulegen. </t>
  </si>
  <si>
    <t>6JdFn6</t>
  </si>
  <si>
    <t>Schlüsselkorrekturen nach Relationsverhandlungen werden manuell in FreeRide angestoßen und über die Schnittstelle in die EDB importiert. Es gilt nach dem Import das gleiche Vorgehen wie beim ersten Import des Schlüssels. 
Nach den Relationsverhandlungen sind alle Schulträger in der Schlüsseldatei enthalten.
Vorgang betrifft alle Abrechnungsfälle.</t>
  </si>
  <si>
    <t>Endgültiger Schlüssel nach Relationsverhandlungen importieren [FreeRide/System]</t>
  </si>
  <si>
    <t>lomdzK</t>
  </si>
  <si>
    <t xml:space="preserve">Wenn ein Betreiberwechsel innerhalb eines Monats passiert, dann wird es erst beim Schlüssel des Folgemonats in FreeRide berücksichtigt. Es wird mit dem nächsten Schlüssel in die EDB importiert. FreeRide erstellt die neue Schlüsseldatei mit Berücksichtigung des Betreiberwechsels und legt sie im Schnittstellenordner an. Dabei gelten die gleiche Prozesse wie beim Import eines normalen Schlüssel. </t>
  </si>
  <si>
    <t>Schlüssel nach Betreiberwechsel [FreeRide/System]</t>
  </si>
  <si>
    <t>ofIR8A</t>
  </si>
  <si>
    <t xml:space="preserve">Bei fehlerhaften Importen erstellt die EDB ein Importprotokoll, damit der Benutzer weiß dass ein Import fehlerhaft ist. Die Datei muss durch FreeRide korrigiert werden und noch einmal erzeugt und in die EDB importiert werden. </t>
  </si>
  <si>
    <t>Fehlerhafte Importe [FreeRide/System]</t>
  </si>
  <si>
    <t>d8JhMP</t>
  </si>
  <si>
    <t>ycK7l6</t>
  </si>
  <si>
    <t xml:space="preserve">Der Benutzer ergänzt die Daten von einem "in Bearbeitung" Schlüssel der aus FreeRide importiert wurde, damit der Schlüssel weiterhin in Abrechnungen benutzt werden kann. </t>
  </si>
  <si>
    <t>Schlüssel finalisieren [TG]</t>
  </si>
  <si>
    <t>eGLSBy</t>
  </si>
  <si>
    <t>Beim Import validiert das System die einzelnen Einnahmendatensätze. Die Ergebnisse der Validierungen werden nachher in zwei verschiedene Protokolldateien dargestellt.</t>
  </si>
  <si>
    <t>Einnahmen aus FreeRide validieren [System]</t>
  </si>
  <si>
    <t>KIUPhS</t>
  </si>
  <si>
    <t>Die gemeldeten Einnahmen aus Freeride werden den gleichen Prüfungen unterzogen, wie die Einnahmenmeldungen von den VUs.
Zusätzlich wird die DIVA-Linien-Nr. geprüft auf Pflichtfeld und Datenformat. Prüfen gegen Werteliste
Die Prüfungen sind nicht aktivierbar bzw. deaktivierbar.</t>
  </si>
  <si>
    <t>Prüfvorgang für Schulsystem [MS]</t>
  </si>
  <si>
    <t>QTc8jr</t>
  </si>
  <si>
    <t xml:space="preserve">Einnahmen aus dem Schulsystem werden automatisch nach erfolgreichem Import in die EDB freigegeben, damit sie abgerechnet werden. </t>
  </si>
  <si>
    <t>Einnahmen freigeben [System]</t>
  </si>
  <si>
    <t>4A96Jf</t>
  </si>
  <si>
    <t>a5ndRw</t>
  </si>
  <si>
    <t>Zahlungsanordnung für Schülereinnahmen erstellen [VUMO]</t>
  </si>
  <si>
    <t>0pPikK</t>
  </si>
  <si>
    <t>Zu den Abrechnungen gehören Schülerlisten. Diese werden in FreeRide erstellt un manuell den Abrechnungen zugeordnet.</t>
  </si>
  <si>
    <t>YwkoaL</t>
  </si>
  <si>
    <t>Eine Rechnung darf nur exportiert werden, wenn gleichzeitig auch abhängige Buchungsdatensätze in der EDB für die FiBu-Schnittstelle erzeugt werden (die technische Übergabe der Daten an die FiBu-Schnittstelle ist ein zweiter Schritt).</t>
  </si>
  <si>
    <t>Rechnung exportieren [VUMO]</t>
  </si>
  <si>
    <t>7GWgO7</t>
  </si>
  <si>
    <t>Validierung dass keine Zahlungsanordnung vorher erstellt wurde [System]  🚩</t>
  </si>
  <si>
    <t>fe5CXn</t>
  </si>
  <si>
    <t>Wenn von der FiBu gemeldet wird, dass Abschlagsrechnungen vollständig gezahlt sind, darf Schlussrechnung gestellt werden. Ansonsten wir eine qualifizierte Fehlermedung generiert.</t>
  </si>
  <si>
    <t>6NS3gv</t>
  </si>
  <si>
    <t>FNoUIa</t>
  </si>
  <si>
    <t>Einnahmen für Zahlungsanordnung aggregieren  🚩 [System]</t>
  </si>
  <si>
    <t>UQAy_c</t>
  </si>
  <si>
    <t>u6rr9M</t>
  </si>
  <si>
    <t>Linien</t>
  </si>
  <si>
    <t>enQNsl</t>
  </si>
  <si>
    <t>x57bbY</t>
  </si>
  <si>
    <t>Jeder Linie wird ein Linientyp hinterlegt. Der Linientyp kann in den Stammdaten gepflegt werden.</t>
  </si>
  <si>
    <t>lLghY8</t>
  </si>
  <si>
    <t>Smifwy</t>
  </si>
  <si>
    <t>c9hjxu</t>
  </si>
  <si>
    <t xml:space="preserve">Bei Abschlägen schickt das FiBu System die Information an die EDB wenn ALLE Abschläge gezahlt sind, damit die EDB die Zahlungsanordnung als "gezahlt" markiert.  </t>
  </si>
  <si>
    <t>Rückmeldung aus dem FiBu System für Abschläge [FiBu/System]</t>
  </si>
  <si>
    <t>Ym4kRV</t>
  </si>
  <si>
    <t>HnSR5g</t>
  </si>
  <si>
    <t>Die Spezifikationen der Tarifschnittstelle werden definiert.
Die EDB stellt nach einem manuellen Export eine CSV-Datei bereit, die tarifliche Stammdaten enthält, um in FreeRide importiert zu werden.</t>
  </si>
  <si>
    <t>Schnittstelle: Tarife [System]</t>
  </si>
  <si>
    <t>noc3cC</t>
  </si>
  <si>
    <t xml:space="preserve">Ein Benutzer kann Einnahmen eingeben wenn er das Recht für die manuelle Anlage hat. Diese Daten werden nicht mit den Daten abgerechnet, die über die Schnittstelle gekommen sind. Sie dürfen aber in der normalen EAV abgerechnet werden.  </t>
  </si>
  <si>
    <t>Manuelle Anlage von Schülerticketeinnahmen von Schulträger [VUMO]</t>
  </si>
  <si>
    <t>JQ__PF</t>
  </si>
  <si>
    <t xml:space="preserve">Eine Linien kann deaktiviert oder gelöscht werden.
Wenn Linie falsch angelegt oder nicht benötigt wird, kann Sie gelöscht oder deaktiviert werden. </t>
  </si>
  <si>
    <t>vGzsTs</t>
  </si>
  <si>
    <t>Je Linie können die bedienten Flächen / Zonen hinterlegt werden. Die Information ist informatorisch und wird für die EAV benötigt.</t>
  </si>
  <si>
    <t>Bediente Flächen/Zonen der Linie hinterlegen [SV]</t>
  </si>
  <si>
    <t>dUBt5u</t>
  </si>
  <si>
    <t>Die Meldelinie aus dem Einnahmenmeldedatesatz wird gegen der hinterlegten Meldelinie der VU-ID geprüft.
Lieferung der Linie (Meldelinie) ist nicht Pflicht. Wenn Linie jedoch geliefert, dann Prüfung.</t>
  </si>
  <si>
    <t>1JyhWq</t>
  </si>
  <si>
    <t>Eine Übersicht über alle Haltestellen aus DIVA.</t>
  </si>
  <si>
    <t>o6uehJ</t>
  </si>
  <si>
    <t>Ein Benutzer einer TG importiert eine neue Version von einem bestehenden Schlüssel, um die neue Version in den Abrechnungen zu benutzen. Der Benutzer zählt die Variante hoch. Der Benutzer muss organisatorisch sicherstellen, dass die Variantennummer alleine nicht bereits existiert; das System validiert das nicht. Das System validiert die Kombination Bezeichnung, Gültig von, Gültig bis und die Variantennummer</t>
  </si>
  <si>
    <t>Schlüssel korrigieren [TG]</t>
  </si>
  <si>
    <t>j7JM3E</t>
  </si>
  <si>
    <t>Keine manuelle Anlage von Haltestellen in EDB ⛔</t>
  </si>
  <si>
    <t>JdHWGX</t>
  </si>
  <si>
    <t>Keine zeitliche Gültigkeit von Haltestellen ⛔</t>
  </si>
  <si>
    <t>j9VdAN</t>
  </si>
  <si>
    <t>Pd5cs-</t>
  </si>
  <si>
    <t>Abrechnungen korrigieren [TG]</t>
  </si>
  <si>
    <t>3nboYJ</t>
  </si>
  <si>
    <t xml:space="preserve">Das System selektiert alle Einnahmendatesätze gemäß Einnahmenfilter und die Einnahmendatensätze, die in der ursprünglichen Teilabrechnung enthalten sind, auch wenn sie als "abgerechnet" markiert sind. </t>
  </si>
  <si>
    <t>Einnahmendatensätze der Korrektur berücksichtigen [System]</t>
  </si>
  <si>
    <t>hketjD</t>
  </si>
  <si>
    <t>Differenzen zwischen Korrekturen ausweisen [System] 🚩</t>
  </si>
  <si>
    <t>2J7hyb</t>
  </si>
  <si>
    <t>Es darf immer nur eine Abrechnung in der Korrekturserie gültig sein.</t>
  </si>
  <si>
    <t>Teilabrechnung nach der Freigabe "gültig" machen [System]</t>
  </si>
  <si>
    <t>1jHLy4</t>
  </si>
  <si>
    <t>Bei einer Korrektur bearbeitet der Benutzer eine bestehende Sammelabrechnung und kann: 
- die alte Teilabrechnung rausnehmen
- die Korrekturteilabrechnung hinzufügen
- eine neue Teilabrechnung (Korrektur oder nicht) hinzufügen
- unveränderte Teilabrechnungen in die Sammelabrechnung beibehalten
Der Anwender kann auch die Korrekturabrechnung in einer neuen Sammelabrechnung hinzufügen.</t>
  </si>
  <si>
    <t>J9-99Y</t>
  </si>
  <si>
    <t>Abschlagsabrechnung starten [TG]</t>
  </si>
  <si>
    <t>gHI9zP</t>
  </si>
  <si>
    <t>Höhe der Abschläge eingeben [TG]</t>
  </si>
  <si>
    <t>bIXmVl</t>
  </si>
  <si>
    <t>Abschlagsabrechnungen werden zu einer Sammelabrechnung aggregiert.</t>
  </si>
  <si>
    <t>E4Li5d</t>
  </si>
  <si>
    <t>XPgIQ0</t>
  </si>
  <si>
    <t>variable monatliche (änderbare) Beträge: Treuhandauskehrung über Einzahlungen auf das OWL-Treuhandkonto auf Grundlage alter fortgeschriebener Schlüssel.
Da die OWLV auch Drittmelder ist (NRW-Tickets, Abos, Semestertickets..), werden diese Gelder nach Zahlungseingang im Foglemonat an die Verkehrsunternehmen als Abschlag ausgezahlt. 
Der Schlüssel ist ein vorläufiger Schlüssel.</t>
  </si>
  <si>
    <t>sk_f-6</t>
  </si>
  <si>
    <t>feste monaltiche Beträge (regionale Abschläge) auf Grundlage alter Schlüssel und Einnahmen. (bilateraler Zahlungsausgleich_OWLV nicht betroffen).
Eine Abschlagsabrechnung wird auf Basis alter Einnahmen erstellt und ein Schlüssel angewendet. Der Zahlungsausgleich wird durch eine Anzahl von Monaten geteilt und der monatliche Betrag wird für einen Zeitraum festgelegt. (i. d. R. 01.04. bis 31.03. des Folgejahres)
Der Zahlungsausgleich betrifft nur Unternehmen. Die OWLV ist als Drittmelder davon (noch) nicht betroffen. 
Bei dem Zahlungsausgleich gibt es Bagatellgrenzen. (Z. B. Zahlungen pro Jahr unter 10.000 € werden nicht berücksichtigt)
Hinweis: Diese Story wurde durch Story "Berechnung: Anzahl der Raten" ersetzt.</t>
  </si>
  <si>
    <t>Abschlagsabr: feste monatliche Beträge (reg. Abschläge) - Evtl. Bezug auf abgr. Einnahmen 🚩 ⛔</t>
  </si>
  <si>
    <t>MUKa43</t>
  </si>
  <si>
    <t>Einmalige Abschlagsabrechnung (bei nicht bekannter Einnahmenaufteilung mit vorläufigem Schlüssel). OWLV, als Drittmelder, je nach Ticket betroffen oder nicht.</t>
  </si>
  <si>
    <t>Abschlagsabrechnung: einmaliger Abschlag nach Abrechnung [TG]</t>
  </si>
  <si>
    <t>h1havc</t>
  </si>
  <si>
    <t xml:space="preserve">Für Korrekturen führt das System alle Berechnungsschritte und alle Validierungen durch, wie im Kernprozess. </t>
  </si>
  <si>
    <t>Berechnung und Validierung bei Korrekturen [System]</t>
  </si>
  <si>
    <t>vNLCMk</t>
  </si>
  <si>
    <t>Korrekturabrechnungen werden wie normale Abrechnungen angezeigt, es sind die gleiche Funktionen verfügbar (s. Kernprozess)</t>
  </si>
  <si>
    <t>R7HLE1</t>
  </si>
  <si>
    <t xml:space="preserve">Der Benutzer fügt eine Teilabrechnung zu einer Sammelabrechnung hinzu, die feste monatliche Beträge hat. Das System erkennt diese Abrechnung in dem sie einen Referenzmonat hat. 
z. B. :
VU1 aus TA 1: Ausgleichsbetrag je Monat: -1000 €
VU1 aus TA 2: Ausgleichsbetrag je Monat: +500 €
Summe: -500 € </t>
  </si>
  <si>
    <t>7tC-mN</t>
  </si>
  <si>
    <t>Die Fibu, wenn betroffen, muss über die Stornierung informiert werden.</t>
  </si>
  <si>
    <t>m7NJAL</t>
  </si>
  <si>
    <t>Sammelabrechnunugen können nicht storniert werden. Es können nur Teilabrechnungen storniert werden.</t>
  </si>
  <si>
    <t>Sammelabrechnung stornieren ⛔</t>
  </si>
  <si>
    <t>QDTzWW</t>
  </si>
  <si>
    <t xml:space="preserve">Bei einer Korrektur muss ein neuer Einnahmenfilter angelegt werden, weil benutzte Einnahmenfilter nicht bearbeitet werden dürfen. </t>
  </si>
  <si>
    <t>Einnahmenfilter korrigieren [TG]</t>
  </si>
  <si>
    <t>_FJpw6</t>
  </si>
  <si>
    <t>mYtMNG</t>
  </si>
  <si>
    <t>Wenn Abrechnungszeitraum nicht = Zeitraum des Einnahmenfilter, dann muss der Benutzer einen abweichenden Zeitraum des Einnahmenfilter angeben. 
Dies betrifft bspw. Abschlagsabrechnungen, die auf Basis alter Einnahmendaten erstellt werden.</t>
  </si>
  <si>
    <t>Feld bei Abrechnung starten: Abweichender Zeitraum der Einnahmen ⛔</t>
  </si>
  <si>
    <t>n3p1ty</t>
  </si>
  <si>
    <t>- Alter Stand:
Der Fall kommt bei Abschlägen mit festen Beträgen vor, falls der Einnahmenzeitraum anders ist als der Abrechnungszeitraum. Deshalb kann es bei Betreiberwechsel vorkommen, dass die Einnahmen abgerechnet werden, obwohl dieses VU nicht mehr im Schlüssel vorkommt. Dieser Einnahmenzeitraum kann unterschiedlich sein als der Schlüsselzeitraum. Die VU-ID kann im Schlüsselzeitraum nicht vorkommen aber im Einnahmenzeitraum existieren.
- Neuer Stand:
Diese Problemstellung wurde gelöst, in dem der Benutzer anstatt von einem Einnahmenzeitraum einen Referenzmonat eingibt. Der Benutzer stellt organisatorisch sicher, dass der Betreiberwechsel in diesem Referenzmonat schon passiert ist. Deshalb macht das System keine weitere Berechnungen oder Validierungen.
Der Konzessionszeitraum der VU-ID wird 1. beim Einnahmenimport und 2. beim Schlüsselimport validiert. Damit ist sichergestellt, dass nur VU-IDs in der Abschlagsabrechnung berücksichtigt werden, die in den Zeitraum fallen.</t>
  </si>
  <si>
    <t>yMx_Lg</t>
  </si>
  <si>
    <t xml:space="preserve">Da für die Abschlagsabrechnung einen Referenzmonat ausgewählt wird, dürfen die Einnahmen dieses Refenzmonats in mehreren Abschlagsabrechnungen berücksichtigt werden. </t>
  </si>
  <si>
    <t>I8t83e</t>
  </si>
  <si>
    <t>Abschlagsabrechnung in Endabrechnung</t>
  </si>
  <si>
    <t>WX7JTB</t>
  </si>
  <si>
    <t>Das System berechnet die Differenz zwischen Endabrechnungen und Abschläge.</t>
  </si>
  <si>
    <t>T8rmgj</t>
  </si>
  <si>
    <t>ZJP9k8</t>
  </si>
  <si>
    <t xml:space="preserve">Beim Erstellen einer Sammelabrechnung wählt der Benutzer eine oder mehrere Abschlagsabrechnungen aus, die in die Sammelabrechnung berücksichtigt werden. </t>
  </si>
  <si>
    <t>Abschlagsabrechnungen auswählen [TG]</t>
  </si>
  <si>
    <t>ZmmmeR</t>
  </si>
  <si>
    <t>Es muss organisatorisch sichergestellt werden, dass die Einnahmenfilter von den ausgewählten Abschlagsabrechnungen mit den Einnahmenfiltern der ausgewählten Endabrechnungen übereinstimmten. Das System zeigt nur diese auf der Oberfläche an aber zeigt keine Fehlermeldung wenn sie nicht übereinstimmen.</t>
  </si>
  <si>
    <t>CLmAsl</t>
  </si>
  <si>
    <t>Einnahmendatensätze werden als "Abschlags-abgerechnet" gekennzeichnet bei den folgenden Abrechnungstypen: einmaligen Abschläge und variablen Abschlagszahlungen. Sie dürfen nicht noch einmal als Abschläge abgerechnet werden. 
Die Einnahmendatensätze werden als abgerechnet markiert wenn **kein Referenzmonat** ausgewählt ist und die Einnahmen anhand vom Abrechnungszeitraum ausgewählt sind.</t>
  </si>
  <si>
    <t>4Qk7sO</t>
  </si>
  <si>
    <t>1v1jjt</t>
  </si>
  <si>
    <t>Abschlagsabrechnungen dürfen nicht storniert werden, wenn sie in einer Sammelabrechnung als bereits gezahlter Abschlag berücksichtigt sind. Das bedeutet, dass es für diese Abschlagsabrechnungen eine Endabrechnung gibt, die diese Abschläge berücksichtigt. Bei Stornierung einer Endabrechnung muss die dazugehörige Abschlagsabrechnung manuell aus der Sammelabrechnung entfernt werden.</t>
  </si>
  <si>
    <t>BYN_VH</t>
  </si>
  <si>
    <t>Wenn eine Abrechnung storniert wird, dürfen die Einnahmendatensätze in weiteren Abrechnungen benutzt werden. 
Das Kennzeichen abgerechnet wird entfernt.</t>
  </si>
  <si>
    <t>Einnahmendatensätze für weitere Abrechnung freigeben [System]</t>
  </si>
  <si>
    <t>onq4Hk</t>
  </si>
  <si>
    <t>Abrechnung stornieren</t>
  </si>
  <si>
    <t>CJ3WWH</t>
  </si>
  <si>
    <t>Nach der Stornierung muss der Anwender die Sammelabrechungen bearbeiten, in denen die stornierte Teilabrechnung enthalten ist. Der Anwender muss die stornierte Teilabrechnung in die Sammelabrechnung drin lassen, falls die Sammelabrechnung schon geschickt wurde. Hintergrund ist, dass die Zahlungen umgekehrt berechnet werden.</t>
  </si>
  <si>
    <t>8yqDfG</t>
  </si>
  <si>
    <t>Bei der Stornierung zeigt das System einen Hinweis, falls die Teilabrechnung in einer Sammelabrechnung enthalten ist.</t>
  </si>
  <si>
    <t>X46JxV</t>
  </si>
  <si>
    <t xml:space="preserve">Schon stornierte Teilabrechnungen dürfen nicht korrigiert werden. Es dürfen nur neue Teilabrechnungen erstellt werden. </t>
  </si>
  <si>
    <t>1ciRUs</t>
  </si>
  <si>
    <t>6C1Rlf</t>
  </si>
  <si>
    <t>Stornierte Teilabrechnungv umgekehrt berücksichtigen 🚩[System]</t>
  </si>
  <si>
    <t>Ojkge4</t>
  </si>
  <si>
    <t xml:space="preserve">Ein bereits vollständiger gemeldeter Monat wird mit einem Schlüssel abgerechnet. Die Zuscheidung gilt dann für x Monate (Raten). Der Referenzmonat ist besonders wichtig bei Betreiberwechsel. 
Organisatorisch sicherzustellen: Der Benutzer wählt einen Monat aus, wo ein Betreiberwechsel schon passiert ist und die Einnahmen vollständig sind. </t>
  </si>
  <si>
    <t>Abschlag mit Referenzmonat [TG]</t>
  </si>
  <si>
    <t>8GEcq4</t>
  </si>
  <si>
    <t>Der Benutzer gibt nicht die Anzahl der Monate ein, für die die Abschläge bezahlt werden. Das System berechnet das anhand vom Abrechnungszeitraum.</t>
  </si>
  <si>
    <t>Anzahl der Raten eingeben ⛔</t>
  </si>
  <si>
    <t>lz2QXs</t>
  </si>
  <si>
    <t>e9Yv_b</t>
  </si>
  <si>
    <t>Wenn der Benutzer bei der Erstellung einer Abschlagsabrechnung die Höhe der Abschläge eingibt, wird das System einen extra Schritt nach der Berechnung der Zuscheidungen durchführen.</t>
  </si>
  <si>
    <t>UFOkMh</t>
  </si>
  <si>
    <t xml:space="preserve">Das System berechnet die Anzahl der Raten. Es wird eine informatorische Zahlungsmatrix mit dem Gesamtbetrag dargestellt (monatliche Zahlungsmatrix * Anzahl der Raten). </t>
  </si>
  <si>
    <t>lr2Hwg</t>
  </si>
  <si>
    <t>Ursprüngliche Abrechnung  exportieren [TG]</t>
  </si>
  <si>
    <t>TDLV6m</t>
  </si>
  <si>
    <t>Korrigierte Teilabrechnung in Sammelabrechnung exportieren 🚩 [System]</t>
  </si>
  <si>
    <t>8-Rfmh</t>
  </si>
  <si>
    <t>JXrbLK</t>
  </si>
  <si>
    <t xml:space="preserve">Der Anwender storniert eine Korrekturabrechnung, wenn die Korrektur falsch war. Durch die Stornierung bleibt die ursprüngliche Abrechnung auch ungültig. </t>
  </si>
  <si>
    <t>-SDszg</t>
  </si>
  <si>
    <t>Der Benutzer wählt die Abschlagsabrechnungen aus die in die Sammelabrechnung aggregiert werden. Es muss organisatorisch sichergestellt werden, dass monatliche Abschläge nicht mit einmaligen Abschläge zusammengeführt werden und dass der Zeitraum der Abschläge einheitlich ist, damit eine einheitliche Anzahl der Raten an die FiBu geht.</t>
  </si>
  <si>
    <t>t7AfwQ</t>
  </si>
  <si>
    <t>- einmalige Abschlagsabrechnung
- monatliche Abschlagsabrechnung</t>
  </si>
  <si>
    <t>94Ogs3</t>
  </si>
  <si>
    <t xml:space="preserve">Wenn gemäß dem Einnahmenfilter die VU-ID Einnahmen gemeldet hat, jedoch nicht im Schlüssel vorkommt zeigt das System eine Fehlermeldung. </t>
  </si>
  <si>
    <t>Validierung wenn VU Einnahmen hat aber nicht im Schlüssel vorkommt [System]</t>
  </si>
  <si>
    <t>zCGgeq</t>
  </si>
  <si>
    <t>2zqqQr</t>
  </si>
  <si>
    <t>Es werden bei Teilabrechnungen vom Typ "Endabrechnung" oder von anderen Typen keine Abschläge berücksichtigt. Dies passiert erst bei der Erstellung der Sammelabrechnung, weil das System dort die Abschläge aufsummiert und von den Endabrechnungen abzieht.</t>
  </si>
  <si>
    <t>Abschläge in Teilabrechnungen berücksichtigen [TG] ⛔</t>
  </si>
  <si>
    <t>fJTxpW</t>
  </si>
  <si>
    <t xml:space="preserve">Das System berechnet keine Differenzen zwischen Ergebnisse einer Endabrechnung und das Ergebnis einer Abschlagsabrechnung auf Ebene der Teilabrechnung. Die Differenz wird nicht für jeden Einnahmenfilter separat berechnet, sondern diese Differenzberechnung passiert auf der aggregierten Ebene der Sammelabrechnung.  </t>
  </si>
  <si>
    <t>Differenz zwischen Teilabrechnungen Endabrechnung und Abschlag ⛔</t>
  </si>
  <si>
    <t>8yHnww</t>
  </si>
  <si>
    <t xml:space="preserve">Das System exportiert die Differenz zwischen Endabrechnungen und Abschläge in das Layout der Sammelabrechnung. 
Diese wird bei der Aggregation aller Teilabrechnungen exportiert und nicht auf Ebene jeder Teilabrechnung alleine.
*CR Begründung:* Diese Story ist eine Erweiterung von der Story "Sammelabrechnung exportieren". Die ursprüngliche Story ist ein CR und deshalb diese Story auch. 
*Kostenneutrale Lösung:* Die Nummern der beinhalteten Abschlagsabrechnungen werden nur auf das Deckblatt ausgewiesen. Die Ergebnisse werden nicht exportiert. </t>
  </si>
  <si>
    <t>Differenz in Sammelabrechnung exportieren [System]  🚩</t>
  </si>
  <si>
    <t>CQ-CIg</t>
  </si>
  <si>
    <t>aehg0j</t>
  </si>
  <si>
    <t>OBATBR</t>
  </si>
  <si>
    <t>Tarifsimulation</t>
  </si>
  <si>
    <t>juOVcm</t>
  </si>
  <si>
    <t>N-aff3</t>
  </si>
  <si>
    <t>TG</t>
  </si>
  <si>
    <t>MST</t>
  </si>
  <si>
    <t>List</t>
  </si>
  <si>
    <t>Schnittstelle: Erfolgreiche FiBu-Buchungsdatensätze an EDB [System]</t>
  </si>
  <si>
    <t>Allgemeine Stammdaten pflegen</t>
  </si>
  <si>
    <t>Organisationsrollen</t>
  </si>
  <si>
    <t>Benutzerrechte</t>
  </si>
  <si>
    <t>Allgemeine Stammdaten lesen</t>
  </si>
  <si>
    <t>EAV Stammdaten pflegen</t>
  </si>
  <si>
    <t>EAV Stammdaten lesen</t>
  </si>
  <si>
    <t>Bankverbindung pflegen</t>
  </si>
  <si>
    <t>Bankverbindung lesen</t>
  </si>
  <si>
    <t>Adresse pflegen</t>
  </si>
  <si>
    <t>Adressen lesen</t>
  </si>
  <si>
    <t>Ansprechpartner pflegen</t>
  </si>
  <si>
    <t>Ansprechpartner lesen</t>
  </si>
  <si>
    <t>Accounts pflegen</t>
  </si>
  <si>
    <t>Organisation pflegen</t>
  </si>
  <si>
    <t>Organisation lesen</t>
  </si>
  <si>
    <t>VU-ID pflegen</t>
  </si>
  <si>
    <t>VU-ID sehen</t>
  </si>
  <si>
    <t>VU-ID Liste für FreeRide exportieren</t>
  </si>
  <si>
    <t>Linie pflegen</t>
  </si>
  <si>
    <t>Linie lesen</t>
  </si>
  <si>
    <t>Prüfvorgang pflegen</t>
  </si>
  <si>
    <t>Prüfvorgänge lesen</t>
  </si>
  <si>
    <t>Monat abschließen</t>
  </si>
  <si>
    <t>Monate lesen</t>
  </si>
  <si>
    <t>Semester abschließen</t>
  </si>
  <si>
    <t>Semester lesen</t>
  </si>
  <si>
    <t>Semesterticketeinnahmen lesen</t>
  </si>
  <si>
    <t>SeTi-Einnahmen freigeben</t>
  </si>
  <si>
    <t>Zahlungsanordnungen lesen</t>
  </si>
  <si>
    <t>Einnahmenfilter pflegen</t>
  </si>
  <si>
    <t>Einnahmenfilter lesen</t>
  </si>
  <si>
    <t>Schlüssel sehen</t>
  </si>
  <si>
    <t>Schlüssel pflegen</t>
  </si>
  <si>
    <t>Teilabrechnung pflegen</t>
  </si>
  <si>
    <t>Teilabrechnung lesen</t>
  </si>
  <si>
    <t>Teilabrechnung freigeben</t>
  </si>
  <si>
    <t>Abrechnungsdetails lesen</t>
  </si>
  <si>
    <t>Teilabrechnung stornieren</t>
  </si>
  <si>
    <t>Sammelabrechnung pflegen</t>
  </si>
  <si>
    <t>Sammelabrechnung freigeben</t>
  </si>
  <si>
    <t>Sammelabrechnung lesen</t>
  </si>
  <si>
    <t>Haltestellen importieren</t>
  </si>
  <si>
    <t>FreeRide-relevante Tarifdaten aus der EDB exportieren</t>
  </si>
  <si>
    <t>Zahlungsanordnung anstoßen/pflegen</t>
  </si>
  <si>
    <t>Manuelle Schülerticketeinnahmen pflegen</t>
  </si>
  <si>
    <t>Semesterticketeinnahmen pflegen</t>
  </si>
  <si>
    <t>Group</t>
  </si>
  <si>
    <t>Im Reporting werden grundsätzlich nur rechnerische Einnahmen verwendet. 
Die Ausnahme der Jahresvorauszahlung wird separat in einer Card behandelt.</t>
  </si>
  <si>
    <t>Zunächst sind Organisationen anzulegen, um diese anschließend bei den restlichen Verwaltungselementen (z.B. VU-IDs, Ansprechpartner) zu verwenden.
- Reiter: "zugehörige Ansprechpartner sehen", "Organisationsrolle zuordnen", "TG einem Tariffenster zuordnen" &amp; "Adresse zuordnen" sind separate Karten, die aber diesem Task zugeordnet werden.</t>
  </si>
  <si>
    <t xml:space="preserve">Man kann einem angelegten Ansprechpartner mehrere Organisationen zuordnen, damit er sich mit dem gleichen Account bei allen Organisationen anmelden kann. 
Bedingungen sind, dass die entspr. Organisationen angelegt sind, ein Ansprechpartner angelegt ist; ein Account ist nicht zwingend erforderlich.
CR Begründung: Der Benutzer ist nicht nur einer Organisation zugeordnet sondern mehrere, was eine Auswirkung auf die Rollen, das Login und die Sichtbarkeit hat.
Kostenneutrale Lösung wäre (siehe separate Karte): 
Der Ansprechpartner ist nur einer Organisation zugeordnet. In diesem Fall kriegt er für jede Organisation ein Account und wird sich für jede Organisation mit einem unterschiedlichen Benutzernamen und Passwort anmelden. </t>
  </si>
  <si>
    <t>Erster Absatz zum Wording: 
Ein Ansprechpartner ist eine Person in der EDB, die mit ihren Kontaktdaten informatorisch angelegt ist. 
Ein "Ansprechpartner" wird zum "Anwender", wenn er einen Account zur EDB erhalten hat. 
Jeder Ansprechpartner/Anwender ist mindestens einer Organisation zugeordnet. Jede Organisation besitzt eine bestimmte Organisationsrolle. Diese Organisationsrolle definiert einen maximalen Anwenderrechtekatalog - also die Anwenderrolle - , den ein Anwender erhalten kann, der dieser Organisationsrolle zugeordnet ist.
----------------
Ein Benutzer kann gemäß der ausgewählten Organisation (Organisationsrolle), die Anwenderrollen zum Anwender zuordnen, damit dieser relevante Funktionen im System benutzen kann. Zu bestehenden Anwendern einer Organisationsrolle dürfen nur bestimmte Anwenderrollen zugeordnet werden, weil sie nicht alle Funktionen im System nutzen dürfen.   
In der Oberfläche "Account anlegen"  gibt es einen Reiter "Organisationen &amp; Rechte", auf der man einem Anwender eine oder mehrere bestimmte Rolle zuweisen kann. Die Auswahl der Organisationen beschränkt sich auf die Organisationsrollen und Rechte, denen er zuvor als Ansprechpartner zugeordnet wurde.
CR Begründung: Der Benutzer ist nicht nur einer Organisation zugeordnet sondern mehrere, was eine Auswirkung auf die Rollen, das Login und die Sichtbarkeit hat.</t>
  </si>
  <si>
    <t>Validierungen beim Ändern der Konzession 🚩 [System]</t>
  </si>
  <si>
    <t>Nach dem erfolgreichen Log-In soll der Benutzer auswählen, unter welcher Organisation er sich genau anmelden möchte.
**CR Begründung**
gehört zum CR "Ansprechpartner zu mehreren Organisaitonen zuordnen", deshalb auch als CR markiert.</t>
  </si>
  <si>
    <t>Schulsystem Einnahmen u. Abrechnungen</t>
  </si>
  <si>
    <t xml:space="preserve">FreeRide erstellt eine die Schlüsseldatei. Diese enthält pro Schulträger und Verkehrsunterneh-mer (VU) die prozentuale Aufteilung der Einnahmen aus den Schülertickets. Die Schlüssel wer-den je nach Abrechnungsfall monatlich (Fall 1), Am Anfang und Ende des Schuljahres (Fall 2) oder halbjährlich (Fall 3) geliefert.
Beispiel: Schulträger 1: 
VU1: 37,5 %
VU2: 45,0 %
VU3: 2,2 %
VU4: 15,3 %
Die EDB liest die Datei aus dem Verzeichnis der Schnittstelle aus. 
Der Schlüssel wird als "in Bearbeitung" markiert. Der Anwender muss den Schlüssel manuell finalisieren, damit er bei den Abrechnungen benutzt werden kann. 
Anforderungen der Schlüsseldatei (durch FreeRide): In der Schlüsseldatei sind nur Schulträger mit einer Abrechnungsfall enthalten, die EDB filtert die Schulträger nicht sondern sie berücksichtigt alle Schulträger in einer Schlüsseldatei in der Abrechnung.  </t>
  </si>
  <si>
    <t>Prüfvorgang löschen ⛔</t>
  </si>
  <si>
    <t>Die jeweilige Organisation soll sicherstellen, wann ein Ansprechnpartner gelöscht werden darf und wann nur sein Login gesperrt wird.</t>
  </si>
  <si>
    <t>Organisatorisch sicherstellen, dass Löschung OK ist [ORGA]</t>
  </si>
  <si>
    <t>Ein Account wird durch einen Anwender deaktiviert, wenn er sich nicht mehr in die Anwendung einloggen darf. Die Deaktivierung passiert nur für den Account nicht für den Ansprechpartner. Der Ansprechpartner besitzt kein Kennzeichen "aktiv/inaktiv". 
Ein deaktivierter Account kann wieder aktiviert werden indem die Checkbox "Deaktiveren" enfernt wird. 
Zum Aktivieren und Deaktivieren klickt der Anwender auf dem Ansprechpartner und klickt auf das Bearbeitungs-Icon des Accounts und selektiert die Checkbox "deaktivieren".</t>
  </si>
  <si>
    <t>Account eines Benutzers deaktivieren/aktivieren [SV, TG, LEO, VUMO, AT]</t>
  </si>
  <si>
    <t>Im Falle einer Deaktivierung einer Organisation werden zugeordnete Ansprechpartner vom System nicht gelöscht. Die Zuordnung wird auch nicht vom System entfernt.</t>
  </si>
  <si>
    <t>Ansprechparterzuordnung wird entfernt [System] ⛔</t>
  </si>
  <si>
    <t>VU-ID deaktivieren (Konzessionsende Datum) 🚩[SV]</t>
  </si>
  <si>
    <t xml:space="preserve">Das Ende einer VU-ID wird durch das setzen des Ende-Datums festgelegt. Eine Deaktivierung oder Löschung ist nicht möglich!
Das Endedatum ist immer änderbar. 
Das Setzen der Beginn- und Endedaten passieren auf dem Reiter "Allgemein"
Es muss organisatorisch sichergestellt werden, dass es keine Lücken gibt. In diesem Fall muss eine neue VU_ID vergeben werden. </t>
  </si>
  <si>
    <t>Einnahmen: Nach Konzessionsdatum validieren [System] 🚩</t>
  </si>
  <si>
    <t>EAV Schlüssel: Nach Konzessionsdatum validieren [System] 🚩</t>
  </si>
  <si>
    <t xml:space="preserve">Eine Organisation sollte nur deativiert werden, wenn keine VU-ID mehr zugeordnet sind. 
Wenn Organisation wieder VU-IDs zurgeordnet bekommt, muss sie wieder aktivert werden um diese auswählen zu können. </t>
  </si>
  <si>
    <t>Deaktivierung organisatorisch sicherstellen [ORGA]</t>
  </si>
  <si>
    <t>Prüfung der Verknüpfung Orga - VU-ID [ORGA]</t>
  </si>
  <si>
    <t>Organisation wird reaktiviert [SV]</t>
  </si>
  <si>
    <t>Ansprechpartner löschen: Reportergebnisse und Abfragen löschen [ORGA]</t>
  </si>
  <si>
    <t>Ein Benutzer kann die Zuordnung des Ansprechpartners zu einer Organisation löschen, wenn der Ansprechpartner die Daten dieser Organisation nicht mehr sehen darf. 
Um die Zuordnung zu löschen editiert der Anwender den Ansprechpartner und geht auf den Reiter "Organisationen". Durch das Klicken des Lösch-Icons kann die Zuordnung gelöscht werden. 
**CR Begründung**
gehört zum CR "Ansprechpartner zu mehreren Organisaitonen zuordnen", deshalb auch als CR markiert.</t>
  </si>
  <si>
    <t>Ansprechpartner Zuordnung zur Organisation löschen [SV, TG, VUMO, LEO, AT, MST]  🚩</t>
  </si>
  <si>
    <t xml:space="preserve">Die Setzung oder Änderung des übergeordneten Namen hat keine Auswirkung auf Abrechnungen. </t>
  </si>
  <si>
    <t>Da die Zuordnung von VU-ID zu MST eine Pflicht ist, muss der Benutzer sicherstellen, dass alle VU-IDs einer Meldestelle einer anderen Meldestelle zugeordnet sind bevor die alte Meldestelle deaktiviert ist. Das System führt an der Stelle keine Validierungen. Wenn die Meldestelle deaktiviert wird obwohl sie VU-IDs hat, hat keine Meldestelle die Möglichkeit diese Einnahmen zu sehen. Die Zuordnung der VU-IDs kann auch nach der Deaktivierung geändert werden.</t>
  </si>
  <si>
    <t>Organisation mit Organisationsrolle "MST" deaktivieren [ORGA]</t>
  </si>
  <si>
    <t>System vergibt anhand des Vor- und Nachnamens des Ansprechpartners einen Vorschlag für einen Benutzernamen.
Soll ein neuer Account angelegt werden, ist das Feld "Benutzername" vorausgefüllt mit einem eindeutigen Namen.
1. erster Buchstabe des Vornamen
2. erste fünf Buchstaben des Nachnamens
3. Lfd. Nr. (01-99)
Dieser Vorschlag kann vom Benutzer editiert werden. Er ist nicht zwingend zu verwenden.
CR Begründung: Neue Anforderung, die nicht vorgesehen ist. Es sind zusätzliche Schritte beim Eingeben des Benutzers.</t>
  </si>
  <si>
    <t>Organisatorisch mit der Fibu zu klären
Fibu erstellt eine Zahlungserinnerung und versendet diese an die VUMO
ebenso Überwachung der Abschlagsforderungen/zahlungen</t>
  </si>
  <si>
    <t>Automatische Zahlungserinnerung [ORGA]</t>
  </si>
  <si>
    <t>Eine VU-ID kann zu mehreren VUMO Organisationen zugeordnet werden. 
CR Begründung: Die Sichtbarkeit der Daten geht nicht nur gemäß den zugeordneten VU-IDs, sondern es wird zwischen VUMO normal und VUMO Master unterschieden. Es wird auch unterschieden wer die Daten hochgeladen hat, um die Sichtbarkeit der hochgeladenen Dateien zu bestimmen.</t>
  </si>
  <si>
    <t>Standardreport über neu hochgeladene freigegebene Einnahmendaten. Durch den Bericht soll die Frage geklärt werden: Für welche VU-ID wurden in den letzten 30 Tagen Einnahmenmeldungen (einschl. Korrekturen) neu eingemeldet? Die TG z.B. will sich täglich informieren, für welche Meldemonate neue EInnahmen vom wem hochgeladen wurden.
Aufrufbarer Standardreport im Modul Reporting. Hauptmenü "Reporting" -- Untermenü "Abfragen" -- Abfragenübersicht -- Durchführen des Standardreports "Neu hochgeladene Einnahmen"</t>
  </si>
  <si>
    <t>Beim Login ermittelt das System die relevante Funktionalitäten gemäß den Benutzerechten, die ihm je Organisation zugeordnet wurden. Anschließend stehen dem eingeloggten Anwender entsprechende Funktionen in der EDB zur Verfügung.
**CR Begründung**
gehört zum CR "Ansprechpartner zu mehreren Organisaitonen zuordnen", deshalb auch als CR markiert.</t>
  </si>
  <si>
    <t>Sammlung "Allgemeine Stammdaten" (Excel-Datei)</t>
  </si>
  <si>
    <t>Das System berechnet die rechnerische Einnahmen von Abo-JV und legt x (maximal 12) Datesätze für die folgenden Monaten an, um diese bei der EAV zu benutzen. 
Es werden die gemeldete kassentechnische Einnahmen durch die Anzahl der gemeldeten Tickets geteilt und die neue Datensätze angelegt. 
Die Anzahl der gemeldeten Tickets im Meldemonat bestimmt durch wieviel die Einnahmen geteilt und auf die Folgemonate umgelegt werden.
CR Begründung: gehört zum CR "Einnahmen Abo-JV hochladen [VUMO] 🚩".</t>
  </si>
  <si>
    <t>Einnahmen aus Semestertickets werden in die EDB gemeldet und abgerechnet. Die Meldungen erfolgen über die VUMO und die Abrechnung über die Tarifgemeinschaft.
Fachliche Beschreibung:
Hochschulen melden ihre SemesterTicket-Einnahmen nicht direkt in die EDB. Stattdessen erreicht die TG eine Information von der Hochschule, wie viele SeTis ausgegeben wurden. Auf Grundlage dieser Information meldet ein der Hochschule zugeordnetes VUMO (in der Praxis ein Mitarbeiter der TG) SeTi-Einnahmen. Es besteht hier auf Bais der VU-ID ein Dienstleister-Verhältnis zwischen meldender Organisation VUMO und LEO Hochschule. Mit letzterer wird abgerechnet.
Mit Einnahmenmeldung ist ein Rechnungsdokument in der EDB zu erstellen, das an die LEO Hochschule versendet werden kann. Gleichzeitig wird ein Buchungsdatensatz "Forderung" an die FiBu übergeben. Prozesse der EAV auf Basis der meldenden VU-ID  UND der zahlenden VU-ID sind vom FiBu-Feedback des Zahlungseinganges abhängig.</t>
  </si>
  <si>
    <t>Story: Semester-Tickets melden [VUMO] und abrechnen [TG]</t>
  </si>
  <si>
    <t>Einnahmendetails entspr. Tariffenster lesen [TG]</t>
  </si>
  <si>
    <t>Meldezeitraum: Semester oder Trimester [SV]</t>
  </si>
  <si>
    <t>VU-ID Typ: Hochschule [SV]</t>
  </si>
  <si>
    <t>Externe Belege hinterlegen [VUMO][ORGA]</t>
  </si>
  <si>
    <t>Abschlags- und Schlussmeldung manuell eingeben [VUMO]</t>
  </si>
  <si>
    <t>Export nach  Access 🚩</t>
  </si>
  <si>
    <t>Der Benutzer der Organisationen, die direkte Berührungen mit Zahlungsverkehr haben (TG, VUMO, LEO, AT) sieht eine Übersicht von allen bestehenden Zahlungsanordnungen und kann danach suchen, damit er verfolgen kann, welche Zahlungsanordnungen an die FiBu übermittelt werden (to do) , übermittelt wurden (in progress),  gezahlt wurden (done) und welche nicht (undone).</t>
  </si>
  <si>
    <t>Übersicht der Zahlungsanordnungen sehen [VUMO, LEO, AT]</t>
  </si>
  <si>
    <t>Wartungszustand &amp; PKM [ORGA]</t>
  </si>
  <si>
    <t>Bankverbindungen der VU-IDs an Fibu Dienstleister übermitteln [ORGA]</t>
  </si>
  <si>
    <t>Die Liste der VU-IDs (Verkehrsunternehmen und Schulträger) mit ihren Linien und zeitlichen Gültigkeiten wird durch einen manuell anzuregenden Exportvorgang  aus der EDB exportiert, um anschließend in FreeRide importiert zu werden. Die Datei wird vom System in einem Pfad hinterlegt, wo FreeRide die Datei ausliest.
Format: CSV
Inhalt: 
- VU-ID + Konzessionsdatum
- Linien
- Adressen
Der Export wird manuell gemacht, wenn neue Linien hinzukommen oder ein Betreiberwechsel stattfindet.</t>
  </si>
  <si>
    <t>Liste der zahlungsrelevanten VU-ID mit Zahler [LEO] an Fibu übermitteln [ORGA]</t>
  </si>
  <si>
    <t>Plausibilisierung 1 Meldestelle je VUMO bei Anlage der VU-ID ⛔ [System] 🚩</t>
  </si>
  <si>
    <t>Je VUMO nur eine Meldestelle [ORGA]</t>
  </si>
  <si>
    <t>Account editieren [SV, TG, LEO, VUMO, AT, MST]</t>
  </si>
  <si>
    <t xml:space="preserve">Um Einnahmen bei Teilabrechnungen zu berücksichtigen, muss das System prüfen ob alle zahlungsrelevante Einnahmen bezahlt sind. Das System prüft ob die Rückmeldung vom FiBu System erfolgt ist.
Die Story wird nicht umgesetzt. Die Prüfung auf fehlende Zahlungen ist für die TG nicht relevant, sondern für die VUMO. Die VUMO muss über das FiBu System sicherstellen, dass ihre Zahlungen gezahlt wurden. Das interessiert aber die TG nicht, die EAV muss laufen auch wenn nicht alle Zahlungen da sind.
Hintergrund ist: Da an die FiBu die Abschläge nicht monatsbezogen übermittelt werden, könnte es zu Auskehrungen von Abschlägen kommen, die in Wirklichkeit noch nicht eingegangen sind. Wir die Prüfung vorgenommen kommt es zu keinen monatlichen Ausklehrungen an die Vu mehr. </t>
  </si>
  <si>
    <t>Prüfung ob alle zahlungsrelevante Einnahmen bezahlt sind [System] ⛔</t>
  </si>
  <si>
    <t>Prüfen ob alle Meldungen da sind - Monatsabschluss [ORGA]</t>
  </si>
  <si>
    <t>Ein Einnahmenfilter ist ein gespeicherter Filter einer Zusammenstellung von Einnahmen. 
Der Benutzer speichert einen Einnahmenfilter ab, um diesen wiederholt für die Teilabrechnungen zu benutzen. 
Wenn der Benutzer ein Report des Einnahmenfilters benötigt, muss er einen separten Report erstellen und die Filtereinstellungen dort nochmal vornehmen.
Die Einnahmenbasis basiert auf zwei Tabelle: Monatsmeldungen (Schültertickets erhalten eine separate Kennzeichnung) und Semsesterticket. Damit kann der Anwender drei verschiedene Arten von Einnahmenbasen auswählen.</t>
  </si>
  <si>
    <t>Abrechnung drucken und verschicken [ORGA]</t>
  </si>
  <si>
    <t xml:space="preserve">Die Sammelabrechnung wird als Excel exportiert. Die exportierte Datei enthält Folgendes: 
- das Deckblatt
- die Einnahmen in dieser Sammelabrechnung
- ein Arbeitsblatt für jede Teilabrechnung
- ein Arbeitsblatt mit der Aufsummierung der Teilabrechnungen
- die Aufsummierung der Zahlungsmatrizen 
CR Begründung: Der Export in dieser Form ist eine neue Anforderung, da die Daten aus mehreren Quellen kommen und zusammen in einem Dokument erstellt werden. Außerdem gibt es mehrere Berechnungen, die gemacht werden. 
Kostenneutral: 
- der Benutzer exportiert das Deckblatt 
- der Benutzer sieht die Einnahmen, Erlöse, Zahlungsmatrix und Schlüssel von jeder Teilabrechung
- der Benutzer wählt die Teilabrechnungen im Reporting-Modul aus und generiert ein aggregiertes Report mit den Erlöse als einfache Tabelle  </t>
  </si>
  <si>
    <t>Der Benutzer führt eine Abschlagsabrechnung aus. Das System multipliziert die Einnahmen mit dem Schlüssel. 
Der Ausgleichsbetrag wird mit der prozentualen Abschlagshöhe multipliziert.
Wie Kernprozess "Abschlagsabrechnung berechnen [System]".</t>
  </si>
  <si>
    <t>Abrechnungstyp: Abschlagsabrechnung für SeTi Einnahmen starten [TG]</t>
  </si>
  <si>
    <t>Korrekturabrechnung berechnen [System]</t>
  </si>
  <si>
    <t>Der FiBu-Dienstleister erstellt täglich eine CSV-Datei mit erfolgreichen Buchungsdatensätzen. Die Datei wird mit dem Erzeugungsdatum benannt und an einen Dateispeicherort abgelegt. Diese Datei wird von der EDB täglich zu einer festen Urzeit importiert, so dass die erfolgreichen Buchungen dort vermerkt werden.</t>
  </si>
  <si>
    <t xml:space="preserve">Wenn der Schlüsseltyp Empfängerschlüssel ausgewählt wird, ist unklar wer der Zahler ist. 
Nur ein Unternehmen/Gesellschaft zahlt an alle andere VU-IDs. (Clearingstelle oder im Auftrag von). Diese Clearingstelle wird erst beim Starten einer Teilabrechnung ausgewählt. </t>
  </si>
  <si>
    <t>Schlüssel importieren Empfängerschlüssel (Gesamteinnahme zu VU-ID) [TG]</t>
  </si>
  <si>
    <t>e8An1H</t>
  </si>
  <si>
    <t>Eine angelegte Organisation soll deaktiviert werden, damit sie im System nicht mehr zu Verfügung steht. Anlass kann sein, dass eine Organisation erloschen ist und vollständig abgerechnet ist. 
Eine Organisation wird deaktiviert, wenn zum Beispiel
- diese Organisation insolvent ist
- diese Organisation liquidiert ist
- diese Organisation fehlerhaft angelegt ist</t>
  </si>
  <si>
    <t>Der Anwender sieht eine Übersicht aller angelegten Ansprechpartner und deren Accounts.
Die Übersicht ist exportierbar.</t>
  </si>
  <si>
    <t>Übersicht Ansprechpartner [SV, TG, MST, VUMO, LEO, AT]</t>
  </si>
  <si>
    <t>Ein Ansprechpartner kann gelöscht werden, wenn keine Referenzen wie z.B. verknüpfte Abrechnungen oder gemeldete Einnahmen existieren. Ist einem Ansprechpartner auch ein Account zugeordnet, ist vom Benutzer zuerst der Account zu deaktivieren. Über die Übersicht aller Ansprechpartner gelangt man zur Löschung.
Ein Ansprechpartner kann nicht deaktiviert werden, sondern den Account.</t>
  </si>
  <si>
    <t>Ansprechpartner löschen [TG, SV, MST, VUMO, AT, LEO]</t>
  </si>
  <si>
    <t>Validierungen Reitern [System]</t>
  </si>
  <si>
    <t>Referenzüberprüfung [System]</t>
  </si>
  <si>
    <t>Das System prüft vor einer Abrechnung, dass Monate bzw. Semester im Abrechnungszeitraum von VU-IDs, deren Einnahmen in die Abrechnung berechnet werden, angelegt UND abgeschlossen sind. Das System zeigt einen Hinweis, wenn nicht alle Monate abgeschlossen sind.
Die Prüfung ist informatorisch; es existieren keine weiteren programmierten Abhängigkeiten.
CR Begründung: Somit, sind die Monatsabschlüsse sind nicht nur informatorisch drin, sondern sie werden für die Abrechnung benutzt. Es ist eine zusätzliche Validierung bei den Abrechnungen, die es ansonsten nicht gibt, das System zeigt einen Hinweis, wenn nicht alle Monate abgeschlossen sind.</t>
  </si>
  <si>
    <t>Ein freigegebener Datensatz wird mit einer MK_Meldung korrigiert. Die EDB muss sicherstellen, dass alle dazugehörigen rechnerischen Einnahmen entsprechend des Korrekturdatensatz korrigiert bzw. ungültig gemacht werden.
CR Begründung: gehört zum CR "Einnahmen Abo-JV hochladen [VUMO] 🚩".</t>
  </si>
  <si>
    <t>Ein Anwender [SV, TG, MST, VUMO, LEO, AT] hat sein Passwort vergessen. Ein Log-in klappt nicht. Ihm wird durch eine weitere berechtigte Perosn ein neues Passwort zur Verfügung gestellt.
Der Prozess ist im Wesentlichen organisatorisch zu behandelt.</t>
  </si>
  <si>
    <t>Benutzer hat Passwort vergessen/Log-in fehlerhaft [ORGA]</t>
  </si>
  <si>
    <t>Keine Anlage von Linien notwendig [ORGA]</t>
  </si>
  <si>
    <t>Schlüssel importieren (Fall: tagesscharf) [TG]</t>
  </si>
  <si>
    <t>Simulationsabrechnung starten [TG]</t>
  </si>
  <si>
    <t>S. Story Einnahmenfilter anlegen im Kernprozess.</t>
  </si>
  <si>
    <t>Einnahmenfilter anlegen - Einnahmenbasis "Semestertickets" [TG]</t>
  </si>
  <si>
    <t>Vor Anwendung des Schlüssels wird ein fester Betrag je verkauftem Ticket einem Verkehrsunternehmen zugeschieden.
Beispiel: 
Semestereinnahmen
 20.000 Stück zu 100 € = 2.000.000 €
Vorabzuscheidung:
5 € je Ticket für VU-ID 1500 (=100.000 €)
Neu zu verteilende Einnahmenmasse: 1.900.000 € -&amp;gt; Anwendung des Verteilungsschlüssels.
Organisatorische Lösung: Vorabzuscheidung wird im Schlüssel selbst bereits berücksichtigt für das Unternehmen, das die Vorabzuscheidung bekommt</t>
  </si>
  <si>
    <t>Das System validiert, dass nur VU-IDs, die Semester oder Trimester melden ausgewählt sind. Es wird eine Fehlermeldung ausgewiesen, wenn es eine Mischung aus beiden ist. 
Eine Vermengung zwischen Semester und Trimester ist nicht möglich.</t>
  </si>
  <si>
    <t>Validierung ob nur VU-IDs mit Semester/Trimestereinnahmen im Einnahmenfilter enthalten sind [System]</t>
  </si>
  <si>
    <t>Schlüssel: Hochschule VU-ID zu VU-ID (Optimallösung) [TG]</t>
  </si>
  <si>
    <t>Das System selektiert die Datensätze für die Endabrechnung der Semesterticketeinnahmen um die Endabrechnung durchzuführen.</t>
  </si>
  <si>
    <t>Abrechnungstyp: Endabrechnung für SeTi Einnahmen starten [System]</t>
  </si>
  <si>
    <t>wie Kernprozess nur Abschlagsberechnung mit Referenzmonat nicht möglich</t>
  </si>
  <si>
    <t>Abschlagsabrechnung korrigieren [TG]</t>
  </si>
  <si>
    <t>Benutzer kann sich eine Vorschau der Sammelabrechnung als excel- Datei anschauen. Die Vorschau hat das gleiche Layout wie der Export der Sammelabrechnung.
CR Begründung: die Vorschau wird in der gleichen Form wie der Export der Sammelabrechnung exportiert, ist der Export der Vorschau.
Kostenneutral: 
Bei der Vorschau nur das Deckblatt zu exportieren.</t>
  </si>
  <si>
    <t>Es wird eine Übersicht dargestellt, die im System vorhandene Zahlungsanordnungen (abgeschlossene und noch auszuführende)  aufführt. Suchfunktionen und Filtermöglichkeiten unterstützen eine Suche.
Die Sichtbarkeit der Zahlungsanordnungen hängt davon ab, ob die eingeloggte Organisation eine zahlungsrelevante VU-ID auf Einnahmenmeldeebene hat (VUMO, LEO, AT). Eine VU-Id als Clearingstelle wird als LEO angelegt und kann die Zahlungsanordnungen auch einsehen. Die Zahlungsanordnunugen werden automatisch nach Freigabe der Sammelabrechnung erstellt.
[Doppelung s. abgeschlossener Karte "Übersicht der Zahlungsanordnungen sehen [VUMO, LEO]" unter Gruppe: Einnahmenmeldungen]</t>
  </si>
  <si>
    <t>Übersicht der Zahlungsanordnung [VUMO, LEO, AT]</t>
  </si>
  <si>
    <t>YmqvJL</t>
  </si>
  <si>
    <t>Wenn eine Sammelabrechnung VU-IDs enthält, die Drittmelder sind und eine Anbindung an das FiBu System der OWLV haben, dann werden die Buchungsdaten an das FiBu System übergeben.</t>
  </si>
  <si>
    <t>Sammelabrechnung mit Drittmelder an FiBU [System]</t>
  </si>
  <si>
    <t>Sammelabrechnung mit Clearingstelle an FiBu [System]</t>
  </si>
  <si>
    <t>Wenn eine VU-ID in einer Sammelabrechnung als Zahler oder Empfänger vorkommt und das Kennzeichen "Zahlungsrelevant" = FALSE hat, dann wird sie nicht in der Zahlungsanordnung berücksichtigt. Die FiBu erhält keinen entsprechenden Buchungsdatensatz.</t>
  </si>
  <si>
    <t>Bilateraler Zahlungsausgleich in Sammelabrechnungen [System]</t>
  </si>
  <si>
    <t>Schnittstelle: Sammelabrechnung an das FiBu System [System/FiBu]</t>
  </si>
  <si>
    <t>FTP Server. Rolle und Rechte [ORGA]</t>
  </si>
  <si>
    <t xml:space="preserve">Aggregierter Standard-Report auf Einnahmen nach Schuljahr und Schulträger. </t>
  </si>
  <si>
    <t>Aggregierter Report: Einnahmen nach Schuljahr, Ticketart und VU-ID  [TG, MST, VUMO, LEO, AT]</t>
  </si>
  <si>
    <t>Der Benutzer erstellt einen aggregierten Report nach VU-ID, Ticketart und Kalenderjahr.</t>
  </si>
  <si>
    <t>Aggregierter Report: Einnahmen nach Kalenderjahr, Ticketart und VU-ID [TG, MST, VUMO, LEO, AT]</t>
  </si>
  <si>
    <t>Der Benutzer einer VUMO erstellet Zahlungsanordnungen für Schulträger, die Abschläge zahlen und nur eine Schlussrechnung haben. 
Fall 1 jährliche Schlussrechnung- &amp;gt; monatliche Abschläge + Schlussrechnung am Schuljahresende</t>
  </si>
  <si>
    <t>Fall1: Monatliche Abschläge / Jährliche Schlussrechnung [VUMO, System]</t>
  </si>
  <si>
    <t>Abrechnungen korrigieren - Schüler</t>
  </si>
  <si>
    <t>Der Benutzer einer VUMO erstellet Zahlungsanordnungen für Schulträger, die jeden Monat abgerechnet werden, es gibt am Ende des Jahres auch keine Schlussrechnung. 
Fall 2 monatliche Schlussrechnung-&amp;gt; Keine monatlichen Abschläge, keine jährliche Schlussrechnung</t>
  </si>
  <si>
    <t>Fall 2: Monatliche Schlussrechnung [VUMO, System]</t>
  </si>
  <si>
    <t>Der Benutzer einer VUMO erstellet Zahlungsanordnungen für Schulträger, die jeden Monat Abschläge zahlen, eine Halbjahresrechnung haben und am Schuljahresende eine Rechnung haben. 
Fall 3 halbjährliche Schlussrechnung- &amp;gt; monatliche Abschläge + Schlussrechnung am Halbjahres- und Schuljahresende</t>
  </si>
  <si>
    <t>Fall 3: Monatliche Abschläge / Halbjährliche Schlussrechnung [VUMO, System]</t>
  </si>
  <si>
    <t>Sondertarife aus EDB exportieren [SV]</t>
  </si>
  <si>
    <t>Es ist im Ausnahmefall möglich, dass Einnahmen noch nach der Endabrechnung korrigiert werden müssen. Je nach Art der Änderung müssen dann Gutschriften oder Nachberechnungen erstellt werden. 
Durch Nachbestellungen und Abbestellungen von SchülerTickets durch Schulträger kommt es zu Veränderungen bei den Bestellungen. Da FreeRide monatliche Einahmenmeldungen an die EDB meldet, werden i.d.R. Korrekturen in FreeRide intern verrechnet, so dass nur die tatsächlichen Einnahmendatensätz eingemeldet werden- Trotzdem kann es (z.B. am Ende des Schuljahres) zu Korrekturmeldungen kommen.</t>
  </si>
  <si>
    <t>Abschlags- oder Endabrechnungen korrigieren [TG]</t>
  </si>
  <si>
    <t>Schnittstelle: Einnahmendatensatz FreeRide [System]</t>
  </si>
  <si>
    <t>Fehlerhafte Einnahmen erneut importieren [ORGA]</t>
  </si>
  <si>
    <t xml:space="preserve">Das System schließt den Monat automatisch ab, bei Meldungen aus Freeride.
CR Begründung: das System wird zusätzlich zum Import der Einnahmen aus FreeRide die Monate für jeden Schulträger FreeRide automatisch anlegen und abschließen. Es besteht die Frage soll der Monat abgeschlossen werden sobald minimum ein Datensatz für diesen Schulträger importiert wird, oder an einem bestimmten Stichtag, zum Beispiel?
Kostenneutrale Lösung: die Monate werden vom Benutzer manuell angelegt und abgeschlossen analog wie bei den normalen Einnahmen. </t>
  </si>
  <si>
    <t>Monat/Jahr automatisch informatorisch abschließen [System] 🚩</t>
  </si>
  <si>
    <t>Das System validiert, dass für die Einnahmendatensätze keine Zahlungsanordnung bereits erstellt wurde. Dies passiert anhand vom Schulträger, Monat im Schuljahr und Typ der Zahlungsanordnung (Abschlag oder Schlussrechnung). 
Für Monate, die bereits einen Abschlagsrechnung enthalten sind, darf keine Rechnung bzw. Abschlagsrechnung gestellt werden
CR Begründung: Die Story hat zusätzliche Validierungen, besonders vorgesehen für die unterschiedlichen Fällen. Das System muss bei der Erstellung der Zahlungsanordnung sicherstellen, dass für die Datensätze keine vorige ZA erstellt wurde. Gemäß dem Abrechnungsfall validiert dass System auch die Anzahl der Zahlungsanordnungen.</t>
  </si>
  <si>
    <t>Schlussrechnung nur wenn Abschlagsrechnungen gezahlt [System]</t>
  </si>
  <si>
    <t>Ein Schulträger stellt fest, dass zu wenige, zu viele oder Schüler mit falscher Preisstufe abgerechnet werden. Die Rechnung muss korrigiert werden. Dies passiert hauptsächlich bei den Schlussrechnungen, im Ausnahmefall auch bei der Abschlagsrechnung.</t>
  </si>
  <si>
    <t>Zahlungsanorderung korrigieren - Abschlag- u. Schlussrechnung [VUMO]</t>
  </si>
  <si>
    <t>Für die Abrechnung an die Schulträger werden die Einnahmen aggregiert. Das System erstellt nur eine Zahlungsanordnung aus den ausgewählten Einnahmendatensätzen für jeden Schulträger. 
CR Begründung: anders als im Kernprozess muss das System hier die Einnahmendatensätze aggregieren und die Summe davon bilden. Es wird nicht eine Zahlungsanordnung pro Datensatz generiert, sondern es wird ein zusätzlicher Schritt eingebaut, in dem der Benutzer die Datensätze auswählt und das System aggregiert diese. 
Kostenneutral: für jeden Datensatz eine Zahlungsanordnung zu generieren.</t>
  </si>
  <si>
    <t xml:space="preserve">Der Anwender selektiert diese neuen Einnahmen und erstellt eine neue Zahlungsanordnung. </t>
  </si>
  <si>
    <t>Nachmeldungen nachdem eine Rechnung an ST geschickt wurde [VUMO]</t>
  </si>
  <si>
    <t>Linientyp anlegen und hinterlegen [SV]</t>
  </si>
  <si>
    <t>Einige Schulträger werden direkt von den Verkehrsunternehmen abgerechnet. Das bedeutet, dass hier kein Geld über die OWLV fließt. Diese Einnahmen werden trotzdem informatorisch an die EDB gemeldet. Hierfür ist bei der Anlage der VU-ID das Kennzeichen "zahlungsrelevant" leer gelassen und nicht EAV relevant ausgefüllt.</t>
  </si>
  <si>
    <t>Sonderfall Direktabrechnung Schulträger mit Verkehrsunternehmen [SV]</t>
  </si>
  <si>
    <t xml:space="preserve">Einnahmen dürfen maximal zu 100% augeteilt werden. 
Kommt es durch die prozentuale Schlüsselung der Einnahmenverteilung zu Rundungsdifferenzen zwischen Einnahmen und Erlösen, dürfen nicht mehr als 100% der Einnahmen aufgeteilt bzw. ausgekehrt werden.  
Werden weniger Erlöse als Einnahme ausgekehrt, verbleiben die Rundungsdifferenzen auf dem Konto.  </t>
  </si>
  <si>
    <t>Rundungsdifferenzen berücksichtigen [System/ORGA]</t>
  </si>
  <si>
    <t>Linie deaktivieren/ löschen [SV]</t>
  </si>
  <si>
    <t>Daten für E-Tickets exportieren [SV]</t>
  </si>
  <si>
    <t>Von POET zu prüfen: 
1. Lösung: die alte ursprüngliche Abrechnung informatorisch ausweisen - In Scope (s. Story "Ursprüngliche Abrechnung exportieren" )
**CR Begründung**
Folgende Vorschläge sind technisch möglich, sind aber zusätzliche Schritte bei der Berechnung und verursachen Zusatzaufwände:
2. Lösung: die Differenz nur bei der Zuscheidung auszuweisen (mittlerer Aufwand)
3. Lösung: die Differenz bei der Zahlungsmatrix auszuweisen (hoher Aufwand)
Diese Differenzen werden beim Export der Teilabrechnungen in einer Sammelabrechnung ausgewiesen und auf der Oberfläche der Anwendung für die Teilabrechnung alleine.</t>
  </si>
  <si>
    <t>Sammelabrechnung bearbeiten/neuanlegen [TG]</t>
  </si>
  <si>
    <t>Die Höhe der Abschläge kann nach der Berechnung der Teilabrechnung angewendet werden. Der Benutzer gibt einen Prozentsatz ein, der die Höhe der Abschläge bestimmt. Der Erlös  wird mit der Höhe der Abschläge multipliziert (s. Anhang). Die Zahlungsmatrix wird nachher berechnet.
Z.B. 90% 
Der berechnete Erlös wird mit 90% multpliziert nachdem der Schlüssel zur Anwendung kommt. Die Matrix wird nachher anhand von der 90% berechnet.</t>
  </si>
  <si>
    <t>Buchungdaten aus freigegebenen Abschlagsabrechnungen werden analog zu anderen Abrechnungen an das FiBu-System übertragen.
Vorraussetzung: 
Eine Abschlagsabrechnung muss nur an das Fibu-System übertragen werden, wenn die VU-ID 
- als Drittmelder (VUMO - also die OWL V) Einnahmen gemeldet und/oder
- die VU-ID (die OWLV) als Clearingstelle in dieser Abrechnung vorkommt</t>
  </si>
  <si>
    <t>Abschlagsabrechnungen ans FiBu System übertragen [System]</t>
  </si>
  <si>
    <t>Abschlagsabrechnung: variable monatliche Beträge (Treuhandauskehrung) [TG]</t>
  </si>
  <si>
    <t>Korrekturabrechnungen verwalten [TG, VUMO, AT, LEO]</t>
  </si>
  <si>
    <t>Sammelabrechnung (feste monatliche Beträge mit Referenzmonat) [System]</t>
  </si>
  <si>
    <t>Stornodaten an Fibu schicken [System]</t>
  </si>
  <si>
    <t>Bei einer Sammelabrechnung, kann der Benutzer einen Grenzwert auf diese Sammelabrechnung anwenden. Der Benutzer gibt einen Grenzwert ein, wenn die Zahlungen unter diesen Grenzwert liegen, dann werden sie bei der Berechnung aus der Endzahlungsmatrix entfernt. Es wird für eine komplette Abrechnung nur ein Grenzwert in € eingegeben. 
CR Begründung: Die Berechnung mit dem Grenzwert ist ein zusätzlicher Schritt bei der Berechnung und stellt eine neue Anforderung dar.
Kostenneutrale Alternative: Der Benutzer gibt den Grenzwert informatorisch ein, das System weist einen Hinweistext in die Sammelabrechnung aus: "Geringe Beträge können auch als einmaliger Abschlag überwiesen werden."</t>
  </si>
  <si>
    <t>Grenzwert für Abschläge hinterlegen [TG] 🚩</t>
  </si>
  <si>
    <t>Konzession der VU-ID berücksichtigen [ORGA]</t>
  </si>
  <si>
    <t>Einnahmendatensätze mehrmals in Abschlagsabrechnungen [System]</t>
  </si>
  <si>
    <t>Differenzen zwischen Abschlag und Endabrechnung berechnen [System]</t>
  </si>
  <si>
    <t xml:space="preserve">Differenzen zwischen Endabrechnung und Abschlag werden in der Sammelabrechnung ausgewiesen. Diese sollten auch an die Fibu übertragen werden. </t>
  </si>
  <si>
    <t>Differenzbetrag an FiBu [System]</t>
  </si>
  <si>
    <t>Einnahmenfilter der Abschlagsabrechnungen prüfen [ORGA]</t>
  </si>
  <si>
    <t>Kennzeichung für Einnahmendatensätze bei einmaligen Abschlägen [System]</t>
  </si>
  <si>
    <t>Abschlagsabrechnung stornieren [TG]</t>
  </si>
  <si>
    <t>Sammelabrechnung bearbeiten - stornierte Teilabrechnungen verwalten [TG]</t>
  </si>
  <si>
    <t>Hinweis wenn Teilabrechnung in Sammelabrechnung [System]</t>
  </si>
  <si>
    <t>Validierung - Keine Korrektur für stornierte Teilabrechnungen möglich [System]</t>
  </si>
  <si>
    <t>Das Ergebnis der stornierten Teilabrechnung muss bei der Sammelabrechnung umgekehrt berücksichtigt werden.
**CR Begründung**
Die Sammelabrechnung aggregiert nicht nur die Daten sondern, hier wird eine Logik angewandt, dass bei stornierten Abrechnungen die Zahlungen umgekehrt berechnet werden, damit sie zurückgezahlt werden. Es ist nicht das Standardverhalten der Sammelabrechnung.
**Kostenneutrale Lösung:** 
- es wird die stornierte Abrechnung durch den Benutzer separat in einer Sammelabrechnung gesetzt
- diese Sammelabrechnung kriegt ein Kennzeichen storniert
- das FiBu System und die VUs müssen über dieses Kennzeichen erkennen, dass die Zahlungen zurückgezahlt werden müssen
- das Kennzeichen kann auch in die Sammelabrechnungsnummer hinzugefügt werden</t>
  </si>
  <si>
    <t>Nach der Berechnung der Zuscheidung, berücksichtigt das System den eingegebenen Grenzwert. Es werden nur Zuscheidungen in die Zahlungsmatrix berücksichtigt, wenn sie höher als den eingegebenen Grenzwert sind.
CR Begründung: Die Berechnung mit dem Grenzwert ist ein zusätzlicher Schritt bei der Berechnung und stellt eine neue Anforderung dar.
Kostenneutrale Alternative: Hinweistext in die Sammelabrechnung ausweisen "Geringe Beträge können auch als einmaliger Abschlag überwiesen werden."</t>
  </si>
  <si>
    <t>Berechnung: Grenzwert berücksichtigen [System] 🚩</t>
  </si>
  <si>
    <t>Berechnung: Höhe der Abschläge berücksichtigen [System]</t>
  </si>
  <si>
    <t>Berechnung: Anzahl der Raten [System]</t>
  </si>
  <si>
    <t xml:space="preserve">Kostenneutrale Alternative von "Differenzen ausweisen".
Wenn der Anwender die Details einer Korrekturabrechnung öffnet und exportiert, kann er auch die Details der ursprünglichen Abrechnung über einen Button im System öffnen und/oder exportieren. 
Die Differenzen zwischen beiden Abrechnungen müssen außerhalb vom System berechnet werden. </t>
  </si>
  <si>
    <t xml:space="preserve">Falls eine Sammelabrechnung eine Korrekturabrechnung beinhaltet muss die ursprüngliche Abrechnung in der Sammelabrechnung als eigenes Tabellenblatt exportiert werden. Differenzen müssen außerhalb vom System berechnet werden. 
Falls die Differenzen bei der Teilabrechnung berechnet wurden, werden sie auch hier ausgewiesen.
*CR Begründung:* Diese Story ist eine Erweiterung von der Story "Sammelabrechnung exportieren". Die ursprüngliche Story ist ein CR und deshalb diese Story auch. 
*Kostenneutrale Lösung:* wenn der Anwender die Teilabrechnung an sich exportiert (s. Story "Ursprüngliche Abrechnung exportieren") ohne diese in einer Sammelabrechnung zu berücksichtigen. </t>
  </si>
  <si>
    <t>Korrekturabrechnung stornieren [TG]</t>
  </si>
  <si>
    <t>Abschlagsabrechnungen in Sammelabrechnung auswählen [ORGA]</t>
  </si>
  <si>
    <t>In allen Reports werden grundsätzlich nur rechnerische Einnahmen verwendet. 
 Für die Abo Jahresvorauszahler sollte ein Report erstellt werden können, der rechnerischen und kassentechnische Einnahmen gegenüberstellt</t>
  </si>
  <si>
    <t>Lösungen bei der Berücksichtigung von Abschläge:
1. Mit Grenzwert: Wenn man einen Grenzwert hat und Abschläge rausgelassen wurden, dann müssen diese Abschläge aus der Endabrechnung auch rausgelassen werden. 
2. Keinen Grenzwert/einmalige Zahlung: Wenn man keinen Grenzwert berücksichtigt, dann werden alle Abschläge in die Endabrechnung berücksichtigt.
CR Begründung: Der CR einen Grenzwert zu berücksichtigen hat hier eine Auswirkung. Die Berechnung mit dem Grenzwert ist ein zusätzlicher Schritt bei der Berechnung und stellt eine neue Anforderung dar.</t>
  </si>
  <si>
    <t>Abschläge unter dem Grenzwert nicht berücksichtigen [System] 🚩</t>
  </si>
  <si>
    <t>ejL1nz</t>
  </si>
  <si>
    <t>x_8cEi</t>
  </si>
  <si>
    <t>Bei der Erstellung der Zahlungsmatrix (Empfängerschlüssel oder FN Matrix)  wird das System die Eigenerlöse (z.B. BVO an BVO) nicht anzeigen. In der Berechnung werden sie aber angezeigt.
Hintergrund: der FN Schlüssel hat 100% der Einnahmen pro Zahler. Es werden die Gesamteinnahmen verteilt. Der Ausgleichsbetrag von der gesamten Abrechnung ist 0€. 
Sie werden jedoch in der Berechnung berücksichtigt aber nicht in die Zahlungsmatrix. Hintergrund: wenn die Abrechnung an eine Clearingstelle geht dürfen die Eigenerlöse nicht an die Clearingstelle bezahlt werden.</t>
  </si>
  <si>
    <t>Eigenerlös nicht in FN-Matrix anzeigen [System]</t>
  </si>
  <si>
    <t>w-am_d</t>
  </si>
  <si>
    <t>Je Abrechnungsfall des Schulträgers wird eine Teilabrechnung an die VU gestellt. Der dazugehörige Schlüssel wird Anfang des Schuljahres von Freeride übermittelt. Zahler ist die VU-ID des Schulträgers, Empfänger ist die VU-ID des Verkehrsunternehmens.</t>
  </si>
  <si>
    <t>Abschlagsabrechnung Schülereinnahmen an VUs (vor SRV) [TG]</t>
  </si>
  <si>
    <t>GyoMlJ</t>
  </si>
  <si>
    <t>Abrechnungs-Anlagen innerhalb FreeRide [ORGA]</t>
  </si>
  <si>
    <t>XGVVE1</t>
  </si>
  <si>
    <t xml:space="preserve">Der Benutzer wählt die Teilabrechnungen aus. Die Auswahl passiert auch, wenn es nur eine Teilabrechnung ist. 
Je Abrechnungsfall wird eine Sammelabrechnung erstellt. Das Zusammenfassen verschiedener Abrechnungsfälle in eine Sammelabrechnung ist aufgrund der unterschiedlichen Abrechnungszeiträume nicht möglich.  </t>
  </si>
  <si>
    <t>hn2JCA</t>
  </si>
  <si>
    <t>Zur Erstellung einer Teilabrechnung soll zusätzlich einen Zeitraum eingegeben werden. Der Einnahmenfilter bzw. der Schlüssel kann entweder alle Schulträger berücksichtigen oder die Schulträger von einem bestimmten Abrechnungsfall. 
Der Benutzer  kann die Abrechnung entweder für einen bestimmten Abrechnungsfall einstellen oder für alle Schulträger. Das System validiert nicht nach Zeitraum oder Abrechnungsfall.</t>
  </si>
  <si>
    <t>Abrechnung starten: Schülereinnahmen an VUs [TG]</t>
  </si>
  <si>
    <t>5aL-um</t>
  </si>
  <si>
    <t>Es muss sichgestellt werden, dass für die Rechnung, die an den Schulträger gestellt wird und die Abrechnung die an das Verkehrsunternehmen gestellt wird, der gleiche Referenzmonat genutzt wird. Ansonsten stimmen die Einnahmen, die über den Schulträger rein kommen nicht mit den Auszahlungen an die VU überein. 
Es muss organisatorisch sichergestellt werden, dass keine veränderte/korrigierte Einnahmen im Zeitraum zwischen der Abrechnung an Schulträger und die Abrechnung an das VU importiert werden.</t>
  </si>
  <si>
    <t>Referenzmonat Abrechnung VU und ST [ORGA]</t>
  </si>
  <si>
    <t>ZS2ZBF</t>
  </si>
  <si>
    <t>Der Benutzer erstellt eine Endabrechnung nach den Schülerrelationsverhandlungen.</t>
  </si>
  <si>
    <t>Endabrechnung Schülereinnahmen an VUs (nach SRV) [TG] </t>
  </si>
  <si>
    <t>ibd8cS</t>
  </si>
  <si>
    <t>zyDCI6</t>
  </si>
  <si>
    <t>Es erfolgt keine Prüfung, dass alle Einnahmen gezahlt sind. Die Abrechnung an VUs läuft auch wenn nicht alle Schulträger die Abschläge bezahlt haben. Die FiBu muss dann sicherstellen, dass nicht ausgekehrt wird, wenn es nicht bezahlt wurde.
Die Story wird nicht umgesetzt. Die Prüfung auf fehlende Zahlungen ist für die TG nicht relevant, sondern für die VUMO. Die VUMO muss über das FiBu System sicherstellen, dass ihre Zahlungen gezahlt wurden. Das interessiert aber die TG nicht, die EAV muss laufen auch wenn nicht alle Zahlungen da sind.</t>
  </si>
  <si>
    <t>Prüfung ob alle Einnahmen gezahlt sind [System] ⛔</t>
  </si>
  <si>
    <t>wndu2D</t>
  </si>
  <si>
    <t>qTP9RP</t>
  </si>
  <si>
    <t>Es wird in der PDF Datei an Schulträger die Einnahmen nach Ticketart ausgewiesen.</t>
  </si>
  <si>
    <t>Unterschiedliche Ticketarten ausweisen [System]</t>
  </si>
  <si>
    <t>U0SWgZ</t>
  </si>
  <si>
    <t>Die Sichtbarkeit der Abrechnungen erfolgt nach VU-ID, wie bei anderen Abrechnungen. Der Benutzer sieht die Abrechnungen, die VU-IDs enthalten, die seiner Organisation zugeordnet sind. Der Benutzer einer TG sieht alle Abrechnungen, die seine Organisation angestoßen hat unabhängig ob diese Schulsystem-Abrechnungen oder normale Abrechnungen sind.</t>
  </si>
  <si>
    <t>Sichtbarkeit der Abrechnungen [VUMO, LEO, AT, TG]</t>
  </si>
  <si>
    <t>8_xB8Q</t>
  </si>
  <si>
    <t xml:space="preserve">Das System validiert nicht, dass der eingegebene Abrechungszeitraum mit dem ausgewählten Schuljahr übereinstimmt. Das System validiert auch nicht, dass dieser Zeitraum mit den 3 Fällen der Abrechungen übereinstimmt. Dies muss organisatorisch sichergestellt werden. </t>
  </si>
  <si>
    <t>Keine Validierung Zeitraum entspricht Schuljahr [System] ⛔</t>
  </si>
  <si>
    <t>rz3eqD</t>
  </si>
  <si>
    <t xml:space="preserve">Bei Abrechungen, wo ein Referenzmonat ausgewählt ist, kann das System die abgerechnete Einnahmendatensätze nicht markieren, da diese am Zeitpunkt der Abrechnung noch nicht vollständig sind. </t>
  </si>
  <si>
    <t>Keine Markierung der Einnahmendatensätze [System]</t>
  </si>
  <si>
    <t>M9i3zs</t>
  </si>
  <si>
    <t>S. Story 794 Abschlagsabrechnungen auswählen [TG]</t>
  </si>
  <si>
    <t>Abschläge in die Sammelabrechnung berücksichtigen [TG]</t>
  </si>
  <si>
    <t>JSLj7V</t>
  </si>
  <si>
    <t>Endabrechnung nur nach SRV machen [TG] [ORGA]</t>
  </si>
  <si>
    <t>WCeZW0</t>
  </si>
  <si>
    <t xml:space="preserve">Vor Anwendung des Schlüssels wird ein fester Betrag je verkauftem Ticket einem Verkehrsunternehmen zugeschieden.
Beispiel: 
Semestereinnahmen
 20.000 Stück zu 100 € = 2.000.000 €
Vorabzuscheidung:
5 € je Ticket für VU-ID 1500 (=100.000 €)
Neu zu verteilende Einnahmenmasse: 1.900.000 € -&amp;gt; Anwendung des Verteilungsschlüssels.
CR Begründung: Neue Anforderung, die so nicht vorgesehen ist. 
Kostenneutrale Lösung: Der Vorabzug wird im Schlüssel berücksichtigt. Es werden keine zusätzliche Schritte bei der Berechnung gemacht. </t>
  </si>
  <si>
    <t>Vorabzuscheidung für Semestertickets eingeben [TG] 🚩</t>
  </si>
  <si>
    <t>xrewOG</t>
  </si>
  <si>
    <t>Es wird der neue Betrag übertragen mit gleicher Abrechnungsnummer aber mit der Version hochgezählt, analog der anderen Korrekturen. FiBu System ermittelt die Differenz.</t>
  </si>
  <si>
    <t>Korrigierte Abschlagsabrechnungen ans FiBu-System übertragen [System]</t>
  </si>
  <si>
    <t>v7QI4o</t>
  </si>
  <si>
    <t>In einer Endabrechnung können Abschläge berücksichtigt werden</t>
  </si>
  <si>
    <t>Abschläge in Endabrechnung [TG]</t>
  </si>
  <si>
    <t>P2itzA</t>
  </si>
  <si>
    <t>Die EDB teilt die Einnahmen des Semester/Trimester durch die entsprechende Anzahl von Monaten und legt diese auf die Monate des Zeitraum als rechnerischen Einnahmen um.</t>
  </si>
  <si>
    <t>Aufteilung nach rechnerischen Einnahmen [System]</t>
  </si>
  <si>
    <t>8G1jxa</t>
  </si>
  <si>
    <t xml:space="preserve">*Beschreibung der Story*
In die Zahlungsanordnung werden nur die Datensätze berücksichtigt, die das Kennzeichen "abrechnungsrelevant" haben.
*Fachliche Beschreibung*
Es gibt Schulträger, die normalerweise die Einnahmen an die OWLV zahlen (also Drittmelder sind) aber ausnahmsweise bei manchen VUs das Geld bilateral zahlen. Da das sich nach den Relationsverhandlungen ändern kann, und zwar zahlt der Schulträger das Geld doch an die OWLV, kann dieses Kennzeichen nicht bei der VU-ID hinterlegt werden, sondern wird im Einnahmendatensatz von FreeRide gemeldet. </t>
  </si>
  <si>
    <t>Abrechnungsrelevante Datensätze aus FreeRide berücksichtigen [System]</t>
  </si>
  <si>
    <t>FghuId</t>
  </si>
  <si>
    <t>FreeRide meldet eine Korrektur wenn die Einnahmendatensätze nach der SRV von "nicht abrechnungsrelevant" zu "abrechnungsrelevant" sich ändern.
**Fachliche Beschreibung**
Es gibt Schulträger, die normalerweise die Einnahmen an die OWLV zahlen (also Drittmelder sind) aber ausnahmsweise bei manchen VUs das Geld bilateral zahlen. Da das sich nach den Relationsverhandlungen ändern kann, und zwar zahlt der Schulträger das Geld doch an die OWLV, kann dieses Kennzeichen nicht bei der VU-ID hinterlegt werden, sondern wird im Einnahmendatensatz von FreeRide gemeldet. 
**In so einem Fall geht der Prozess wie folgt:**
1. Erstmeldung des Datensatzes mit Kennzeichen "abrechnungsrelevant = 0"
2. Keine Erstellung von Zahlungsanordnungen oder Rechnungen an Schulträger
3. Datensatz geht auch nicht in die EAV
**Bei Änderung nach SRV, wenn Geld doch bezahlt wird, dann:** 
4. Korrekturmeldung aus FreeRide mit Kennzeichen "abrechnungsrelevant = 1"
5. Erstellung einer neuen Zahlungsanordnung durch Benutzer, ZA wird über die EDB an FiBu geschickt
6. Korrektur der Teilabrechnung in die EAV, damit der Datensatz berücksichtigt wird
7. Korrektur der Sammelabrechnung in die EAV</t>
  </si>
  <si>
    <t>Korrektur "nicht abrechnungsrelevant" zu "abrechnungsrelevant" [ORGA]</t>
  </si>
  <si>
    <t>2NK9xv</t>
  </si>
  <si>
    <t>Das System ermittelt aus den angegebenen Abrechnungszeitraum die zu berücksichtigende Semester/Trimester und zeigt diese in der Abrechnung an.</t>
  </si>
  <si>
    <t>Abrechnung starten. Semester/Trimester ermitteln [System]</t>
  </si>
  <si>
    <t>G1XMQ5</t>
  </si>
  <si>
    <t>Um die Erlöse nach Semester und Trimester auswerten zu können müssen diese separate berechnet und ausgewiesen werden. Dies hat Auswirkungen auf das Reporting.
Kostenneutrale Lösung: 
die Erlöse für den ganzen Abrechnungszeitraum in die Datenbank speichern und dementsprechend exportieren. 
CR Begründung: 
anders als das normale Verhalten, werden die Erlöse in einem zusätzlichen Berechnungsschritt für jedes Semester/Trimester erst aufgeteilt und so in die Datenbank gespeichert und exportiert.</t>
  </si>
  <si>
    <t>Ausweisung der Erlöse nach Semester/Trimester [System] 🚩</t>
  </si>
  <si>
    <t>rfe3vJ</t>
  </si>
  <si>
    <t>YpwhI6</t>
  </si>
  <si>
    <t>7cduKh</t>
  </si>
  <si>
    <t xml:space="preserve">Ein Abrechnungszeitraum wird abgerechnet. Die Ausgleichsbeträge werden jedoch zu einem anderen Zeitraum in Raten gezahlt. Abrechnungszeitraum &amp;lt;&amp;gt; Ratenzahlungszeitraum.
Ähnlich wie Abschlagszahlungen mit Referenzmonat, nur dass für die Vergangenheit abgerechnet wird (Division statt Multiplikation)
**CR Begründung:**
Neue Story - nice to have - Im Normalfall gibt es nur ein Zahlung am Ende des Abrechnungszeitraums, egal ob Endabrechnung oder Abschlagszahlungen (einmaliger Abschlag). Hier wurde zusätzlich zu der Berechnung der Zahlung ein Zahlungsplan erstellt und zwar mit Gesamtbetrag dividiert durch die Anzahl der Monate im Ratenzeitraum. </t>
  </si>
  <si>
    <t>Monatliche Ratenzahlung auf eine Abrechnung [System] 🚩</t>
  </si>
  <si>
    <t>Qrg0n-</t>
  </si>
  <si>
    <t>Vorabzuscheidung für Semestertickets berechnen [System] 🚩</t>
  </si>
  <si>
    <t>1AOb_6</t>
  </si>
  <si>
    <t>Das System exportiert die Vorabzuscheidung in die Sammelabrechnung.
CR Begründung: Story gehört zum CR "Vorabzuscheidung für Semestertickets eingeben [TG] 🚩".</t>
  </si>
  <si>
    <t>Vorabzuscheidung für Semestertickets exportieren 🚩 [System]</t>
  </si>
  <si>
    <t>SV1vUZ</t>
  </si>
  <si>
    <t>EIne Semesterticketabrechnung wird korrigiert.
wie: "Teilabrechnung korrigieren [TG]" ID542</t>
  </si>
  <si>
    <t>Semesterticketabrechnung korrigieren (Wie Kernprozess) [TG]</t>
  </si>
  <si>
    <t>nxve_A</t>
  </si>
  <si>
    <t>Die Einnahmen werden in die Teilabrechnung und in die Sammelabrechnung nach Semester/Trimester angezeigt und exportiert.</t>
  </si>
  <si>
    <t>Ausweisung der Einnahmen nach Semester/Trimester [System]</t>
  </si>
  <si>
    <t>nn4ef6</t>
  </si>
  <si>
    <t>Prozess passiert wie im Kernprozess ID 670.</t>
  </si>
  <si>
    <t>Semesterticketabrechnung stornieren [TG]</t>
  </si>
  <si>
    <t>YEUIv7</t>
  </si>
  <si>
    <t>Um die Erlöse nach Semester und Trimester auswerten zu können müssen diese separate berechnet und ausgewiesen werden. Dies hat Auswirkungen auf das Reporting.
CR Begründung: Normalerweise werden die Erlöse für den ganzen Abrechnungszeitraum ausgewiesen. Hier muss das System die Erlöse nach Semester exportieren, außerdem ist der Export der Sammelabrechnung an sich auch CR.</t>
  </si>
  <si>
    <t>Sammelabrechnung Anzeige Erlöse nach Semester/Trimester [System] 🚩</t>
  </si>
  <si>
    <t>hKH9wk</t>
  </si>
  <si>
    <t>Nach einer EAV Abrechnung erstellt das System eine Zahlungsanordnung und übermittelt diese an die Fibu. 
Nach "Freigabe" einer Sammelabrechnung erstellt das System eine Zahlungsanordnung.</t>
  </si>
  <si>
    <t>Zahlungsanordnung erstellen und anstoßen [System]</t>
  </si>
  <si>
    <t>DUMSwW</t>
  </si>
  <si>
    <t>OWLV: Zweistufige EAV (Regional &amp; Lokal) ⛔</t>
  </si>
  <si>
    <t>WfuDoj</t>
  </si>
  <si>
    <t>Es wird eine Übersicht implementiert um die Import- und Exportjobs aus der Schnittstelle zur Fibu anzuzeigen. Die Übersicht ist gebraucht um den Status der Jobs und die Fehlermeldungen anzuzeigen.
Der Status bei Exportjobs endet nach dem Export der Datei aus der EDB, das Einlesen bzw. Speicherung der Daten in das FiBu System kann die EDB nicht verfolgen.  Der Status bei Importjobs endet beim Speichern der Datensätze in die Datenbank.</t>
  </si>
  <si>
    <t>Übersicht der Import- u. Exportjobs aus der Schnittstelle zur Fibu [TG, Admin]</t>
  </si>
  <si>
    <t>1sgkwy</t>
  </si>
  <si>
    <t>Das FiBu System meldet den Gesamtbetrag als gezahlt, wenn alle Abschläge gezahlt sind, nicht für jede Rate.</t>
  </si>
  <si>
    <t>Abschlagsabrechnungen - Rückmeldung aus FiBu System [FiBu System]</t>
  </si>
  <si>
    <t>HutsLF</t>
  </si>
  <si>
    <t>Es muss organisatorisch sichergestellt werden, dass die Jahresvorauszahler nach Anzahl Tickets gemeldet werden. Die Anzahl der Tickets kann auch kleiner 12 sein. Hintergrund sind die Korrekturen, die i. d. R. weniger Monate betreffen als die Normalmeldung.
Es sollte auch sichergestellt werden, dass alle Unternehmen Einzeldatesätze bei den Jahrevorauszahler melden. EIne Aggregierung wird, aufgrund der Korrekturen nicht mehr möglich sein. Ein Fehler wird angezeigt. Die Unternehmen müssen im Zweifelsfall die Datensätze manuell anpassen.</t>
  </si>
  <si>
    <t>P9bGQE</t>
  </si>
  <si>
    <t>3IoB1A</t>
  </si>
  <si>
    <t>x_Odbg</t>
  </si>
  <si>
    <t>05wwZG</t>
  </si>
  <si>
    <t>rwz6Xn</t>
  </si>
  <si>
    <t>pHEioN</t>
  </si>
  <si>
    <t>Provisionenabrechnungen starten u. korrigieren [TG]</t>
  </si>
  <si>
    <t>k-VMqH</t>
  </si>
  <si>
    <t>Nicht alle VU-IDs sind provisionsberechtigt (z. B. Abo Lippe oder Abo MLH). Um diese aus der Provisionsabrechnung auszuschließen ist das Kennzeichen notwendig.</t>
  </si>
  <si>
    <t>VU-ID Kennzeichen "Nicht provisionsberechtigt" [SV]</t>
  </si>
  <si>
    <t>XiaCmi</t>
  </si>
  <si>
    <t>Der Provisionssatz wird vom Anwender angegeben.</t>
  </si>
  <si>
    <t>Provisionsatz auf Ausgleichszahlung eingeben [TG]</t>
  </si>
  <si>
    <t>JEoNhK</t>
  </si>
  <si>
    <t>Eine Teilabrechnung wird vom Benutzer ausgewählt, auf die eine Provision berechnet wird. Der Benutzer klickt auf einen Button "Provisionsabrechnung starten" auf der Übersicht der Teilabrechnung. Das System öffnet eine geeignete Oberfläche für das Starten einer Provisionsabrechnung.</t>
  </si>
  <si>
    <t>Endabrechnung für Provisionsberechnung auswählen [TG]</t>
  </si>
  <si>
    <t>4YmZdC</t>
  </si>
  <si>
    <t>Das System berechnet auf Grundlage einer vorhandenen freigegebenen und gültigen Endabrechnung die Provisionszahlungen.</t>
  </si>
  <si>
    <t>Berechnung der Provisionen [System]</t>
  </si>
  <si>
    <t>wWWiIc</t>
  </si>
  <si>
    <t>Nach Berechnung der Provision (bei der Teilabrechnung) legt das System eine neue Teilabrechnung an.</t>
  </si>
  <si>
    <t>Anlage einer neuen Teilabrechnung [System]</t>
  </si>
  <si>
    <t>E9DE5S</t>
  </si>
  <si>
    <t>Die Rechnungsadressen aller VU-Ids der Abrechnnung werden in einem separaten Datenblatt der Abrechnung hinzugefügt.</t>
  </si>
  <si>
    <t>Rechnungsadressen der VU-IDs mitliefern u. keine Bankverbindungen [System]</t>
  </si>
  <si>
    <t>P3nJtq</t>
  </si>
  <si>
    <t>Der folgende Hinweistext wird im Export der Sammelabrechnung ausgewiesen. 
Hnweistext unter der Gesamtzahlungsmatrix:
"Die Rechnungsstellung obliegt den Verkehrsunternehmen. Bitte beachten Sie, dass es sich bei den Beträgen um Bruttobeträgen handelt..."</t>
  </si>
  <si>
    <t>Hinweistext in Sammelabrechnungen mit Provisionsabrechnungen [System]</t>
  </si>
  <si>
    <t>k8jh7v</t>
  </si>
  <si>
    <t>VU-Id's, die nicht provisionsberechtigt sind werden in der Provisionsberechnung nicht berücksichtigt. Das System nimmt die Ausgleichbeträge der VU Id heraus und ist in der Abrechnung nicht mehr sichtbar.
**CR Begründung**
Neue Anforderung. Die Logik, einige VU-IDs zu entfernen erhöht die Komplexität und den Aufwand bei der Implementierung und beim Testen der Abrechnung. Dies hat auch Auswirkung auf die Sichtbarkeit der Teilabrechnung nicht nur auf die Ergebnisbildung.</t>
  </si>
  <si>
    <t>a8jNGO</t>
  </si>
  <si>
    <t>Der Benutzer wählt die Teilabrechnungen aus, die in die Sammelabrechnung zusammengefasst werden.</t>
  </si>
  <si>
    <t>Sammelabrechnung: Teilabrechnungen auswählen [TG]</t>
  </si>
  <si>
    <t>ew7tpG</t>
  </si>
  <si>
    <t xml:space="preserve">Sammelabrechnungen mit Provisionsabrechnungen werden nicht an das FiBu System geschickt. 
Hintergrund: 
- Es ist nicht erlaubt diese Sammelabrechnungen an eine Clearingsstelle zu schicken
- Drittmelder (zahlungsrelevante VU-IDs) werden aus der Provisionsabrechnung entfernt, also gibt es keine Zahlungen von VU-IDs an zahlungsrelevante VU-IDs. </t>
  </si>
  <si>
    <t>Provisionsabrechnugnen: Keine Anbindung mit FiBu [System] ⛔</t>
  </si>
  <si>
    <t>WOM99o</t>
  </si>
  <si>
    <t>Rechnungsstellung bei Drittmelder durch LEO und nicht OWLV [ORGA]</t>
  </si>
  <si>
    <t>ReKI9q</t>
  </si>
  <si>
    <t>Eine Provision , die als Grundlage eine Endabrechnung mit Empfängerschlüssel hat, kann nicht berechnet werden, da dies über die Clearingstelle abgerechnet ist.</t>
  </si>
  <si>
    <t>Provisionen auf Abrechnungen mit Empfängerschlüssel (über Clearingstelle) [TG]</t>
  </si>
  <si>
    <t>sp1BiL</t>
  </si>
  <si>
    <t>Teilabrechnung mit Empfängerschlüssel und KEINE Clearingstelle.  Zahler/Empfänger Anteile werden durch das System berechnet.
Das System ermittelt die Zahler/Empängeranteile und setzt sie in die Zahlungsmatrix um.
Mindestens notwendig bei Berechnung der Proviisionen. Bei Abrechnung über Clearingstelle ist Zahler/Empfänger nicht identifizierbar und Clearingstelle stellt keine Rechnungen über Provisionen.
Wenn Feature nicht implementiert wird, dann muss organisatorisch sichergestellt werden, dass Endabrechnungen, die zur Folge eine Provisionsberechnung nach sich ziehen, nur einen FN- Matrix Schlüsseltyp haben dürfen.
CR Begründung: Es sind zusätzliche Schritte bei der Berechnung der Abrechnung erforderlich. Es werden im Gegenteil zum FN Schlüssel die Zahler- und Empfängeranteile durch das System gemacht. Die Berechnung ist komplexer als die Berechnung mit einem FN Schlüssel. Das System muss zusätzlich dazu prüfen um welchen Schlüssel es sich handelt um diese Berechnung zu machen oder nicht.</t>
  </si>
  <si>
    <t>Abrechnungstyp: Abrechnung mit Empfängerschlüssel - Zahleranteile berechnen [System] 🚩</t>
  </si>
  <si>
    <t>53D1AI</t>
  </si>
  <si>
    <t xml:space="preserve">Einige Teilabrechnungen werden nicht über ein FN-Schlüssel abgerechnet, sondern über einen Empfängerschlüssel. Der Anwender muss beim Start einer solchen Abrechnung eine Clearingstelle auswählen, weil beim Empfängerschlüssel der Zahler nicht bekannt ist. </t>
  </si>
  <si>
    <t>Teilabrechnung starten Pool zu Vu-ID (Empfängerschlüssel) [TG]</t>
  </si>
  <si>
    <t>WwNSYQ</t>
  </si>
  <si>
    <t>Provisionen auf Abrechnungen mit Empfängerschlüssel (Anteilsberechnung) [System] 🚩</t>
  </si>
  <si>
    <t>Pm-7C2</t>
  </si>
  <si>
    <t xml:space="preserve">Der Benutzer hat bei der Provisionsabrechnung einen Fehler gemacht und möchte die Provisionsabrechnung korrigieren. Oder die zugrundeliegende Endabrechnung wird korrigiert, die bereits eine Provisionsabrechnung hat. Der Benutzer muss eine neue Provisionsberechnung starten und die zukorrigierende Provisionsabrechnung auswählen. </t>
  </si>
  <si>
    <t>Korrektur der Provision, da Endabrechnung korrigiert o. Fehler bei Provisionsabrechnung [TG]</t>
  </si>
  <si>
    <t>jiT1aa</t>
  </si>
  <si>
    <t xml:space="preserve">Provisionsabrechnungen dürfen nicht storniert werden, da sie sowieso nicht an das FiBu System geschickt werden. </t>
  </si>
  <si>
    <t>Keine Stornierung für Provisionsabrechnungen [TG]</t>
  </si>
  <si>
    <t>RvGbdg</t>
  </si>
  <si>
    <t>Dad6fq</t>
  </si>
  <si>
    <t xml:space="preserve">Provisionsabrechnungen dürfen nicht als Simulation erstellt werden. Auf die Seite "Provisionsabrechnung starten" der Provisionsabrechnungen gibt es keine Checkbox, dass das eine Simulation.
**Hintergrund:** 
Die Provisionsabrechnung ist nur eine informatorische Berechnung, es gibt sowieso einen Schritt für die Freigabe, wenn die Berechnung nicht passt, kann die Provisionsabrechnung vor der Freigabe gelöscht werden und neu durchgeführt werden.
Es darf nur eine Provisionsabrechnung für jede Endabrechnung erstellt werden, die Erstellung einer Provision stoßt gegen diese Regel, da der Benutzer somit zwei Provisionsabrechnungen für eine Endabrechnung erstellen kann.  </t>
  </si>
  <si>
    <t>Provisionsabrechnungen als Simulation [TG]  ⛔</t>
  </si>
  <si>
    <t>m7qvHU</t>
  </si>
  <si>
    <t>Teilabrechnung mit Empfängerschlüssel und Clearingstelle. Keine Zahler/Empfänger Anteile berechnen.</t>
  </si>
  <si>
    <t>Abrechnungstyp: Endabrechnung berechnen - Pool zu Vu-ID (Empfängerschlüssel) [System]</t>
  </si>
  <si>
    <t>NZPrKI</t>
  </si>
  <si>
    <t>MwMd0G</t>
  </si>
  <si>
    <t>Der Anwender sieht eine Übersicht von allen Ticketfilter, die von allen Organisationen angelegt wurden.</t>
  </si>
  <si>
    <t>Übersicht der Reporting Ticketfilter [SV, TG, MST, VUMO, LEO, AT]</t>
  </si>
  <si>
    <t>IFTAZf</t>
  </si>
  <si>
    <t>Pz0ZEG</t>
  </si>
  <si>
    <t>Der Benutzer erstellt einen aggregierten Report nach Preisstufe und Schuljahr.</t>
  </si>
  <si>
    <t>Aggregierter Report: Einnahmen nach Preisstufe und Schuljahr [TG, MST, VUMO, LEO, AT]</t>
  </si>
  <si>
    <t>PwcIzJ</t>
  </si>
  <si>
    <t>Standardreports auf FiBu Zahlungsanordnungen</t>
  </si>
  <si>
    <t>PoXPu0</t>
  </si>
  <si>
    <t>Einzeldatensätze mit dem Merkmal, ob sie an den Schulträger in Rechnung gestellt wurden oder noch nicht.</t>
  </si>
  <si>
    <t>Einnahmendatensätze in Rechnungen an Schulträger [VUMO]</t>
  </si>
  <si>
    <t>Zln34q</t>
  </si>
  <si>
    <t>Der Benutzer generiert einen Bericht pro Teilabrechnung wie viel jeder Schulträger an die VUs zahlt.</t>
  </si>
  <si>
    <t>Erlöse nach Zahler und Empfänger [TG, VUMO, LEO, AT]</t>
  </si>
  <si>
    <t>ksahIB</t>
  </si>
  <si>
    <t>Bericht über die Zahlungsanordnungen, die aus den Sammelabrechnungen stammen.</t>
  </si>
  <si>
    <t>Gezahlte Beträge an VUs aus Sammelabrechnungen [VUMO, LEO, AT, TG]</t>
  </si>
  <si>
    <t>WcT5jh</t>
  </si>
  <si>
    <t>Zahlungsanordnungen, die von Sammelabrechnungen erstellt wurden dürfen nicht gelöscht werden. Das System blendet hier das Lösch-Icon aus.</t>
  </si>
  <si>
    <t>Zahlungsanordnungen der Sammelabrechnungen nicht löschen [System]</t>
  </si>
  <si>
    <t>OvZlOq</t>
  </si>
  <si>
    <t>Wenn eine VU-ID mehrere VUMOs hat, kann jede VUMO nur die von ihr gemeldet Einnahmendatensätze sehen.
Deshalb darf sie auch nur die Zahlungsanordnungen sehen, die diese Einnahmendatenätze beinhalten.
CR Begründung: Die Story ist mit der Story "Zuordnung VUMO zu VU-ID n:1 [SV] 🚩" verbunden (Lösung 2), deshalb zählt diese auch als CR. 
Lösung 3: eine VUMO Master sieht alle Zahlungsanordnugnen eine VUMO Sub sieht nur die eigenen.</t>
  </si>
  <si>
    <t>Zahlungsanordnung VU-ID mit mehreren VUMOs 🚩 [System]</t>
  </si>
  <si>
    <t>JV1VXy</t>
  </si>
  <si>
    <t>Title</t>
  </si>
  <si>
    <t>Layer</t>
  </si>
  <si>
    <t xml:space="preserve">Die Story enthält allgemeine Anforderungen für die Sichtbarkeit der Einnahmen bei allen generischen und Standardreports auf Einnahmen. </t>
  </si>
  <si>
    <t>Die Story enthält allgemeine Anforderungen für den Export von allen Reports auf Einnahmen, EAV und FiBu Abrechnungen.</t>
  </si>
  <si>
    <t xml:space="preserve">Die Story enthält allgemeine Anforderungen für die Sichtbarkeit der EAV Abrechnungen u. Erlöse bei allen generischen und Standardreports. </t>
  </si>
  <si>
    <t xml:space="preserve">Die Story enthält allgemeine Anforderungen für alle Reports auf EAV Ergebnisse. </t>
  </si>
  <si>
    <t>Allgemeine Anforderungen für Reports auf Einnahmen [System]</t>
  </si>
  <si>
    <t>Allgemeine Anforderungen zur Sichtbarkeit der Einnahmen [System]</t>
  </si>
  <si>
    <t>Allgemeine Anforderungen zum Export der Reports [System]</t>
  </si>
  <si>
    <t>Allgemeine Anforderungen für Reports der EAV [System]</t>
  </si>
  <si>
    <t>Vorabzuscheidung für Semestertickets [ORGA]</t>
  </si>
  <si>
    <t>uuis3I</t>
  </si>
  <si>
    <t>ZT0q2Y</t>
  </si>
  <si>
    <t>3_DuxH</t>
  </si>
  <si>
    <t>ZRV4Z3</t>
  </si>
  <si>
    <t>Tarifliche Daten pflegen</t>
  </si>
  <si>
    <t>Tarifliche Daten lesen</t>
  </si>
  <si>
    <t>Haltestellen lesen</t>
  </si>
  <si>
    <t>Reporting/Controlling</t>
  </si>
  <si>
    <t>Ein Monat oder ein Jahr wird vom VUMO informatorisch abgeschlossen und entsprechend gekennzeichnet. Dieses dient u.a. zur Überwachung der Meldefristen.
Der Monatsabschluss ist rein informatorisch. Eine Abhängigkeit zur EAV besteht nicht.  Wenn eine VU-ID mehrere VUMOs hat, dann soll jede VUMO den Monat als abgeschlossen melden. 
Ein einmal abgeschlossener Monat kann nur noch über den Admin oder den Anwender SV rückgängig gemacht werden.</t>
  </si>
  <si>
    <t>Verkaufsmonat/ Jahr informatorisch abschließen [VUMO, SV]</t>
  </si>
  <si>
    <t>Nicht benötigt: Der Anwender kombiniert einen erstellten Einnahmenfilter mit einem importieren Schlüssel und fügt dazu Merkmale von Einnahmen in einem Verfahren, damit diese Daten bei der EAV-Berechnung benutzt werden. 
Hintergrund: Es wurde ein Einnahmenfilter angelegt. Der Schlüssel und Einnahmenfilter werden beim Abrechnungstarten angelegt. Ein Verfahren ist deshalb nicht erforderlich.</t>
  </si>
  <si>
    <t>Schlüssel und Einnahmenfilter kombinieren [TG] ⛔</t>
  </si>
  <si>
    <t>Es wird keinen Konverter für CSV oder Excel-Dateien implementiert. Die CSV Schnittstelle hat eine feste Reihenfolge und Anzahl von Spalten, deshalb ist keinen Konverter erforderlich. Es gibt auch keinen Import aus Excel-Dateien, es ist nur eine CSV Schnittstelle vorgesehen.</t>
  </si>
  <si>
    <t>Konverter für CSV oder Excel Einnahmendateien ⛔</t>
  </si>
  <si>
    <t>Betreiberwechsel einer VU-ID [SV]</t>
  </si>
  <si>
    <t xml:space="preserve">Beim Ändern der Konzession müssen Validierungen gemacht werden, um sicherzustellen, dass keine Schlüssel oder Einnahmen existieren. 
**CR Begründung:**  
Die Eingabe von Beginn- und Endedaten verursacht mehrere Validierungen an viele Stellen im System. Es ist eine neue Anforderung, die im Lastenheft nicht vorgesehen war. Es wird bei folgenden Stellen validiert:
- Änderung/Setzung der Daten bei der VU-ID
- Import von Einnahmen [MM, JM, SeTi]
- Import vom EAV Schlüssel
Zeitraumvalidierungen verursachen eine hohe Komplexität bei der Implementierung und beim Testen, es muss auch das Risiko von negativen Effekte auf die Performanz berücksichtigt werden. Es wird eine große Menge von Einnahmen und Schlüsseldaten in die Validierung berücksichtigt.
**Kostenneutrale Lösung:** 
Die Beginn und Endedaten werden informatorisch im System hinterlegt, das System validiert aber nicht bei Änderung dass Einnahmen, Prüfvorgänge, Schlüssel existieren. Dies muss manuell sichergestellt werden. </t>
  </si>
  <si>
    <t xml:space="preserve">Ist das VU nach Ende einer Konzession bei einem anderen Betreiber wieder aktiv, wird eine neue VU_ID vergeben, damit Einnahmen für diese VU-ID und den neuen Betreiber gemeldet werden können. Beide VU-IDs bekommen einen einheitlichen Namen, damit sie in Reports gemeinsam ausgewertet werden können.
Für das neu angelegte VU, wird das Feld "übergeordneter Name" hinterlegt, um zu identifizieren, was die vorherige VU_ID war.
Organisatorisch muss der Benutzer sicherstellen, dass: 
- Konzessionsende beim alten VU gesetzt ist
- Konzessionsstart des neuen VUs richtig nach dem vorigen Konzessionsende gesetzt ist. Das System validiert nicht, dass das Ende (alt) bzw. Start (Neu) sich nicht überlappen. </t>
  </si>
  <si>
    <t>VU Betreiberwechsel übergeordnete Name bei neuer VU_ID anlegen [SV]</t>
  </si>
  <si>
    <t xml:space="preserve">Es kann auf der Oberfläche Einnahmendetails nach dem Filter "übergeordneter Name" gefiltert werden, damit alle Einnahmen von Vorgänger und Nachfolger sichtbar sind. </t>
  </si>
  <si>
    <t>Einnahmendetails Übersicht: übergeordnete Name [VUMO, LEO, AT, TG, MST]</t>
  </si>
  <si>
    <t>Begründung des Minderaufwands: Ursprünglich war geplant, dass Meldefristen überwacht werden und bei Überschreiten der Meldefristen die Unternehmen automatisch eine Nachricht erhalten. 
Die Pönalen sollten auch über das Tool berechnet werden. 
In der EDB ist nur ein informatorischer Monats- bzw. Jahresabschluss vorgesehen, ohne Pönalberechnung und Festlegung der Fristen je Tarifraum.</t>
  </si>
  <si>
    <t>Einnahmendetails sehen [TG, MST, VUMO, AT, LEO]</t>
  </si>
  <si>
    <t>Beginn- und Enddatum der Konzession setzen [SV]</t>
  </si>
  <si>
    <t>Das System validiert, dass das *Verkaufsdatum* eines Einnahmendatensatzes innerhalb des Konzessionszeitraums ist.
CR Begründung: 
Diese Story gehört zum CR in der Story "ID 108Validierungen beim Ändern der Konzession 🚩 [System]".</t>
  </si>
  <si>
    <t>Regelmäßige manuelle Archivierung der LogFiles [ORGA]</t>
  </si>
  <si>
    <t>Wenn ein Ansprechpartner gelöscht wird und Reportergebnisse oder Abfragen in der Datenbank hat, müssen diese durch den Admin erst gelöscht werden, damit der Ansprechpartner gelöscht wird.</t>
  </si>
  <si>
    <t>Übergeordneter Name - Auswirkung auf Abrechnungen [System]</t>
  </si>
  <si>
    <t>MST haben nur Leserechte. Sie können nur freigegebene (inkl. gültige und ungültige) Datensätze sehen.</t>
  </si>
  <si>
    <t>Meldestellen haben nur Leserecht [MST]</t>
  </si>
  <si>
    <t>Wunsch aus der UAG. Notiz zum Vorgehen.
Systemseitig ist eine VU-ID nur einer Meldestelle zugeordnet. Damit eine zweite Meldestelle nach Einwilligung des betreffenden VU lesend auf die Einnahmenmeldungen der VU-ID zugreifen kann, kann eine LEO eingerichtet werden.</t>
  </si>
  <si>
    <t>Meldestellen für Vu-IDs anderer Tarifräume lesend freigeben [ORGA]</t>
  </si>
  <si>
    <t>LEO und AT haben nur Leserechte. Sie können nur freigegebene (inkl. gültige und ungültige) Datensätze sehen.</t>
  </si>
  <si>
    <t>LEO und AT haben nur Leserechte [LEO, AT]</t>
  </si>
  <si>
    <t>Die gespeicherte Sammelabrechnung kann vom Anwenderer heruntergeladen und anschließend gedruckt werden.</t>
  </si>
  <si>
    <t>Gespeicherte Sammelabrechnung herunterladen und drucken [TG, VUMO, LEO, AT]</t>
  </si>
  <si>
    <t>Teilmeldungübersicht sehen [MST, VUMO, TG, AT, LEO] </t>
  </si>
  <si>
    <t>Einsicht der Prüfvorgänge für alle Anwender über alle Tariffenster, da theoretisch jedes Verkehrsunternehmen in alle Tarifenster melden kann.</t>
  </si>
  <si>
    <t>Details eines Prüfvorgangs sehen [VUMO, MST, TG, LEO, AT, SV]</t>
  </si>
  <si>
    <t>Einnahmendetails exportieren [VUMO, TG, MST, AT, LEO]</t>
  </si>
  <si>
    <t>Schnittstelle: Import des PKM (ohne Anforderungen E-Tickets) [Admin]</t>
  </si>
  <si>
    <t>Grundsätzlich neue tarifliche Informationen sollen in die Tarifdatenbank der EDB eingepflegt werden.
Die Daten müssen in einer bestimmten Reihenfolge gepflegt werden, weil es viele Referenzen zwischen den Datenobjekten gibt. 
1. Tarifstammdaten: Tarifkürzel, Tarif, Tariffenster, EDB-Ticketarttypen, Relationsnummer
2. Räumliche Daten: Kooperationsräume, Kreise, Flächen, Relationen
3. Ticketarten und Preisstufen</t>
  </si>
  <si>
    <t>Tarifstammdaten anlegen [SV, TG]</t>
  </si>
  <si>
    <t>Das System ermittelt die VUs, die in den Auswahllisten und zugänglichen Daten sichtbar werden, anhand der Organisation, die beim Anmelden benutzt wird. 
CR Begründung: 
Gehört zum CR "Ansprechpartner zu mehreren Organisaitonen zuordnen", deshalb auch als CR markiert.</t>
  </si>
  <si>
    <t>Sichtbare VUs anhand von Organisationsrolle ermitteln [System] 🚩</t>
  </si>
  <si>
    <t>VU melden per CSV (u.a.) Jahresvorauszahler-Abos. Diese Produktgruppe kann anhand der Produktnummer identifiziert werden. Produktnummern bekommen manuell aufgrund ihrer Produktnummer das Kennzeichen IS_ABO_JV = 1. Wenn es sich um Jahresvorauszahler handelt, müssen die Anzahl und Einnahmen systemseitig gemäß der gemeldeten Anzahl von Tickets umgelegt werden bzw.  diese müssen auch auch korrigierbar sein.
Im Datenfeld „Anzahl“ wird 1 Ticket je  Jahresvorauszahlung gemeldet (in Übereinstimmung mit dem westf- Meldekonzept).
CR Begründung: Zusätzliche Berechnung beim Import der Einnahmen. Die Einnahmen werden nicht wir importiert in die Datenbank gespeichert, sondern wereden weiter verarbeitet und es werden zusätzliche Datensätze angelegt.</t>
  </si>
  <si>
    <t>Die Anwendung beginnt die XML-Datei zu lesen.
Es ist nötig, dass die Anwendung während des Imports in einen Wartungsstand gebracht wird.</t>
  </si>
  <si>
    <t>PKM-Import starten [System]</t>
  </si>
  <si>
    <t>Da die WTB-Ticketarttypen in der EDB nicht nutzbar sind, werden die Ticketarttypen in der EDB gepflegt und manuell den Ticketarten zugeordnet.
**CR Begründung**: EDB-Ticketarttyp ist eine zusätzliche Tabelle, außerdem ist die automatische Zuordnung oder die Zuordnung über eine Schlüsseltabelle ein zusätzlicher Schritt zum PKM Import, der nicht vorgesehen ist.</t>
  </si>
  <si>
    <t>Ticketarten EDB-Ticketarttypen zuordnen [TG] 🚩⛔</t>
  </si>
  <si>
    <t xml:space="preserve">Manuell angelegte Tarifdaten dürfen gelöscht werden, wenn es keine Referenzen gibt. </t>
  </si>
  <si>
    <t>Tarifdaten löschen [SV, TG]</t>
  </si>
  <si>
    <t xml:space="preserve">Der Benutzer legt ein Ticket und dazu einen Preis an.
Tabellen: 
TICKET
PREIS </t>
  </si>
  <si>
    <t>Ticket und Preis anlegen [SV, TG]</t>
  </si>
  <si>
    <t>WTB-Datendetails sehen [TG, MST, AT, LEO, VUMO, SV]</t>
  </si>
  <si>
    <t xml:space="preserve">Das System zeigt eine Seite mit der Mitteilung "System nicht erreichbar".
Es muss organisatorisch sichergestellt werden, dass keine Einnahmenimporte oder Zugriffe auf die Anwendung erfolgen, solange der PKM Import läuft. </t>
  </si>
  <si>
    <t>Der Benuzter definiert Ausgabeformate, um zu bestimmen, wie die Ergebnisse präsentiert werden sollen. Dabei lassen sich neue Ausgabeformate erstellen oder vorhandene editieren.
Die gespeicherten Ausgabeformate sind nur für die eigene Organisation sichtbar und editerbar/löschbar.</t>
  </si>
  <si>
    <t>Ausgabeformate erstellen/editieren [TG, MST, VUMO, LEO, AT]</t>
  </si>
  <si>
    <t>Ausgabeformate Übersicht [TG, MST, VUMO, LEO, AT]</t>
  </si>
  <si>
    <t>Der Benutzer darf ein gespeichertes Ausgabeformat löschen, das seiner Organisation gehört oder ihm als Benutzer.</t>
  </si>
  <si>
    <t>Ausgabeformat löschen [TG, MST, VUMO, LEO, AT]</t>
  </si>
  <si>
    <t>Generische Abfrage erstellen/bearbeiten [TG, MST, VUMO, LEO, AT]</t>
  </si>
  <si>
    <t>Alle im System vorhandenen und für den berechtigten Benutzer verfügbaren Reports (Standardreports, Vergleichende Reports &amp; Generische Reports) können von ihm kopiert werden, so dass die zugrunde liegenden Parameter angepasst werden können.</t>
  </si>
  <si>
    <t>Abfrage kopieren [TG, MST, VUMO, LEO, AT]</t>
  </si>
  <si>
    <t>Der Benutzer kann eine neue Abfrage durchführen oder das Ergebnis einer bestehenden Abfrage aktualisiert anzeigen und ggf. speichern, indem er die Abfrage wieder durchführt.</t>
  </si>
  <si>
    <t>Abfrage durchführen / Ergebnis aktualisieren [TG, MST, VUMO, LEO, AT]</t>
  </si>
  <si>
    <t>Der Benuzter kann eine bestehende generische Abfrage löschen.</t>
  </si>
  <si>
    <t>Abfrage löschen [TG, MST, VUMO, LEO, AT]</t>
  </si>
  <si>
    <t>Der Benutzer kann ein Ergebnis speichern, um es nachher über die Übersicht aller gespeicherten Berichte wieder aufrufen zu können. Dabei werden die statischen Ergebnisse der Abfrage zum Zeitpunkt der Abfrage als Bericht gespeichert.</t>
  </si>
  <si>
    <t>Ergebnis als Bericht speichern [TG, MST, VUMO, LEO, AT]</t>
  </si>
  <si>
    <t>Ergebnis als Bericht exportieren [TG, MST, VUMO, LEO, AT]</t>
  </si>
  <si>
    <t>Das System zeigt auf einer Übersicht alle im System vorhandenen gespeicherten Ergebnisse an, über die der Anwender die Rechte verfügt.</t>
  </si>
  <si>
    <t>Übersicht gespeicherte Berichte (Ergebnisse) [TG, MST, VUMO, LEO, AT]</t>
  </si>
  <si>
    <t>Der Benutzer (= Eigentümer) kann jederzeit ein gespeichertes Ergebnis (Bericht) löschen.</t>
  </si>
  <si>
    <t>Ergebnis/Bericht löschen [TG, MST, VUMO, LEO, AT]</t>
  </si>
  <si>
    <t>Das KCM meldet die Erlösanteile des ÖSPVs der NRW-PauschalpreisTickets an die OWL V. Dazu müssen im Tarifmodul die NRW-Tickets als eigener Tarif (mit Produkten und fiktiven Preisstufen etc.) angelegt werden, damit die EAV darauf angewendet werden kann. 
Der Prozess ist organisatorisch sicherzustellen.</t>
  </si>
  <si>
    <t>NRW-Tarif anlegen, um ÖSPV-Zuscheidungen meldbar zu machen [ORGA]</t>
  </si>
  <si>
    <t>Übersicht Prüfvorgänge auf Einnahmendaten [SV, LEO, AT, TG, MST, VUMO]</t>
  </si>
  <si>
    <t>Prüfvorgänge bearbeiten  [MST, TG]</t>
  </si>
  <si>
    <t>Linie (DIVA-Linien-Nr &amp; Buchlinie) zur VU-ID zuordnen [SV]</t>
  </si>
  <si>
    <t>Tarifliche Daten exportieren - Schulsystem bzw. Drittsysteme</t>
  </si>
  <si>
    <t>Haltestellen für ganz Westfalen werden zentral und (im gegensatz zur WTB/PKM) tagesaktuell in DIVA gehalten. Dort ist es manuell möglich, einen Excel-Export anzustoßen. Dabei können EFA-Teilnetze separat oder auch der ganze Haltestellenbestand exportiert werden.
Diese Datei ist in das Tarifmodul der EDB zu importiern. Die Datei wird in einem Ordner von DIVA abgelegt. Der Import wird manuell ausgelöst.
Haltestellenbezogene Informationen können 
- in Ennahmenmeldedatensätzen enthalten sein
- (zukünftig) Bestandteil der EAV-Systematik sein
- im Tarifmodul der EDB fü Auskünfte/Abfragen benötigt werden.
Haltestellen sind Tarifzonen zugeordnet. Diese Zuordnung soll in der EDB abgebildet werden. Eine Zuordnung zu "Linien" ist nicht notwendig.
Als Dateianhang ein Beispielexport mit Angabe der benötigten Informationen aus dem Export.
CR Begründung: Der Import der Haltestellen ist eine neue Funktionalität, die nicht im Lastenheft vorgesehen ist. Es ist vorgesehen, dass das System die Tarifdaten aus der WTB zu importieren. Da die Haltestellen in der WTB aber nicht aktuell gehalten werden, muss die EDB die Haltestellen aus DIVA importieren was eine zweite Impostschnittstelle benötigt.</t>
  </si>
  <si>
    <t>Haltestellen importieren [SV] 🚩</t>
  </si>
  <si>
    <t xml:space="preserve">Kombitickets werden wie normale Tickets gemeldet und abgerechnet, es gibt für Kombitickets keine Besonderheiten, die im System berücksichtigt werden müssen. Die Prozesse sind in den Layers: "Kernprozess VUMO - M+MK" und "Drittmelder mit direkter FiBu-Relevanz [VUMO] [LEO]" abgebildet. </t>
  </si>
  <si>
    <t>Story: Kombi Tickets melden und abrechnen [VUMO, TG]</t>
  </si>
  <si>
    <t>Alternativszenario zu "Alle-VU-ID-lesender LEO", fals dies politisch nicht gewollt ist:
Vorgehen zur Erzeugung Quartalsmeldungen analog zur Start-EDB.
Meldestellen erzeugen als fiktive VUMO per aggregiertem Reporting einen Bericht über alle quartalsweise an sie gemeldenen Einnahmen nach Tickets (als Standardbericht anzulegen).
Dieser wird unter einer separaten, fiktiven VU-ID an eine fiktive Meldestelle "Quartalsmeldungen" als Einnahmenmeldung geschickt. Die VU-ID des einmeldenden Unternehmens muss als "nicht EAV-relevant" gekennzeichnet sein.</t>
  </si>
  <si>
    <t>Quartalsmeldungen erzeugen und hochladen [VUMO] [ORGA]</t>
  </si>
  <si>
    <t>Kernprozess VUMO - J+JK</t>
  </si>
  <si>
    <t>EIne VUMO importiert Meldungen über Einnahmen in die EDB, die nachher für weitere Auswertungen benutzt werden können.
In diesem Fall werden nur Jahresmeldungen (J) betrachtet.</t>
  </si>
  <si>
    <t>JM: Einnahmen hochladen und lesen [VUMO]</t>
  </si>
  <si>
    <t>Alle Meldungen mit Art der Meldung J oder JK sind nicht EAV relevant und dürfen nicht in der EAV berücksichtigt werden.</t>
  </si>
  <si>
    <t>J, JK Meldungen sind nicht EAV relevant [System]</t>
  </si>
  <si>
    <t xml:space="preserve">Eine Organisation (im Wesentlichen ein VUMO) möchte sich einen Report erstellen, der gemeldete EInnahmendaten aufbereitet anzeigt, um diese für Testate weiterzuverwenden.
Grundsätzlich kann der Anwender zwei Reports erstellen mit zwei unterschiedlichen Datenbasen (Monatsmeldung und Jahresmeldung) erstellen und beide miteinander vergleichen. 
Ein Vergleich seitens der EDB ist nicht möglich, da es zwei unterschiedliche Datenbasen sind. </t>
  </si>
  <si>
    <t xml:space="preserve">Standard-Bericht: Vergleich Jahresmeldung vs. Monatsmeldunge [ORGA] </t>
  </si>
  <si>
    <t>FiBu PDF Abrechnungen generieren</t>
  </si>
  <si>
    <t>Der Benutzer prüft, ob alle Monate abgeschlossen sind. Dies ist über ein Standardreport im Reporting möglich (Nutzung des Features "Meldemonat" informatorisch abschließen).
Auch für das Tarifcontrolling relevant.</t>
  </si>
  <si>
    <t xml:space="preserve">Abrechnungen werden, wenn notwendig vom Anwender gedruckt und postalische versendet. </t>
  </si>
  <si>
    <t>Das System prüft, dass die Konzessionsdaten der VU-IDs innerhalb des Schlüsselzeitraums liegen. Damit das VU nicht als Zahler oder als Empfänger vorkommt, wenn es keine Konzession hat.
CR Begründung: 
Diese Story gehört zum CR in der Story "ID 108 Validierungen beim Ändern der Konzession 🚩 [System]".</t>
  </si>
  <si>
    <t xml:space="preserve">Der Benutzer darf alle Teilabrechnungen, freigegeben und nicht freigegeben auf einer Übersicht sehen.
Ein Anwender möchte zusätzlich sich noch nicht-endabgerechnete Teilabrechnungen anzeigen lassen, die noch nicht in einer Sammelabrechnung (SA-Typ = Endabrechnung) enthalten ist.
Der Anwender möchte damit herausfinden, welche Abschläge noch nicht endgültig in einer Endabrechnung (Sammelabrechnung) berücksichtigt sind. </t>
  </si>
  <si>
    <t>Kürzel für Tariffenster anlegen/ändern [SV, TG]</t>
  </si>
  <si>
    <t>Eine TG oder MST überprüft den informatorischen Abschluss der Monate/Jahre für evtl. Berechnung von Pönalen, Tarifcontrolling, EAV, Erinnerung der VU-IDs. Parallel können VUMO, LEO &amp; AT den eigenen Status einsehen.
Dazu stellt das System eine Übersicht bereit, die auch exportiert werden kann.</t>
  </si>
  <si>
    <t>Übersicht der Monats- und Jahresabschlüsse [TG,MST, VUMO, LEO, AT, SV]</t>
  </si>
  <si>
    <t>Ein Einnahmenfiltertyp wird vom Erlösmanagement in den Stammdaten hinterlegt.</t>
  </si>
  <si>
    <t xml:space="preserve">Dieser Bericht kann die jetzt in der Start-EDB bestehenden Quartalsmeldungen ablösen.
Ein berechtigter Anwender möchte sich einen Bericht erzeugen, der Einnahmendaten mehrerer Tariffenster beinhaltet (Filter auf Produkte und zeitliche EIngrenzung). Dabei sollen die Einnahmen nicht auf eine VU-ID oder meldende Organisation ausgewiesen werden bzw. zurückzuführen sein.
Es muss ein Anwender einer LEO (mit allen VU-IDs zugeordnet) sein, da der Bericht alle Tariffenster umfassen soll. </t>
  </si>
  <si>
    <t>Standardreport: Aggregierung der Einnahmen ohne VU-ID und Relation (Ersatz Quartalsmeldung)  [LEO]</t>
  </si>
  <si>
    <t>Alle Schlüsseltypen werden auf einer Übersicht angezeigt. Durch das Editieren darf ein Schlüsseltyp deaktiviert werden und kann im gesamten System nicht mehr angewendet werden.</t>
  </si>
  <si>
    <t>Die VUMO, LEO und AT können alle Teilaberchnungen lesen, die ihr zugeordnetes Unternehmen (eins oder mehrere) beinhaltet.</t>
  </si>
  <si>
    <t>z.B Betreiberwechsel innerhalb eines Monats</t>
  </si>
  <si>
    <t>Tagesscharfer Schlüssel berücksichtigen [System]</t>
  </si>
  <si>
    <t>Nach dem erfolgreichen Log-in eines Anwenders und Auswahl seiner Organisation soll die folgende Start-Seite an die Organisationsrolle angepasst sein.
CR Begründung: 
Im Lastenheft gibt es keine Anforderung eine Startseite zu zeigen. Es gibt aber die Anforderung den OWLV Sachbearbeiter zu informieren, wenn neue Meldungen hochgeladen werden bzw. wenn zahlungsrelevante Meldungen hochgeladen werden. Das zweite Akzeptanzkriterium ist deshalb in-Scope. Die weiteren Akzaptanzkriterien (1,3,4) sind neue Funktionalitäten und verursachen einen Zusatzaufwand. Außerdem muss beim Öffnen der Seite die Performanz optimiert werden. Die Seite enthält Daten von unterschiedlichen Quellen, was die Performanz beeinflussen könnte.</t>
  </si>
  <si>
    <t>Anzeige auf Startseite [SV, TG, MST, VUMO, AT, LEO] 🚩</t>
  </si>
  <si>
    <t>Folgende Bezugsobjekte sind nicht gebraucht, sie werden durch die bestehende Schlüssel ersetzt: 
OWLV EDB:
- Teilverkehrraum: TVR an VU-ID (entfällt)
Final EBD (Option 3):
- Flächen (ehem. Tarifgebiete): Flächen an VU-ID (entfällt)
Weitere Bezugsobjekte im Anhang sind auch nicht gebraucht.</t>
  </si>
  <si>
    <t>Ein Vertrag und die entsprechenden Richtlinien werden zusammen angelegt mit einer logischen Verknüpfung.
Hyperlinks beziehen sich auf einem Fileserver.
CR Begründung: Es wird davon ausgegangen, dass zwischen den Stammdaten keine Abhängigkeiten gibt. Die 1:n Beziehung zwischen Vertrag und Richtlinie würde die Komplexität erhöhen. 
Die kostenneutrale Lösung ist, dass die die Verträge und die Richtlinien unabhängig von einander angelegt werden und bei der Abrechnung separat ausgewählt werden (s. Minimallösung).</t>
  </si>
  <si>
    <t>Aggregierter Report: Erlöse je VU-ID [TG, VUMO, AT, LEO]</t>
  </si>
  <si>
    <t>Detaillierter Report: Erlöse je VU-ID und Abrechnung [TG, VUMO, AT, LEO]</t>
  </si>
  <si>
    <t>Standardreport auf Zahlungen, deren Buchungsdaten an die FiBu übermittelt worden sind, um den Status der Transaktionen zu überprüfen.
Es sollen Zahlungen aufgeführt werden, die in einem bestimmten Zeitraum ggf. von einem bestimmten Unternehmen/VU zu zahlen sind bzw. bereits in Summe gezahlt worden sind.
Dieser Report wird nur aggregiert angezeigt. Weitere Details findet der Anwender in der Übersicht der Zahlungsanordnungen.</t>
  </si>
  <si>
    <t>Aggregierter Report auf gezahlte/offene Forderungen/Verbindlichkeiten [VUMO, LEO, AT]</t>
  </si>
  <si>
    <t>Eine Tarifgemeinschaft möchte sich einen Report über Einnahmen aus Semesterticketeinnahmen erzeugen. Ebenso kann ein VUMO (die meldende Hochschule bzw. im Falle OWL V der OWL V-Mitartbeiter) oder ein LEO (die Hochschule) Einsicht in die SeTi-Einnahmen ihrer VU-IDs abfragen.
Die Einnahmen werden im ausgegebenen Report entsprechend des eingestellten Filter in Semester bzw. Trimester-Zeiträumen aggregiert angezeigt. Per Filter kann nach Ticketart und/oder Preisstufe zusätzlich gefiltert werden.
Anhand der Filtereinstellungen kann der benutzer Berichte sowohl nach Smestern/Trimestern als auch nach Kelenderjahren filtern.</t>
  </si>
  <si>
    <t>Aggregierter Report: SeTi-Einnahmen nach Semester, Zeitraum und Ticketart [TG, MST, VUMO, LEO, AT]</t>
  </si>
  <si>
    <t>Ein Anwender möchte sich einen Bericht erzeugen, der die Erlöse nach Semester/Trimester aus Semesterticketeinnahmen enthält.
Die Karte ist abhängig von der Karte "Ausweisung der Erlöse nach Semester/Trimester [System] 🚩" ID 870. Wird dieses Feature implemeniert, ist auch dieser Report kostenneutral ausführbar.</t>
  </si>
  <si>
    <t xml:space="preserve">Optional kann eine Rechnnung an die Hochschule erstellt werden. Es gibt keinen Unterschied im Layout der Word-Datei zum Kernprozess. </t>
  </si>
  <si>
    <t>Semesterticketeinnahmen: Rechnung erstellen [VUMO, System]</t>
  </si>
  <si>
    <t>Abfrage nach Produkten mit ihren Preisen nach Zeitraum
Ein Benutzer möchte auf Basis eines ausgewählten Tarifs und eines Zeitraumes "von-bis" die Preisstufen und Preise für ein oder mehrere ausgewählte Produkte aufgeführt haben. Dabei soll es nicht zwingend notwendig sein, Tarifversionen und/oder Tarifstände vorher auswählen zu müssen.</t>
  </si>
  <si>
    <t>Ticketübersicht [TG, MST, VUMO, LEO, AT, SV]</t>
  </si>
  <si>
    <t xml:space="preserve">Die Anforderungen für Treuhandauskehrungen sind schon in den Kernprozessen beschrieben, es gibt keine Besonderheiten, die dafür berücksichtigt werden müssen. S. "Abschlagsabrechnung starten [TG]" und "Kernprozess TG". </t>
  </si>
  <si>
    <t>Systemseitige Prüfregel: Rechnerische Einnahmen dürfen in die Zukunft liegen [System]</t>
  </si>
  <si>
    <t>Ein Anwender kann Abfragen veröffentlichen; diese stehen dann nur für alle Anwender der eigenen Organisation zur Verfügung. 
Öffentlich = für die eigene Organisation sichtbar und nicht für andere Organisationen
persönlich= Benutzerspezifisch</t>
  </si>
  <si>
    <t>Abfrage veröffentlichen [TG, MST, VUMO, LEO, AT]</t>
  </si>
  <si>
    <t>Ein Anwender möchte sich den Status von Einnahmendatensätzen anzeigen lassen, ob sie bereits abgerechnet sind. So lassen sich noch nicht abgerechnete Datensätze finden.
Um die Menge der Datensätze abzugrenzen, sollte der Anwender zuerst den aggregierten Report durchführen um die Filterkriterien genauer definieren zu können, da schnell die Grenze von 800.000 Einzeldatensätzen erreicht werden kann.</t>
  </si>
  <si>
    <t>Detaillierten Report: Abrechnungsstatus je Datensatz [TG, VUMO, LEO, AT]</t>
  </si>
  <si>
    <t>Ermittlung Differenzbetrag [ORGA] [Fibu]</t>
  </si>
  <si>
    <t>Bei Datensätze, die hochgeladen werden ist das Feld vom System mit "nein" vordefiniert. Bei manuell eingegebenen Datensätze muss sich der Benutzer zwischen Ja und Nein entscheiden.
Hintergrund: das Feld wird nur für bestimmte Fälle benutzt, diese Fälle werden nur manuell eingegeben. Das Recht, manuelle Datensätze einzugeben wird nicht allen Unternehmen vergeben. Und das Recht das Feld "Abschlag/vorläufig" zu pflegen wird nur bestimmten Benutzer gegeben. 
Importierte Datensätze dürfefn nicht das Feld "vorläufig = ja" haben. Es soll vermieden werden, dass Unternehmen ihre Einnahmen vorläufig melden. Die Einnahmenmeldungen der VU-Ids sollten grundsätzlich endgültig sein.</t>
  </si>
  <si>
    <t>Systemseitige Prüfregel: Feld "Abschlag/vorläufig" definieren [System, VUMO]</t>
  </si>
  <si>
    <t>SeTi: Abschlagsabrechnung berechnen [System]</t>
  </si>
  <si>
    <t>Der detailierte Report zeigt den gesamten gemeldeten Einnahmenmeldedatensatz. Der Anwender kann durch die Filter die Datensätze eingrenzen und sich anzeigen lassen.</t>
  </si>
  <si>
    <t>Detaillierter Report auf SeTi [TG, VUMO, MST, LEO, AT]</t>
  </si>
  <si>
    <t>Ein Anschreiben zur Abrechnung wird der Sammelabrechnung hinzugefügt.</t>
  </si>
  <si>
    <t>Anschreiben der Sammelabrechnung erstellen [TG]</t>
  </si>
  <si>
    <t>Die Schnittstelle wird spezifiziert. Schnittstellenbeispiel anhand der Schnittstellenbeschreibung aus ID 356.</t>
  </si>
  <si>
    <t xml:space="preserve">Der Bericht ermöglicht es, Einahmen je gefilterter Relation und Zeitraum aggregiert auswerten zu können. Dabei darf es keine Informationen geben, welche VU-ID diese Einnahmen gemeldet hat.
Die Zugänglichkeit zu diesem Bericht muss über die Rechtevergabe einschränkbar sein.
Zum Hintergrund: Wunsch aus der UAG/Boehme: Einsicht in Einnahmendaten nach Relationen; auch unabhängig von eigener Berechtigung. Alternativszenario: Realistisch ist ein aggregierter Standardbericht für TGs, der Einnahmen nach Relationen filtert. Dieser wird dann berechtigten Nutzern (manuell) zur Verfügung gestellt. </t>
  </si>
  <si>
    <t xml:space="preserve">Es werden keine Schülerrelationen in der EDB gebraucht.
Schülerrelationen werden im Einnahmendatensatz nur informatorisch mitgeliefert. </t>
  </si>
  <si>
    <t>Der Anwender einer VUMO erstellt für die Schulträger Zahlungsanordnungen, damit sie an das FiBu System geschickt werden können. Der Schulträger bezahlt laut dieser Zahlungsanordnung das Geld an die OWLV. Der Anwender geht auf die Oberfläche "Zahlungsanordnung für Schlülertickets erstellen", gibt die Filterkriterien ein und erstellt eine Zahlungsanordnung.</t>
  </si>
  <si>
    <t>Anlagen anhängen und verschicken [VUMO] [ORGA]</t>
  </si>
  <si>
    <t>EDB zeigt eine Tabelle mit allen Zuordnungen von Linien an VU-IDs an.</t>
  </si>
  <si>
    <t>Systemseitige Prüfregel: Meldelinie gegen Einnahmenmelde-datensatz [System]</t>
  </si>
  <si>
    <t>Alle Datenobjekte, die aus dem PKM entsprechend der Karte "ID 1025 PKM Import incl eTicket" in die EDB importiert werden, müssen auch per Schnittstelle an FreeRide übergeben werden.</t>
  </si>
  <si>
    <t>Abschlagszahlungen: Sammelabrechnung erstellen [TG]</t>
  </si>
  <si>
    <t>Basis ist eine ausgewählte Relation und zwei Vergleichzeiträume. Ausgewiesen werden die Einnahmen.</t>
  </si>
  <si>
    <t>Vergleichender Report: Einnahmen nach Zeitraum, VU-ID und Relationen [VUMO, LEO, AT, TG, MST]</t>
  </si>
  <si>
    <t>In dem Report kann der Anwender die Zahlungsmatrix auswerten oder summieren über mehrere Sammelabrechnungen. Die Beziehungen von Zahler und Empfänger nach VU-ID werden hier ausgewertet.</t>
  </si>
  <si>
    <t>Aggregierter Report: Zahlungsausgleich gem. Matrix [TG, LEO, VUMO, AT]</t>
  </si>
  <si>
    <t>FiBu berechnet die Differenzen [ORGA] [FiBu System]</t>
  </si>
  <si>
    <t xml:space="preserve">Bestehende Reporting-Ticketfilter sollen verwendet werden, um deren aggregierte Einnahmenanteile vor einem zeitlichen Hintergrund (z.B. Tarifjahr 2017/18: Anteil Zeitkarten - SchülerTickets, Bartarif) darstellen zu können.
Die Auswertbarkeit richtet sich nach den Organisationsrechten bezüglich der Sichtbarkeit der EInnahmendaten. </t>
  </si>
  <si>
    <t>Standardreport: Aggregierte Einnahmenanteile nach Reporting-Ticketfilter [TG, MST, VUMO, LEO, AT]</t>
  </si>
  <si>
    <t>Abos Jahresvorauszahlung: Rechnerische Einnahmen vs. kassentechnische Einnahmen [TG, MST, VUMO, LEO, AT]</t>
  </si>
  <si>
    <t>Der Anwender sieht in einer Übersicht alle angelegten Tarifsimulationen.</t>
  </si>
  <si>
    <t>Übersicht der bestehenden Tarifsimulationen [TG, MST, VUMO, LEO, AT]</t>
  </si>
  <si>
    <t>Prüfung der Relation gegen StartTG/StartTZ und ZielTG/ZielTZ
Die Prüfung soll sicherstellen, dass die gemeldeteten StartTGs und ZielTG zu der gemeldeten Relation passen.
Wird eine Relation mit einer Teilzone gemeldet, die keine Preisstufenbesonderheit ist, ist diese in der WTB so nicht hinterlegt, obwohl Sie korrekt verkauft wurde. 
Die EDB muss dann die Teilzone auf das übergeordnete Tarifgebiet berechnen und dieses prüfen, damit der Import erfolgreich gespeichert wird.
"Nice to have". Die Prüfungen sind sehr aufwändig und führen zu einer schlechteren Performance. Wenn die VUs sich an der WTB orientierten ist diese Prüfregel überflüssig und die VUs melden keine falschen Kombinationen mehr.</t>
  </si>
  <si>
    <t>Konfigurierbare Prüfregel: Relation gegen Start-Zone, Zielzone ⛔</t>
  </si>
  <si>
    <t>Schulsystemeinnahmen: Abschlagsabrechnung berechnen [System]</t>
  </si>
  <si>
    <t xml:space="preserve">Die Einnahmen werden in der Sammelabrechnung nach Semester/Trimester angezeigt und nicht nach Abrechnungszeitraum wie der normale Fall. 
CR Begründung: Die Story gehört zum Export der Sammelabrechnung, der Export an sich ist CR, deshalb ist die Story auch als CR gesehen. </t>
  </si>
  <si>
    <t>Sammelarechnung exportieren: Anzeige Einnahmen nach Semester/Trimester [System] 🚩</t>
  </si>
  <si>
    <t>Zeitraumangabe nach Abrechnungsmonate und nicht Einzahlungsdatum [ORGA]</t>
  </si>
  <si>
    <t xml:space="preserve">Vor Anwendung des Schlüssels wird ein fester Betrag je verkauftem Ticket einem Verkehrsunternehmen zugeschieden.
Beispiel: 
Semestereinnahmen
 20.000 Stück zu 100 € = 2.000.000 €
Vorabzuscheidung:
5 € je Ticket für VU-ID 1500 (=100.000 €)
Neu zu verteilende Einnahmenmasse: 1.900.000 € -&amp;gt; Anwendung des Verteilungsschlüssels.
CR Begründung: Die User Story ist neu. Es gibt keine entsprechende Anforderung im Lastenheft. 
Kostenneutrale Lösung: Der Vorabzug wird im Schlüssel berücksichtigt. Es werden keine zusätzliche Schritte bei der Berechnung gemacht. </t>
  </si>
  <si>
    <t>Wenn CR nicht beauftragt, sollte organisatorisch sichergestellt werden, dass die Unternehmen die Einnahmen der Jahresvorauszahlung auch in den Leistungsmonat melden und nicht in den Einnahmenmonat.</t>
  </si>
  <si>
    <t>Meldung der JV nach "rechnerischen" Einnahmen durch VU [ORGA]</t>
  </si>
  <si>
    <t>Westfälische EAV durchführen [TG] (Option 3) </t>
  </si>
  <si>
    <t>Einer VU-ID muss einer regionaler Tarifgemeisnchaft zugeordnet werden, bei der die VU-ID Vetragspartner der EAV ist. 
Hintergrund ist, dass alle Einnahmen der VU-ID, die nicht dem zugeordneten Tariffenster gehören, als "Fremdeinnahmen" gelten. 
Jede VU-ID ist in einen oder mehreren Tariffenster Vertragspartner der EAV. Diese Zzuordnung wird bereits im Kernprozess vorgenommen. 
CR Begründung: die Zuordnung der VU-ID zum Tariffenster ist nicht mehr informatorisch im System hinterlegt, sondern sie wird in den Abrechnungen benutzt um zu unterscheiden zwischen Abrechnungen der Fremdeinnahmen und der Abrechnung von keinen Fremdeinnahmen.</t>
  </si>
  <si>
    <t>Für das Tariffenster W sind Relationsangaben mit Start und Zielzone ab den 01.01.2021 ein Pflichtfeld. Dies ist über die konfigurierbare Prüfregel für das Tariffenster W möglich. Weitere Beschreibung im Kernprozess der Anlage von Prüfvorgängen
Eine Einschränkung der Pflichtfelder auf Ticketebene ist nicht möglich. Die Prüfregel gilt entwder für alle Tickets des Tarfenster oder für keine Tickets.</t>
  </si>
  <si>
    <t>Relationen sind Pflichtfeld [TG, MST]</t>
  </si>
  <si>
    <t>Nicht provionsberechtigte VU-IDs entfernen [System] 🚩⛔</t>
  </si>
  <si>
    <t xml:space="preserve">Die Story wird nur gebraucht, wenn das System bei der Benutzung eines Empfängerschlüssels die Zahler/Empfänger Anteile berechnet. 
CR Begründung:  Die Story ist mit der Story "ID 912 Abrechnungstyp: Abrechnung mit Empfängerschlüssel - Zahleranteile berechnen [System] 🚩" verbunden. </t>
  </si>
  <si>
    <t xml:space="preserve">Bei der Erstellung eines Prüfvorgangs und bei der Zuweisung einer VU-ID zu diesem Vorgang prüft das System nicht, dass der Zeitraum des Vorgangs innerhalb des Konzessionsdatums der VU-ID ist. </t>
  </si>
  <si>
    <t>Prüfvorgänge: Nach Konzessionsdatum validieren [System] 🚩⛔</t>
  </si>
  <si>
    <t>Ticketfilter für Reports auf Einnahmen</t>
  </si>
  <si>
    <t>Die Story enthält allgemeine Anforderungen für alle Reports auf Einnahmen (auch Vergleichende Abfragen auf Einnahmen).</t>
  </si>
  <si>
    <t>Allgemeine Anforderungen zur Sichtbarkeit der EAV Ergebnisse [System]</t>
  </si>
  <si>
    <t>9NaMSD</t>
  </si>
  <si>
    <t>Die statischen Tabellen werden nur für informatorische Zwecke verwendet. Die Änderungen dieser Tabellen werden nicht historisiert.</t>
  </si>
  <si>
    <t>Statische Tabellen lesen [System]</t>
  </si>
  <si>
    <t>p-EbKN</t>
  </si>
  <si>
    <t>Die dynamischen Tabellen (z.B. Tickets) werden für die Hauptfunktionen der Anwendung (z.B. Einnahmenmeldungen) verwendet. Die Änderungen an den Zuständen/Inhalten einer dynamischen Tabelle werden je Tarif-Import historisiert.</t>
  </si>
  <si>
    <t>Dynamische Tabellen lesen [System]</t>
  </si>
  <si>
    <t>iKlFV-</t>
  </si>
  <si>
    <t>Die Zwölftelung der Abo-JV Einnahmen und die Anlage von den 11 neuen Datensätze passiert für alle VU-IDs. Es gibt keine Ausnahmen für VU-IDs, die schon die 12 Anteile melden, diese werden auch durch das System kaskadiert. 
Es muss organisatorisch sichergestellt werden, dass alle Unternehmen die kassentechnische Einnahmen melden und nicht den monatlichen Betrag. Wird der monatliche Betrag gemeldet, wird das System diesen Betrag auch auch 12 dividieren und keine Fehlermeldung anzeigen.</t>
  </si>
  <si>
    <t xml:space="preserve">Kaskadierung ist gleich für alle VU-IDs [System] </t>
  </si>
  <si>
    <t>izxUUM</t>
  </si>
  <si>
    <t>Alle Organisationsrollen dürfen alle Tarifdaten sehen. Manuell angelegte Tarifdaten dürfen auch von allen Organisationsrollen gesehen werden, weil sie von allen VU-IDs gemeldet werden.</t>
  </si>
  <si>
    <t>Sichtbarkeit der tariflichen Daten [TG, MST, LEO, AT, VUMO, SV]</t>
  </si>
  <si>
    <t>lFwtgN</t>
  </si>
  <si>
    <t>Folgende WTB-Tabellen sind nicht manuell erweiterbar.</t>
  </si>
  <si>
    <t>Nicht manuell erweiterbare WTB-Tabellen [System]</t>
  </si>
  <si>
    <t>7vaJQ2</t>
  </si>
  <si>
    <t>Der Benutzer darf manuell angelegten Daten bearbeiten, indem er Änderungen in der editierbaren Felder durchführt.</t>
  </si>
  <si>
    <t>Allgemeines zum Anlegen und Editieren [SV, TG]</t>
  </si>
  <si>
    <t>_g6gTz</t>
  </si>
  <si>
    <t>Der Benutzer konfiguriert ein Ausgabeformat für einen aggregierten Report. Das System aggregiert dann nach den ausgewählten Feldern im Ausgabeformat der Abfrage nach ihren definierten Reihenfolgen.</t>
  </si>
  <si>
    <t>Ausgabeformattyp: Aggregiert [TG, MST, VUMO, LEO, AT]</t>
  </si>
  <si>
    <t>NNxf5k</t>
  </si>
  <si>
    <t>Sondertarife bzw. Tarife, die nicht in die WTB enthalten sind werden nicht in die EDB importiert, sondern sie werden manuell durch den Benutzer eingegeben.  Die manuell angelegten Tarife haben die gleiche Struktur wie die WTB Tarife.</t>
  </si>
  <si>
    <t>Kein Import von manuellen Tarifen ⛔</t>
  </si>
  <si>
    <t>DNl8jH</t>
  </si>
  <si>
    <t>NRW Tarife, die nicht in die WTB enthalten sind werden nicht in die EDB importiert, sondern sie werden manuell durch den Benutzer eingegeben. Die manuell angelegten Tarife haben die gleiche Struktur wie die WTB Tarife.</t>
  </si>
  <si>
    <t>Kein Import von NRW Tarife ⛔</t>
  </si>
  <si>
    <t>f_bGws</t>
  </si>
  <si>
    <t xml:space="preserve">EAV Schlüssel werden nur über die Importschnittstelle der EDB importiert, es gibt keine manuelle Anlage von Schlüssel durch den Benutzer, da die Schlüssel schon als automatische Dateien vorliegen. </t>
  </si>
  <si>
    <t>Keine manuelle Anlage von EAV Schlüsseln ⛔</t>
  </si>
  <si>
    <t>3w_t1_</t>
  </si>
  <si>
    <t>Zahlungsanordnungen werden nur über die Schnittstelle übertragen und auf bezahlt gesetzt. Es gibt keinen manuellen Eingriff vom Benutzer um die Anordnugnen auf bezahlt zu setzen oder deren Status zu ändern, um Fehler zu vermeiden.</t>
  </si>
  <si>
    <t>EAV Abrechnungen manuell auf bezahlt setzen [TG] ⛔</t>
  </si>
  <si>
    <t>cvtkAb</t>
  </si>
  <si>
    <t>Zahlungsanordnungen werden nur über die Schnittstelle übertragen und auf bezahlt gesetzt. Es gibt keinen manuellen Eingriff vom Benutzer um die Anordnugnen auf bezahlt zu setzen, um Fehler zu vermeiden.</t>
  </si>
  <si>
    <t>FiBu Anordnungen manuell auf bezahlt setzen [VUMO] ⛔</t>
  </si>
  <si>
    <t>enWz97</t>
  </si>
  <si>
    <t>Es gibt keinen Import von Einnahmendaten im Excel-Format. Es wird nur CSV mit einer festen Reihenfolge von Felder erwartet.</t>
  </si>
  <si>
    <t>Import von Excel Dateien ⛔</t>
  </si>
  <si>
    <t>Z34Gt9</t>
  </si>
  <si>
    <t>Da die EDB die zentrale Stelle für die Pflege der VU-Daten ist, werden erforderliche Daten für Schulsystemeinnahmen in die EDB gepflegt und von der EDB an FreeRide exportiert. Eine Schnittstelle in der anderen Richtung für VU-IDs, Organisationen oder Abrechnungsdaten von VU-IDs ist nicht vorgesehen.</t>
  </si>
  <si>
    <t>Kein Import von VU Abrechnungsdaten aus FreeRide ⛔</t>
  </si>
  <si>
    <t>qFQ1_E</t>
  </si>
  <si>
    <t>Ansprechpartner werden keinen VU-IDs zugeordnet, sie werden nur Organisationen zugeordnet. Sie sehen die Daten von allen VU-IDs, die dieser Organisation. Eine Eingrenzung der Sichtbarkeit auf bestimmte VU-IDs dieser Organisation ist nicht vorgesehen.</t>
  </si>
  <si>
    <t>Keine Zuordnung VU-ID zu Ansprechpartner ⛔</t>
  </si>
  <si>
    <t>KQ6Xji</t>
  </si>
  <si>
    <t xml:space="preserve">Es gibt keine Oberfläche und keine Suchfunktion für die Protokolleinträge einer importierten Datei. Das Protokoll wird nur als CSV Datei heruntergeladen. </t>
  </si>
  <si>
    <t>Übersicht von Protokolleinträgen [TG, VUMO, MST] ⛔</t>
  </si>
  <si>
    <t>EteDc1</t>
  </si>
  <si>
    <t>ltmj38</t>
  </si>
  <si>
    <t>Es ist vorgesehen, dass die VUMO nur die Teilmeldungen sieht, die von der eigenen Organisation hochgeladen wurden. Eine VU-ID kann mehreren VUMOs zugeordnet sein. Die VUMO sieht somit nicht alle Einnahmendaten von ihrer VU-IDs, sondern nur die von der VUMO selber hochgeladen wurden.
CR Begründung: 
Die Story gehört zur Story: "Zuordnung VUMO zu VU-ID n:1 [SV] 🚩", dort ist in die Lösung 2 vorgesehen, dass die VUMO nur die von ihr hochgeladene Dateien sieht, wenn die VU-ID an mehreren VUMOs zugeordnet ist. Hier funktioniert die Sichtbarkeit nicht nur nach VU-ID wie bei den anderen Übersichten sondern auch nach wer die Datei hochgeladen hat. 
Kostenneutrale Lösung: 
- die VU-ID ist nur einer VUMO zugeordnet 
- oder die VUMO sieht alle Einnahmen der VU-ID auch wenn sie von anderen VUMOs kommen.</t>
  </si>
  <si>
    <t>VUMO sieht nur eigene Teilmeldungen [VUMO] 🚩</t>
  </si>
  <si>
    <t>XScfTF</t>
  </si>
  <si>
    <t>Der Benutzer erstellt aus bereits vorhandenen Ticketfiltern eine übergeordnete Gruppierung von Ticketfiltern. 
Bsp: Bartarif aus (Anschlusstickets, Einzeltickets, Kindertickets)
Der übergeordneter Ticketfilter kann bei der Erstellung der Reports auf Einnahmendaten als Filterkriterium benutzt werden, er kann auch als Gruppierungskriterium der Einnahmen benutzt werden.
Ein angelegter übergeordneter Ticketfilter kann jederzeit editiert werden, so dass seine Eigenschaften geändert werden (z.B. name, enthaltene untergeordnete Ticketfilter etc.).
CR Begründung: Neue Anforderung, Tickets werden schon über eine Ebene gefiltert und zwar über die Ticketfilter. Die übergeordnete Ticketfilter stellen eine zusätzliche Ebene für die Gruppierung dar und komplizieren dadurch die Filterung bei der Report Erstellung. Alternative: Statt der übergeordneten TicketFilter eigene Ticketfilter anlegen, die z.B. alle Tickets des Bartarife enthalten.</t>
  </si>
  <si>
    <t>Übergeordneter Ticketfilter anlegen/editieren [SV, TG] 🚩</t>
  </si>
  <si>
    <t>WBixHk</t>
  </si>
  <si>
    <t xml:space="preserve">Alle Abfragen auf Einnahmendaten müssen zeitlich abgegrenzt werden. Die Filterung nach Zeit bezieht sich immer auf das Verkaufsdatum. Es werden nur die Einnahmendatensätze selektiert, die das Verkaufsdatum im eingegebenen Zeitraum haben.  Außerdem dient die Zeitangabe als Vergleichskriterium bei Auswertungen vom Typ "Vergleichender Report". </t>
  </si>
  <si>
    <t>Allgemeine Anforderungen zur Zeitangabe für Einnahmenreports [System]</t>
  </si>
  <si>
    <t>iZsH3v</t>
  </si>
  <si>
    <t>Auch bei Standardreports ist es über die Benutzerrechtevergabe nötig, den Benutzern diejenigen Standardberichte zuzuordnen, die sie verwenden dürfen.
Fachlicher Hintergrund: 
Als Ersatz für die Quartalsmeldungen darf eine LEO einige Standardreports ziehen ohne Info welche VU-ID die Einnahmen gemeldet hat. 
Die LEO darf keine andere Standardreports erzeugen (um zu verhindern, dass eine Auswertung auf VU-ID-Basis vorgenommen wird), deshalb muss es eine Unterscheidung geben, welche Standardreports von der LEO durchgeführt werden kann und welche nicht.
CR Begründung: Die Benutzerrechte sind schon über Ebene der Datenbasis geregelt. Die Unterscheidung nach Typ der Abfrage obwohl die Abfragen zur gleichen Datenbasis gehören addiert eine zusätzliche Ebene und macht somit die die Sichtbarkeit der Reports komplizierter.</t>
  </si>
  <si>
    <t>Benutzerrollen: Unterscheidung der Sichtbarkeit von Reports nach Abfragetyp [System] 🚩</t>
  </si>
  <si>
    <t>jM7CfM</t>
  </si>
  <si>
    <t>Anhand eines Befördeungsfall werden die theoretischen Fahrgastzahlen ermittelt, die über die Anzahl von verkauften Tickets hochgerechnet wird. Ein Beförderungsfall ist also ein Multiplikator, der auf eine Kombination aus Ticketart und Preisstufe angewendet werden.
Basis sind gefilterte Verkaufszahlen (nach Zeitraum, VU-ID, etc.)
Der Multiplikator wird im Tarif-Modul bei den Tickets eingegeben und das Ergebnis wird als Bericht angezeigt.</t>
  </si>
  <si>
    <t>Beförderungsstatistik [TG, MST, VUMO, LEO, AT]</t>
  </si>
  <si>
    <t>3qzg8q</t>
  </si>
  <si>
    <t>Der Benutzer konfiguriert ein Ausgabeformat für einen vergleichenden Report. Der Benutzer selektiert, welcher Wert zu vergleichen ist (Einnahmen o. Stückzahl), welche Zeiträume zu berücksichtigen sind und welche Funktion (Summe der Einnahmen, Mittelwert der Einnahmen, Anzahl der Datensätze) anzuwenden ist.</t>
  </si>
  <si>
    <t>Ausgabeformattyp: Vergleich [TG, MST, VUMO, LEO, AT]</t>
  </si>
  <si>
    <t>QyUQPP</t>
  </si>
  <si>
    <t>Einnahmenprognose auf Basis der zurückliegenden Verkaufszahlen zu den zukünftig erwarteten Ticketverkäufen und Einnahmen.
Möglichkeit der Einschränkung auf Tariffenster, Tarifgebiete, Relationen, ...</t>
  </si>
  <si>
    <t>Einnahmenprognosen Anzahl/Einnahmen Schüler und MM [TG, MST, VUMO, LEO, AT]</t>
  </si>
  <si>
    <t>iB6oa4</t>
  </si>
  <si>
    <t>Standardreports: Vergleichende Abfragen auf Einnahmen</t>
  </si>
  <si>
    <t>TUtUTZ</t>
  </si>
  <si>
    <t>Gesamteinnahmen nach Zeitraum, Ticketarten und Preisstufen. Vergleich von zwei oder mehreren Zeiträumen/Tarifjahren. Bericht enthält TicketArtBezeichnung, TicketArtCode, Summierte Einnahmen sowie absolute Einnahmenentwicklung und   prozentualen Einnahmenentwicklung.
Die berechnete Entwicklung (absolut und prozentual) bezieht sich auf die letzten 2 Zeiträume entsprechend des Zeitfilters.</t>
  </si>
  <si>
    <t>Vergleichende Abfrage nach Zeiträumen, Ticketart, Preisstufe (Einnahmen) [TG, MST, VUMO, LEO, AT]</t>
  </si>
  <si>
    <t>puvIFr</t>
  </si>
  <si>
    <t>Gesamteinnahmen nach Zeitraum und Reporting-Ticketfilter. Vergleich von zwei oder mehreren Zeiträumen/Tarifjahren. Bericht Ticketfilter, Preisstufe, Summierte Einnahmen und absoluten Einnahmenentwicklung oder der prozentualen Einnahmenentwicklung</t>
  </si>
  <si>
    <t>Vergleichende Abfrage nach Zeiträumen, Ticketfilter, Preisstufe (Einnahmen) [TG, MST, VUMO, LEO, AT]</t>
  </si>
  <si>
    <t>Wc2b3F</t>
  </si>
  <si>
    <t>Gesamtstückzahlen nach Zeitraum, Ticketarten und Preisstufen. Vergleich von zwei oder mehreren Zeiträumen/Tarifjahren. Bericht enthält TicketArtBezeichnung, TicketArtCode, Summierte Stückzahlen, und absolute Stückzahlenentwicklung und prozentuale Stückzahlenentwicklung</t>
  </si>
  <si>
    <t>Vergleichende Abfrage nach Zeiträumen, Ticketart, Preisstufe (Stückzahl) [TG, MST, VUMO, LEO, AT]</t>
  </si>
  <si>
    <t>NniLXx</t>
  </si>
  <si>
    <t>Gesamtstückzahlen nach Zeitraum und Reporting-Ticketfilter. Vergleich von zwei oder mehreren Zeiträumen/Tarifjahren. Bericht Ticketfilter, Preisstufe, Summierte Stückzahlen und absoluten Stückzahlenentwicklung oder der prozentualen Stückzahlenentwicklung</t>
  </si>
  <si>
    <t>Vergleichende Abfrage nach Zeiträumen, Ticketfilter, Preisstufe (Stückzahl) [TG, MST, VUMO, LEO, AT]</t>
  </si>
  <si>
    <t>W6Ldij</t>
  </si>
  <si>
    <t>Als vergleichende Auswertung aller Einnahmendaten (als Ersatz der Quartalsmeldungen) für eine LEO, der alle VU-IDs zugeordnet werden. Es sollen keine Rückschlüsse auf einzelne VU-IDs möglich sein.
Gesamteinnahmen einer TG/MST nach Zeitraum und Ticketart. Vergleich von zwei oder mehreren Zeiträumen/Tarifjahren. Bericht Tariffenster, Ticketart, Summierte Einnahmen und absoluten Einnahmenentwicklung oder der prozentualen Einnahmenentwicklung</t>
  </si>
  <si>
    <t>tDRBzn</t>
  </si>
  <si>
    <t>Gesamteinnahmen nach Zeitraum und Tariffenster. Ersatz Quartalsmeldungen, kein Rückschluss auf VU-ID möglich, eigenes Benutzerrecht.
Vergleich von zwei oder mehreren Zeiträumen/Tarifjahren. Bericht Tariffenster, Summierte Einnahmen und absoluten Einnahmenentwicklung oder prozentuale Einnahmenentwicklung</t>
  </si>
  <si>
    <t>88R6Av</t>
  </si>
  <si>
    <t>Gesamteinnahmen/-stückzahlen nach Zeitraum und TVR. (TVR gibt es nur für Tariffenster T, alle anderen Abfragen sind sinnlos).
Vergleich von zwei oder mehreren Zeiträumen/Tarifjahren. Bericht TVR, Ticketfilter, Summierte Einnahmen und absolute Einnahmenentwicklung oder prozentuale Einnahmenentwicklung.</t>
  </si>
  <si>
    <t>Vergleichende Abfrage nach Zeiträumen und TVR [TG, MST, VUMO, LEO, AT]</t>
  </si>
  <si>
    <t>tM7OE-</t>
  </si>
  <si>
    <t>Gesamteinnahmen nach Zeitraum und VU-ID/Organisation. Vergleich von zwei oder mehreren Zeiträumen/Tarifjahren. 
Bericht VU-ID, Summierte Einnahmen und absolute Einnahmenentwicklung und prozentuale Einnahmenentwicklung</t>
  </si>
  <si>
    <t>Vergleichende Abfrage nach Zeitraum und VU-ID [TG, MST, VUMO, AT, LEO]</t>
  </si>
  <si>
    <t>breZZw</t>
  </si>
  <si>
    <t xml:space="preserve">Der Benutzer konfiguriert ein Ausgabeformat für eine Grafik. Der Benutzer wählt den Grafiktyp. Der Benutzer selektiert dann, welche Werte anzuzeigen. </t>
  </si>
  <si>
    <t>Ausgabeformattyp: Grafik [TG, MST, VUMO, LEO, AT]</t>
  </si>
  <si>
    <t>L6lCcd</t>
  </si>
  <si>
    <t>Der Anwender sieht eine separate Übersicht von allen übergeordneten Ticketfilter, die von allen Organisationen angelegt wurden.
CR Begründung: gehört zur Story "Übergeordneter Ticketfilter anlegen [SV] 🚩", deshalb auch CR.</t>
  </si>
  <si>
    <t>Übersicht übergeordneter Ticketfilter [SV, TG, MST, VUMO, LEO, AT] 🚩</t>
  </si>
  <si>
    <t>Dxx4Bw</t>
  </si>
  <si>
    <t>Wenn aus den bereits bestehenden vergleichenden Standardreports eine Grafik erstellt werden soll, muss der Benutzer die Abfrage kopieren und einen neuen Ausgabeformat erstellen, wo er als Output eine Grafik auswählt. 
Es werden keine Standardreports mit einer Grafik als Output erstellt, da sie bereits mit dem Ausgabeformat "vergleichende Tabellen" erstellt sind.</t>
  </si>
  <si>
    <t>Standardreports als grafische Darstellungen [ORGA]</t>
  </si>
  <si>
    <t>EQF5eA</t>
  </si>
  <si>
    <t>Als vergleichende Auswertung aller Einnahmendaten (als Ersatz der Quartalsmeldungen) für eine LEO, der alle VU-IDs zugeordnet werden. Es sollen keine Rückschlüsse auf einzelne VU-IDs möglich sein.
Gesamteinnahmen einer TG/MST nach Zeitraum, Ticketfilter, Preisstufe und Tariffenster. Vergleich von zwei oder mehreren Zeiträumen/Tarifjahren. Bericht Tariffenster, Name Ticketfilter, Preisstufe, Summierte Einnahmen und absoluten Einnahmenentwicklung oder der prozentualen Einnahmenentwicklung</t>
  </si>
  <si>
    <t>HptFOG</t>
  </si>
  <si>
    <t xml:space="preserve">S. Beschreibung und Kommentare der Karte "Reporting/Controlling". 
Für tarifliche Abfragen ist es ausreichend, wenn der Benutzer die Übersichten des Tarif-Moduls filtert und exportiert. (Dazu eigene Karte: Tarifmodul|Übersicht tarifliche Inhalte). Es sind keine zusätzliche eigene Reports unter dem Reporting-Modul erforderlich. </t>
  </si>
  <si>
    <t>Tarifliche Abfragen ⛔</t>
  </si>
  <si>
    <t>yWAATB</t>
  </si>
  <si>
    <t>Übersichten tarifliche Inhalte</t>
  </si>
  <si>
    <t>X0_Huf</t>
  </si>
  <si>
    <t>Der Anwender will eine Report erstellen, in denen er die Erlöse je Relation und VU-ID sieht.</t>
  </si>
  <si>
    <t>Erlöse je Relation und Fläche [TG, LEO, VUMO, AT]</t>
  </si>
  <si>
    <t>0dtBIK</t>
  </si>
  <si>
    <t>Der folgende Bericht kann nicht erstellt werden, weil es keine datenbanktechnische Beziehung zwischen den Monatsabschlüssen und den Einnahmendatensätzen gibt. Es müssen zwei Berichte erstellt werden: 1. Summe der Einnahmendatensätze pro VU-ID, VUMO und Verkaufsmonat; 2. Monatsabschlüsse pro Monat, VU-ID, VUMO.
Ein Anwender möchte sich - nach vorheriger zeitlicher Filterung - für eine oder mehrere VU-IDs aggregierte Einnahmendaten anzeigen lassen und gleichzeitig die Information über den gemeldeten informatorischen Monatsabschluss anzeigen lassen (Lastenheft Kapitel 2.5). 
Dabei kann man sich nur einen betreffenden Monat oder ein betreffendes Jah auswerten lassen.</t>
  </si>
  <si>
    <t>Aggregierter Report: Einnahmen je VU-ID und Status Meldungsabschluss [TG, MST, VUMO, LEO, AT] ⛔</t>
  </si>
  <si>
    <t>pMEvS3</t>
  </si>
  <si>
    <t>Ein Anwender möchte sich alle verfügbaren Abfrage (Standard- und generische Abfragen) anzeigen lassen bzw. sie aufrufen.</t>
  </si>
  <si>
    <t>Übersicht: Alle Abfragen [VUMO, LEO, AT, MST, TG]</t>
  </si>
  <si>
    <t>x5o6q5</t>
  </si>
  <si>
    <t xml:space="preserve">Ein Adminbenutzer sieht alle im System vorhandene Reports, damit er diese löschen kann. </t>
  </si>
  <si>
    <t>Übersicht eigene Reports [Admin]</t>
  </si>
  <si>
    <t>yptPsM</t>
  </si>
  <si>
    <t>Standardsimulationen</t>
  </si>
  <si>
    <t>EHWWO7</t>
  </si>
  <si>
    <t>Ein bereits als informatorisch abgeschlossen markierter Monat/Jahr kann vom Anwender nicht mehr zurückgesetzt werden, es sei denn, es handelt sich um einen Admin oder einen SV.</t>
  </si>
  <si>
    <t>Verkaufsmonat/-jahr bzw. Semester auf nicht abgeschlossen setzen [SV]</t>
  </si>
  <si>
    <t>-L82io</t>
  </si>
  <si>
    <t xml:space="preserve">Generische Reports und Standardreports sind nicht für alle Benutzer sichtbar. Generische Reports sind entweder für den Benutzer oder für seine Organisation sichtbar. Standardreports sind je nach ihrem Typ (CR) für alle Benutzer von allen Organisationen sichtbar oder aber nur für einzelne Organisationen (z.B. Einnahmen ohne VU-ID für LEO). </t>
  </si>
  <si>
    <t>Sichtbarkeit von generischen und Standard-Reports nach Datenbasis und Reporttyp [System]</t>
  </si>
  <si>
    <t>jzqgSs</t>
  </si>
  <si>
    <t>Das System berechnet im Hintergrund die Monatsanteile je Semster/Trimester, wenn der Anwender den jeweiligen Report erstellt bzw. anfordert.</t>
  </si>
  <si>
    <t>Berechnung der Monatsanteile der Semesterticketeinnahmen [System]</t>
  </si>
  <si>
    <t>l5s1Oo</t>
  </si>
  <si>
    <t xml:space="preserve">Der Benutzer kann zwei oder mehrere Werte in einem Bericht vergleichen (z.B. Einnahmen und Stückzahl von unterschiedlichen Zeiträumen in einem Bericht).
Der Benutzer wählt beim Ausgabeformat aus, welche Werte er vergleichen möchte. Es können zwei oder mehr Werte sein (z.B. Summe rechnerische Einnahmen; Summe kassentechnische Einnahmen; Summe rechnerische  Stückzahl; Summe kassentechnische Stückzahl; Mittelwert der Einnahmen; Mittelwert der Stückzahl und Anzahl der Datensätze)
CR Begründung: 
Im generischen Reporting-Tool ist vorgesehen, dass der Benutzer nur einen Wert vergleicht. Der Benutzer kann nur entweder die Einnahmen oder die Stückzahl in einem Bericht für den Vergleich auswählen. Der Vergleich von mehr als einen Wert ist nicht vorgesehen und muss zusätzlich programmiert werden. Die Funktion ist nice-to-have und soll geschätzt werden. 
Kostenneutrale Lösung: 
- Bei vergleichende Reports: Der Benutzer generiert jeweils einen Report für den Vergleich von jedem Wert
- Bei normale flache Tabellen (keinen Vergleich zwischen Zeiträume) kann der Benutzer schon beide Werte auswählen Einnahmen und Stückzahl. Es wird aber kein Vergleich sein. </t>
  </si>
  <si>
    <t>Zwei oder mehrere Werte vergleichen [VUMO, LEO, AT, MST, TG] 🚩</t>
  </si>
  <si>
    <t>p8FJ2a</t>
  </si>
  <si>
    <t xml:space="preserve">Es ist im System möglich, in einem Bericht entweder die Summe (Einnahmen oder Stückzahl), den Mittelwert (Einnahmen oder Stückzahl) oder die Anzahl der Datensätze auszuwerten. 
Standardreports werden erstmal nur für die Summe der Werte erstellt, wenn der Benutzer eine andere Funktion (Mittelwert oder Anzahl DS) auswählen möchte, muss der Standardreport kopiert werden und mit einem anderen Ausgabeformat durchgeführt werden. </t>
  </si>
  <si>
    <t>Vergleichende Reports mit Anzahl Datensätze und Mittelwert [ORGA]</t>
  </si>
  <si>
    <t>La5_2T</t>
  </si>
  <si>
    <t>Der Benutzer kann auf der Übersicht der Teilabrechnungsdetails nach dem übergeordneten Namen filtern.</t>
  </si>
  <si>
    <t>Teilabrechnungsdetails: übergeordneter Name [VUMO, LEO, AT, TG, MST]</t>
  </si>
  <si>
    <t>lPx0e3</t>
  </si>
  <si>
    <t xml:space="preserve">Wenn der Konzessionszeitraum endet, darf die Linie einer anderen VU-ID zugeordnet werden. Deshalb kann die alte Zuordnung deaktiviert werden. Die Linien darf dann einer anderen VU-ID zugeordnet werden.  </t>
  </si>
  <si>
    <t>Zuordnung der Linie deaktivieren [SV]</t>
  </si>
  <si>
    <t>eTZjrV</t>
  </si>
  <si>
    <t>Der Benutzer kann auf bei den Reports nach dem übergeordneten Namen filtern.</t>
  </si>
  <si>
    <t>Filter übergeordnete Name [SV]</t>
  </si>
  <si>
    <t>kcF3Z0</t>
  </si>
  <si>
    <t xml:space="preserve">Konzessionsbeginn und -ende einer VU-ID können beliebig geändert werden. Wenn sich das Konzessionsdatum von einer VU-ID ändert historisiert das System nicht, was das alte Datum war. Das alte Datum wird durch das neue Datum ersetzt.
Um das alte Datum zu erhalten, kann eine neue VU-ID mit einer neuen Nummer erstellt und das neue Datum dort eingegeben werden. </t>
  </si>
  <si>
    <t>Keine Historisierung vom Konzessionsdatum [System] ⛔</t>
  </si>
  <si>
    <t>5tD6ke</t>
  </si>
  <si>
    <t>S. Story im Kernprozess TG. 
"ID 520 - Prüfung Konzessions-Zeitraum gegen Schlüsselzeitraum [System] 🚩"
CR Begründung: 
Diese Story gehört zum CR in der Story "ID 108Validierungen beim Ändern der Konzession 🚩 [System]".</t>
  </si>
  <si>
    <t>lA1nG6</t>
  </si>
  <si>
    <t>Es gibt keine zeitliche Gültigkeit für die Zuordnung von Linien zu VU-IDs. Um die Historie von alten Zuordnungen beizubehalten, kann der Benutzer eine alte Zuordnung deaktivieren. Die Deaktivierung der Zuordnung gilt ab dem Zeitpunkt der Deaktivierung.</t>
  </si>
  <si>
    <t>Keine zeitliche Gültigkeit für Zuordnung von Linien zu VU-ID [System] ⛔</t>
  </si>
  <si>
    <t>v6BeZz</t>
  </si>
  <si>
    <t>Allgemeine Anforderungen für Reports</t>
  </si>
  <si>
    <t>s4gxTE</t>
  </si>
  <si>
    <t>Jeder Benutzer, der das Reportingrecht hat, kann mehrere Ausgabeformate anlegen. Die Benutzer verschiedener Organisationen dürfen nur die Daten ihr eigenen Organisation sehen.</t>
  </si>
  <si>
    <t>Sichtbarkeit von manuell angelegten Ausgabeformaten [System]</t>
  </si>
  <si>
    <t>9gRVzZ</t>
  </si>
  <si>
    <t>Der Benutzer darf nur die Ergebnisse von Abfragen (Berichte) sehen, die er selber erzeugt hat.</t>
  </si>
  <si>
    <t>Sichtbarkeit von Berichten/Abfrageergebnissen [System]</t>
  </si>
  <si>
    <t>HUmegJ</t>
  </si>
  <si>
    <t xml:space="preserve">Für Standardreports sind Ausgabeformate im System angelegt. Diese können nicht über den Benutzer geändert werden, sie dürfen nur für andere Abfragen benutzt werden. </t>
  </si>
  <si>
    <t>Ausgabeformate für Standardreports [System]</t>
  </si>
  <si>
    <t>pqFtPQ</t>
  </si>
  <si>
    <t>Datenbasis für Reports spezifizieren [System]</t>
  </si>
  <si>
    <t>c2m4Zw</t>
  </si>
  <si>
    <t xml:space="preserve">Es gibt für die Reports mehrere Datenbasen. Der Benutzer bekommt gemäß seinem Aufgabenbereich über die Vergabe von Benutzerrechten das Recht, Reports auf Basis einer oder mehrere Datenbasen zu erstellen. </t>
  </si>
  <si>
    <t>Sichtbarkeit der Datenbasis nach Benutzerrechten [System]</t>
  </si>
  <si>
    <t>1p0Gg3</t>
  </si>
  <si>
    <t>Reporttyp [System]</t>
  </si>
  <si>
    <t>TEaYVo</t>
  </si>
  <si>
    <t>Der Benutzer konfiguriert ein Ausgabeformat für einen detaillierten Report. Das System listet dann nach den ausgewählten Feldern im Ausgabeformat der Abfrage nach ihren definierten Reihenfolge.</t>
  </si>
  <si>
    <t>Ausgabeformattyp: detailliert [TG, MST, VUMO, LEO, AT]</t>
  </si>
  <si>
    <t>PWsTL0</t>
  </si>
  <si>
    <t>In beigefügter Tabelle geht es um die Mehr-/Mindereinnahmensimulation zur Einführung eines pauschalen Anschlusstickets und dem ggf. notwendigen Mehrabsatz. Im Tabellenblatt „Berechnungstool“ lassen sich 4 verschiedene Szenarien erfassen, abbilden und grafisch darstellen. Hier können verschiedene Szenarien (A-D), individuelle Preisgestaltungen und daraus resultierende Abwanderungsbewegungen simuliert werden.
Als Datenbasis dienen hierbei ebenfalls simulierte/hochgerechnete Stückzahlen für das Tarifjahr 2017/18, sowie Preise des Tarifjahres 2018/19.
Die Anwendung kann für eine solche Szenario Berechnung nur die Grundlagen zur Verfügung stellen. Da die Tarimaßnahmen sehr unterschiedlich sind, müsste man für alle Fälle ein eigenes Szenario Tool erstellen. Das zur Verfügung gestellte Szenario Tool wird als eine Standardauswertung betrachtet.</t>
  </si>
  <si>
    <t>Mehrstufige Simulation: Preisänderungen &amp; Stückzahlen &amp; Einnahmenprognose [TG, MST, VUMO, LEO, AT]</t>
  </si>
  <si>
    <t>ZBdE91</t>
  </si>
  <si>
    <t>Zur Begriffs- und Verständnisklärung. Report = Abfragen + Ausgabeformat + Ergebnis+ ggf. Bericht [das gespeicherte Ergebnis].
Reports dienen dazu, Abfragen des Datenbestandes durchzuführen. Diese können als wiederholbare Reports gespeichert werden oder als Einmal-Abfrage zur Erzeugung einer aktuellen Auskunft verwendet werden. 
Gespeicherte generische Reports bestehen aus Abfragen. Bei der Durchführung eines gespeichertes Reports wird die Abfrage auf den aktuellen Datenbestand angewendet und erzeugt ein angezeigtes "Ergebnis", das als "Bericht" gespeichert werden kann.
Berichte sind im System benutzerabhängig und optional gespeichert und wiederaufrufbar. Sie bilden einen Zustand eines historischen Datenbestandes ab.
Abfragen müssen bei ihrer Anlage mit einem Ausgabeformat kombiniert werden, das die Art des erzeugten Berichts definiert.
Ausgabeformate sind in Ausgabeformattypen differenziert.
Standardreports bestehen aus Standardabfragen und Standardausgabeformate. Der Benutzer muss das Ergebnis selbstständig speichern, damit er einen vollständigen Report erhält.
Prozess zur Erstellung eines Berichts: 
1. Ausgabeformattyp und Spaltenauswahl für die Ausgabe wählen und speichern
2. Abfrage bearbeiten/erstellen: Allgemeine Daten eingeben, Suchkriterien wählen 
3. Abfrage durchführen
4. Ausgabeformat für die Abfrage wählen (gibt den Rahmen vor) 
5. Ergebnis anzeigen
6. Ergebnis speichern und exportieren
Hinweis:
Diese User Story dient der Definition allgemeiner Rahmenbedingungen zur Erstellung generischer Reports und enthält keine Akzeptanzkriterien. Diese werden an den spezifischen Karten definiert.</t>
  </si>
  <si>
    <t>Generische Reports: Allgemeine Rahmenbedingungen [ORGA]</t>
  </si>
  <si>
    <t>_6FjS2</t>
  </si>
  <si>
    <t>Schnittstelle: Import des PKM (mit Anforderungen E-Tickets) [Admin]</t>
  </si>
  <si>
    <t>QAmjrl</t>
  </si>
  <si>
    <t xml:space="preserve">Bei der Anlage von Ticketdaten muss der Benutzer immer Ticketdaten vom gleichen Tarif und Tarifcode auswählen. Es darf keine Mischung gemacht werden. (Z.B. eine Relation von einem anderen Tarif ausgwählt werden). 
Hintergrund: Die VUs melden immer einen bestimmten Tarifcode und Tarif. Alle Tarifdaten im Einnahmendatensatz werden gegen diesen Tarifcode validiert. </t>
  </si>
  <si>
    <t>Tarifdaten im gleichen Tarif [System]</t>
  </si>
  <si>
    <t>33vA1W</t>
  </si>
  <si>
    <t>Alle Übersichten sind als Excel-Dateien exportierbar.</t>
  </si>
  <si>
    <t>Übersichten der Tarifdaten exportieren [TG, MST, VUMO, LEO, AT, SV]</t>
  </si>
  <si>
    <t>Qtq4bY</t>
  </si>
  <si>
    <t xml:space="preserve">Es gibt keine bidirektionale Schnittstelle EDB zu Drittsysteme. Es gibt nur eine Exportschnittstelle, die der Benutzer manuell auslöst. </t>
  </si>
  <si>
    <t>Keine Bidirektionale Schnittstelle zu Drittsysteme [System]</t>
  </si>
  <si>
    <t>I3NZ1q</t>
  </si>
  <si>
    <t>Beim Import eines neuen PKMs übernimmt das System das Kennnzeichen "IS_ABO_JV" aus bestehenden Ticketarten vom vorigen TarifCode zu neuen Ticketarten im neuen TarifCode.
CR Begründung: 
Das System sucht nach der bestehenden Ticketart, wenn vorhanden, übernimmt das System das Kennzeichen zu der neuen Ticketart. Das stellt ein zusätzlicher Schritt beim PKM-Import dar und deshalb einen Mehraufwand.</t>
  </si>
  <si>
    <t>Datenübernahme: Kennzeichnung ABO-JV [System] 🚩</t>
  </si>
  <si>
    <t>flhZxO</t>
  </si>
  <si>
    <t>Umsetzung der Themen "Suchfunktion für Start- und Ziel-Tarifpunkte" &amp; "Einzeltarifierung als Dialog" lt. Lastenheft 
Die Abfrage klärt, welches Ticketangebot für die Relationen angelegt sind, die die Verbindung Start-Ziel beinhalten.  
Ein Anwender gibt über eine Auswahlliste Start und Ziel ein; vorher wurde der zugrunde liegende Tarif ausgewählt. Bei der Start-Ziel-Auswahl kann es sich um Tarifgebiete, Tarifzonen oder Haltestellen handeln. 
Die Abfrage ergibt das zur Verfügung stehende Ticketsortiment mit allen Preisstufen und Preisen.Es ist zu berücksichtigen, dass Start und Zioel über mehrere Relationen erreicht werden können.</t>
  </si>
  <si>
    <t>Suche Start-Ziel &amp; Ausgabe Tarifierung [TG, MST, VUMO, LEO, AT, SV]</t>
  </si>
  <si>
    <t>fHQQD9</t>
  </si>
  <si>
    <t>Nachdem der Benutzer ein Ticket samt Preis angelegt hat, kombiniert er es mit den relevanten Relationen in einem Ticketsortiment.</t>
  </si>
  <si>
    <t>Ticketsortiment anlegen [SV, TG]</t>
  </si>
  <si>
    <t>xy3UUL</t>
  </si>
  <si>
    <t xml:space="preserve">Es gibt für Ticketarten das zusätzliche Kennzeichen "IS_ABO_JV" ("Abo-Jahresvorauszahler" ja/nein), das vom Benutzer über die Oberfläche vergeben werden kann. Das Kennzeichen wird nicht vom PKM geliefert, sondern wird vom Benutzer selber manuell angelegt.
Die Ticketarten bekommen dieses Kennzeichen, um diese bei den Einnahmenmeldungen zu erkennen. Es wird nur ein Kennzeichen für ABO-JV gebraucht, es gibt keine Kennzeichen für Semestertickets order für andere Zwecke. </t>
  </si>
  <si>
    <t>Kennzeichnung ABO-JV bei Ticketarten pflegen [SV, TG]</t>
  </si>
  <si>
    <t>VKydMC</t>
  </si>
  <si>
    <t>Das Tarifmodul stellt Übersichten bereit, die die Inhalte themenbezogen (Objektbezogen) zusammenstellen. Die Anzeige der Übersichten sind durch Filter eingrenzbar.</t>
  </si>
  <si>
    <t>Übersicht tarifliche Inhalte [TG, MST, VUMO, LEO, AT, SV]</t>
  </si>
  <si>
    <t>wgRxuU</t>
  </si>
  <si>
    <t>CkpYmn</t>
  </si>
  <si>
    <t>Das System befüllt das Feld "aktiv" bei allen Tarifelementen mit TRUE auch wenn es nicht mit dem Import des PKMs geliefert wird. Die Felder "aktiv" und "gültig von" haben keine Auswirkung auf andere Funktionen in der EDB, der Benutzer darf diese Felder nicht ändern auch bei Datensätze, die der Benutzer eingegeben hat.</t>
  </si>
  <si>
    <t>Tarifelemente aktivieren [System]</t>
  </si>
  <si>
    <t>2YmMXa</t>
  </si>
  <si>
    <t>Vor dem Hintergrund, dass alte Tairfcodes nicht mehr gemeldet werden können ist die Regel gebraucht TarifCodes kleiner als einen bestimmten Wert abzulehnen.</t>
  </si>
  <si>
    <t>Konfigurierbare Prüfregel: alte Tarifcodes ablehnen [System]</t>
  </si>
  <si>
    <t>fMZ0oE</t>
  </si>
  <si>
    <t xml:space="preserve">Die Haltestellen werden nicht in die EDB historisiert, sie werden immer aktuell gehalten. Falls die Tarifzone sich ändert, kann es Einnahmendaten geben, die zur alten Tarifzone gehören. </t>
  </si>
  <si>
    <t>Keine Prüfung Haltestelle zu Tarifgebiet ⛔</t>
  </si>
  <si>
    <t>zUz18j</t>
  </si>
  <si>
    <t>Das System berechnet die rechnerische Einnahmen von Abo-JV und legt 12 Datensätze für die folgenden Monaten an, um diese bei der EAV zu benutzen. 
Es werden die gemeldete kassentechnische Einnahmen durch 12 geteilt, der Betrag wird bei den zusätzlichen Datensätze als rechnerische Einnahmen gespeichert. 
Es werden immer 12 Datensätze angelegt (1 ursprünglicher Datensatz aus dem Import + 11 zusätzliche Datensätze vom System angelegt.
CR Begründung: gehört zum CR "Einnahmen Abo-JV hochladen [VUMO] 🚩".</t>
  </si>
  <si>
    <t>bAb_jC</t>
  </si>
  <si>
    <t>Ein freigegebener Datensatz wird mit einer MK_Meldung korrigiert. Die EDB muss sicherstellen, dass alle dazugehörigen (Meldedatensatz + automatisch generierten) rechnerischen Einnahmen entsprechend des Korrekturdatensatzes korrigiert und ungültig gemacht werden.
Wird der ursprüngliche Datensatz korrigiert, werden auch alle 11 Folgemonate korrigiert. 
Will der Anwender weniger als 12 Monate korrigieren muss er zunächst eine Nullmeldung machen, damit alle Folgemonate auf 0 gesetzt werden. Die Story ist nicht vorgesehen für eine Teilkorrektur von weniger als 12 Datensätze. 
Siehe dazu Story [Teilkorrektur/Storno von Abo-JV]
CR Begründung: gehört zum CR "Einnahmen Abo-JV hochladen [VUMO] 🚩".</t>
  </si>
  <si>
    <t>I05idI</t>
  </si>
  <si>
    <t>Müssen die Einnahmen von Abo-JV nur teilweise korrigiert werden, (z.B. es werden nur 4 oder 5 Datensätze der Folgemonate korrigiert) dann muss der Benutzer den ursprünglichen Datensatz *stornieren* und die neue Anteile *unter einer anderen Produktnummer* melden und nicht als Abo-JV.  
**Fachliches Vorgehen**
- Stornierung: Benutzer meldet eine MK mit 0€, die ursprüngliche  VU-DS-ID und die Produktnummer des Abo-JV
- Neue Meldung: Benutzer meldet dann beliebig viele Datensätze für die Folgemonate als M Meldung UND mit einer Produktnummer, die kein ABO-JV ist.</t>
  </si>
  <si>
    <t>Teilkorrektur von Abo-JV [ORGA, System]</t>
  </si>
  <si>
    <t>VmQWYP</t>
  </si>
  <si>
    <t>Der Report ist zeigt die Ergebnisse der Sammelabrechnungen aggregiert nach VU-ID und Sammelabrechnungstyp.</t>
  </si>
  <si>
    <t>Report auf Sammelabrechnungen [TG, VUMO, AT, LEO]</t>
  </si>
  <si>
    <t>hrnDdv</t>
  </si>
  <si>
    <t>Ein Anwender möchte sich den Status von Einnahmendatensätzen anzeigen lassen, ob sie bereits abgerechnet sind. Der Report ist aggregiert nach Produktnummer und VU-ID. Die Ergebnisse können dann als Filterkriterien beim detaillierten Report benutzt werden, um die einzelnen Datensätze auszuwerten.</t>
  </si>
  <si>
    <t>Aggregierten Report: Abrechnungsstatus der Einnahmendatensätze [TG]</t>
  </si>
  <si>
    <t>OA5wl5</t>
  </si>
  <si>
    <t>Es wird keine Sammeltarifierung in die EDB implementiert, s. Lastenheft (T8.4).</t>
  </si>
  <si>
    <t>Keine "Sammeltarifierung" in die EDB ⛔</t>
  </si>
  <si>
    <t>xA_BHD</t>
  </si>
  <si>
    <t>Es wird keine Datenprüfung von Tarifdaten in die EDB. S. Lastenheft (T8.1).</t>
  </si>
  <si>
    <t>Keine Datenprüfung von Tarifdaten (Einzel- und Batchbetrieb) ⛔</t>
  </si>
  <si>
    <t>_6pseO</t>
  </si>
  <si>
    <t>Vergleichende Reports in der EAV</t>
  </si>
  <si>
    <t>trJVSl</t>
  </si>
  <si>
    <t>Der Anwender möchte Erlöse zweier Zeiträume nach VU-ID vergleichen</t>
  </si>
  <si>
    <t>Aggregierter Report: Vergleich Erlöse nach Zeitraum und VU-ID [TG, VUMO, LEO, AT]</t>
  </si>
  <si>
    <t>Fk6yJi</t>
  </si>
  <si>
    <t>Der Anwender möchte eine Report generieren, der ihn alle Einnahmendatensätze anzeigt, die zahlungsrelevant sind (VU-ID ist Zahlungsrelevant) jedoch noch keine Zahlungsanordnung manuell angestoßen wurde.
Er erfährt, ob Datensätze vorliegen, für die eine Zahlungsanordnung noch erstellt werden muss. Liegen keine Daten vor, bedeutet das, dass alle zahlungsrelevanten Daten bereits in einer oder mehreren Zahlungsanordnungen erstellt sind.
Dieser Report ist nur für ZA relevant, die manuell angeordnet werden. Dies sind keine Abrechnungen, da diese automatisch an die FiBu übermittelt werden.</t>
  </si>
  <si>
    <t>Aggregierter Report: Noch nicht erstellte ZA für zahlungsrelevante Datenzätze anzeigen [VUMO]</t>
  </si>
  <si>
    <t>sUxs4-</t>
  </si>
  <si>
    <t>Das System liest die Einnahmendatensätze ein. Die Validierung der Datensätze passiert parallel zu diesem Schritt.
Der Einnahmendatensatz ist im Dateianhang spezifiziert.</t>
  </si>
  <si>
    <t>JM Schnittstelle: Einnahmendatensatz einlesen [System]</t>
  </si>
  <si>
    <t>nV7J0-</t>
  </si>
  <si>
    <t>JM: Manuelle Eingabe der Einnahmen [VUMO]</t>
  </si>
  <si>
    <t>120bd-</t>
  </si>
  <si>
    <t>JM: Fiktive Teilmeldung automatisch anlegen [System]</t>
  </si>
  <si>
    <t>sxsACA</t>
  </si>
  <si>
    <t>JM: Manuelle Einnahmendatensätze editieren [VUMO]</t>
  </si>
  <si>
    <t>5YH8FZ</t>
  </si>
  <si>
    <t xml:space="preserve">Der Anwender lädt einen Korrekturdatensatz hoch mit Art der Meldung = JK um einen bereits importierten "J"-Datensatz zu korrigieren. Der JK-Datensatz muss die zu korrigierende VU-Datensatz ID enthalten, die bereits imporiert ist. </t>
  </si>
  <si>
    <t>JM: Hochladen eines Korrekturdatensatzes [VUMO]</t>
  </si>
  <si>
    <t>YhltuC</t>
  </si>
  <si>
    <t>JM: Einnahmen validieren  [System]</t>
  </si>
  <si>
    <t>Gz7VZa</t>
  </si>
  <si>
    <t>JM: Protokolldatei erstellen / Ergebnis der Validierung [VUMO]</t>
  </si>
  <si>
    <t>w8RU5X</t>
  </si>
  <si>
    <t>JM: Kein Protokoll für manuell angelegte Datensätze  ⛔</t>
  </si>
  <si>
    <t>XqqiWS</t>
  </si>
  <si>
    <t>JM: Einnahmen speichern [System]</t>
  </si>
  <si>
    <t>YIIyGQ</t>
  </si>
  <si>
    <t>Wenn Art der Meldung = JK setzt das System das Feld "Korrgiert_durch" des zu korrigierenden Datensatzes mit der EDB-ID des neu importierten Datensatzes.</t>
  </si>
  <si>
    <t>JM: Korrekturmeldungen speichern  [System]</t>
  </si>
  <si>
    <t>dJJsdF</t>
  </si>
  <si>
    <t>JM: Prüfprotokolle herunterladen [VUMO, MST]</t>
  </si>
  <si>
    <t>Vl5VTN</t>
  </si>
  <si>
    <t>JIfy3d</t>
  </si>
  <si>
    <t>JM: Einnahmendetails sehen [TG, MST, VUMO, AT, LEO]</t>
  </si>
  <si>
    <t>mlyr9I</t>
  </si>
  <si>
    <t>JM: Einnahmendetails exportieren [VUMO, TG, MST, AT, LEO]</t>
  </si>
  <si>
    <t>Vom-7x</t>
  </si>
  <si>
    <t>Eine Teilmeldung kann vom Benutzer freigegeben werden, wenn die Teilmeldung ohne Fehler imporiert ist. Das System setzt die Einnahmendatensätze dieser Teilmeldung auf freigegeben und gülitg. Dieser Vorgang kann nicht rückgängig gemacht werden.
Falls die Teilmeldung Korrekturdatensätze enthält, setzt das System die ursprüngliche Datensätze der Korrekturen auf ungültig.</t>
  </si>
  <si>
    <t>JM: Teilmeldung freigeben und gültig setzen [VUMO]</t>
  </si>
  <si>
    <t>o1xKmE</t>
  </si>
  <si>
    <t>JM: Freigabe für Einnahmendatensätze  ⛔</t>
  </si>
  <si>
    <t>pkmVL0</t>
  </si>
  <si>
    <t>JM: Einnahmen löschen [VUMO]</t>
  </si>
  <si>
    <t>WcIPKo</t>
  </si>
  <si>
    <t>JM: Einnahmendatensatz separat löschen  ⛔</t>
  </si>
  <si>
    <t>MARFmu</t>
  </si>
  <si>
    <t>Siehe Story "ID 27 Verkaufsmonat/Jahr informatorisch abschließen [VUMO, SV]" im Kernprozess VUMO - M + MK</t>
  </si>
  <si>
    <t>JM: Verkaufsjahr informatorisch abschließen [VUMO, SV]</t>
  </si>
  <si>
    <t>rXLaI1</t>
  </si>
  <si>
    <t>Siehe Story "ID 545 Übersicht der Monats- und Jahresabschlüsse [TG,MST, VUMO, LEO, AT, SV]" im Kernprozess VUMO - M + MK</t>
  </si>
  <si>
    <t>JM: Übersicht der Jahresabschlüsse [TG,MST, VUMO, LEO, AT, SV]</t>
  </si>
  <si>
    <t>tXpHH4</t>
  </si>
  <si>
    <t>Siehe Story "ID 998 Verkaufsmonat/-jahr bzw. Semester auf nicht abgeschlossen setzen [SV]" im Kernprozess VUMO - M + MK</t>
  </si>
  <si>
    <t>JM: Verkaufsjahr auf nicht abgeschlossen setzen [SV]</t>
  </si>
  <si>
    <t>p-wMiS</t>
  </si>
  <si>
    <t>JM: Übersicht von Protokolleinträgen [TG, VUMO, MST] ⛔</t>
  </si>
  <si>
    <t>2CMKH7</t>
  </si>
  <si>
    <t xml:space="preserve">s. Story im Kernprozess VUMO M + MK
CR Begründung: 
Story gehört zu der Story "VUMO sieht nur eigene Teilmeldungen [VUMO] 🚩" bei den Monatsmeldungen. </t>
  </si>
  <si>
    <t>JM: VUMO sieht nur eigene Teilmeldungen [VUMO] 🚩</t>
  </si>
  <si>
    <t>_gP9xH</t>
  </si>
  <si>
    <t>Ein Unternehmen meldet Abo JV als jahresmeldung. Das System wird diese Einnahmen jedoch nicht kaskadieren, sondern nur kassentechnische Einnahmen berücksichtigten und hinterlegen. 
Der Vergleich zwischen Monatsmeldungen und Jahresmeldung auf kassentechnischen Ebene ist 0, während bei einem Vergleich auf rechnerischer Ebene eine Differenz enstehen wird, da diese in der Jahresmeldung nicht berechnet werden, sondern die kassentechnische übernommen werden.</t>
  </si>
  <si>
    <t>JM: Einnahmen Abo-JV kaskadieren [VUMO] ⛔</t>
  </si>
  <si>
    <t>SVPdtA</t>
  </si>
  <si>
    <t>Prüfregeln verwalten [TG]</t>
  </si>
  <si>
    <t>4oNxC0</t>
  </si>
  <si>
    <t>Der Benutzer legt Prüfvorgänge, nach denen die importierten und die manuell eingegebenen Einnahmendaten validiert werden, bevor sie im System gespeichert werden.</t>
  </si>
  <si>
    <t>Prüfvorgang anlegen [MST, TG]</t>
  </si>
  <si>
    <t>LoGQAL</t>
  </si>
  <si>
    <t>Der Benutzer ordnet dem Prüfvorgang VUs zu. Jeder Prüfvorgang kann für mehr als ein VU für eine bestimmte Zeit gelten. Diese zeitliche Gültigkeit hängt vom Verkaufsdatum des Einnahmendatensatzes ab.</t>
  </si>
  <si>
    <t>VUs zuordnen [MST, TG] ⛔</t>
  </si>
  <si>
    <t>4_r-OV</t>
  </si>
  <si>
    <t>Der Benutzer darf eine VU-ID-Zuordnung löschen, wenn es keine Referenzen gibt.</t>
  </si>
  <si>
    <t>Zuordnung löschen  [MST, TG]⛔</t>
  </si>
  <si>
    <t>mwzU0X</t>
  </si>
  <si>
    <t>Ein Prüfvorgang kann deaktivert werden.</t>
  </si>
  <si>
    <t>Prüfvorgang deaktivieren  [MST, TG]</t>
  </si>
  <si>
    <t>olR7T5</t>
  </si>
  <si>
    <t>Ein Prüfvorgang darf nur deaktiviert werden.</t>
  </si>
  <si>
    <t>fFaX-s</t>
  </si>
  <si>
    <t>Der Benutzer darf die Mindespflichtfelder erweitern.</t>
  </si>
  <si>
    <t>Konfigurierbare Prüfregel: Felder als Pflicht validieren [System]</t>
  </si>
  <si>
    <t>2y858O</t>
  </si>
  <si>
    <t xml:space="preserve">Der Benutzer legt die VU-IDs an und wählt den VU-ID Typ "Kombiticket Kunde" aus. Die Anlage geht wie die Story "VU-ID anlegen" im Kernprozess. </t>
  </si>
  <si>
    <t>VU-ID Typ: KombiTicket Kunde [SV]</t>
  </si>
  <si>
    <t>a-gs_Y</t>
  </si>
  <si>
    <t>VU-IDs, die Kombitickets melden werden bei der Anlage als "zahlungsrelevante" VU-IDs, damit sie wie Drittmelder behandelt werden (s. Layer: "Drittmelder mit direkter FiBu-Relevanz [VUMO] [LEO]").</t>
  </si>
  <si>
    <t>i. d. R. zahlungsrelevante VU-ID [SV]</t>
  </si>
  <si>
    <t>5OFmtC</t>
  </si>
  <si>
    <t>Kombi Tickets werden monatlich gemeldet. Die OWLV schreibt eine Rechnung. Die Rechnung gilt als Einnahmenmeldungsbeleg. Der Sachbearbeiter gibt die Einnahmen mit Anzahl der Tickets ein. 
Produktnummer und alle Tarifdaten werden im Tarifmodul hinterlegt. 
In der Regel sind die Einnahmen der VU-IDs zahlungsrelevant. Story über Drittmelder abgebildet (s. Drittmelder mit direkter FiBu-Relevanz [VUMO] [LEO]).</t>
  </si>
  <si>
    <t>Manuelle Einnahmen pflegen: Kombi-Tickets [VUMO]</t>
  </si>
  <si>
    <t>fzkCEB</t>
  </si>
  <si>
    <t>Auf einer separaten Oberfläche kann der Benutzer alle konfigurierbaren Regeln sehen und nach bestimmten Regeln suchen um die Auswahl zu vereinfachen.
Bei der Erstellung eines Prüfvorgangs kann man manche Regeln konfigurieren. Konfigurierbare Regeln heißt, dass diese Regeln sich ein- und ausschalten lassen für Zeiträume und Tariffenster.</t>
  </si>
  <si>
    <t>Regeln auswählen  [MST, TG]</t>
  </si>
  <si>
    <t>SQ3T3w</t>
  </si>
  <si>
    <t>Der Benutzer definiert die relevanten Parameter einer parametrisierbaren Regel.</t>
  </si>
  <si>
    <t xml:space="preserve">Parameter eingeben  [MST, TG] </t>
  </si>
  <si>
    <t>I8E1F7</t>
  </si>
  <si>
    <t>Bei der Eingabe der Einnahmenmeldungen wird ein Beleg auf einem Fileserver hinterlegt und die URL in der EDB gespeichert. Diese URL gibt der Sachbearbeiter im Einnahmendatensatz an.</t>
  </si>
  <si>
    <t>URL des Belegs hinterlegen [VUMO]</t>
  </si>
  <si>
    <t>VB5RN-</t>
  </si>
  <si>
    <t xml:space="preserve">Als Alternative kann man auch eine Word Rechnung an den Kombi-Ticket Besteller schicken. </t>
  </si>
  <si>
    <t>Alternativ: Word Rechnung erstellen [VUMO]</t>
  </si>
  <si>
    <t>Sw1GfN</t>
  </si>
  <si>
    <t>Das Feldformat der "Anzahl'" ist Dezimalzahl, aber es sollen nur Ganzzahlen gemeldet werden.</t>
  </si>
  <si>
    <t>Konfigurierbare Prüfregel: Anzahl - Prüfung auf Ganzzahlen [System]</t>
  </si>
  <si>
    <t>fK-zVB</t>
  </si>
  <si>
    <t>Normalerweise sollen die Einnahmen = Einzelpreis * Anzahl, aber nicht für Erstattungen. In der Regel stimmt das auch. Oft werden jedoch Erstattungen mit verrechnet, sodass die Einnahmen &amp;lt;&amp;gt; Einzelpreis * Anzahl sind. 
Die Regel kann jedoch eingeschaltet werden.</t>
  </si>
  <si>
    <t>Konfigurierbare Prüfregel: Einnahmen = Einzelpreis * Anzahl [System]</t>
  </si>
  <si>
    <t>Xz6Gnr</t>
  </si>
  <si>
    <t>Der Benutzer darf die Regel, dass Start-Haltestelle ungleich Ziel Haltestelle ist, aktivieren bzw. deaktivieren.</t>
  </si>
  <si>
    <t>Konfigurierbare Prüfregel: Start-Haltestelle ist ungleich Ziel-Haltestelle [System]</t>
  </si>
  <si>
    <t>WshWVd</t>
  </si>
  <si>
    <t>Da die monatlichen Treuhandauskehrungen in der Regel sich kaum verändern, hinsichtlich des Schlüssels, ist es für den Anwender hilfreich, wenn er die gleichen Parameter der letzten Abrechnung nimmt und nur den Zeitraum ändert oder anderen Parameter ändert.
Der Anwender kann dann eine Teilabrechnung duplizieren und diess verändern und eine neue Teilabrechnung erstellen.
CR Begründung: anders als bei der Neuerstellung einer Teiabrechnung muss das System hier die gleichen Daten einer zu kopierenden Teilabrechnung übernehmen. Es wird ein zusätzlicher Schritt eingebaut und ein Icon dafür auf der Übersicht angezeigt. Dieser Schritt ist nicht im Lastenheft vorgesehen. 
Kostenneutral: Eine neue Teilabrechnung erstellen und die Daten einer alten Abrechnung manuell eingeben oder eine bestehende Teilabrechnung editieren.</t>
  </si>
  <si>
    <t>tdjJC4</t>
  </si>
  <si>
    <t>Das System prüft die Kombination aus Relationsnummer, StartTG/TZ und Ziel TG/TZ.
Derzeit kann es vorkommen, dass Vus Kombinationen in Zonen melden, obwohl diese Relation nur in Kombination mit Tarifgebieten in der WTB vorhanden ist. Diese Datensätze würden bei Aktivierung dieser Regel auf Fehler laufen. Die Anwendung dieser Regel sollte aus diesen Grund vorher hut durchdacht sein.</t>
  </si>
  <si>
    <t>Konfigurierbare Prüfregel: Relation in Kombination zu Start/Ziel TG bzw. Zone [System]</t>
  </si>
  <si>
    <t>-paCc4</t>
  </si>
  <si>
    <t>Der Meldecode wird in Kombination mit der Relationsnummer geprüft. Der Meldecode ist derzeit nur für das Tariffenster "T" Pflicht.</t>
  </si>
  <si>
    <t>Konfigurierbare Prüfregel: Meldecode [System]</t>
  </si>
  <si>
    <t>YYltL7</t>
  </si>
  <si>
    <t>Durch die Vielzahl der Schlüssel können Rundungsdifferenzen enstehen. Diese Rundungsdiffereznen (positv und negativ) werden in einer separaten Tabelle gespeichert.</t>
  </si>
  <si>
    <t>Rundungsdifferenzen der Sammelabrechnungen anzeigen [TG]</t>
  </si>
  <si>
    <t>GSV1Nl</t>
  </si>
  <si>
    <t xml:space="preserve">Das System prüft, ob provisionsberechtigte und Nicht provisionsberechtigte VU-Ids in einer Abrechnung vorhanden sind. </t>
  </si>
  <si>
    <t>Validierung der Provisionsberechtigung der VU-IDs [System]</t>
  </si>
  <si>
    <t>RJiEKk</t>
  </si>
  <si>
    <t>Der Anwender muss für die Provisionsberechnung sicherstellen, dass provisionsberechtigte und nicht-provisionsberechtigte VU-IDs getrennt in zwei Teilabrechnungen erstellt werden. 
Wurden die beiden dennoch in einer Teilabrechnung verarbeitet und freigegeben, zeigt das System einen Fehler an und der Anwender muss eine Simulationsabrechnung über die provisionsberechtigten VU-Ids starten und diese dann bei der Provisionsberechnung auswählen.
Ist die Trennung schon bei der Teilabrechnung erfolgt, kann der Anwender die Teilabrechnung mit den provisionsberechtigten VU-Ids auch auswählen und es wird kein Fehler angezeigt.</t>
  </si>
  <si>
    <t>Trennung der Teilabrechnung in provisionsberechtigt und nicht-provisionsberechtigt [ORGA]</t>
  </si>
  <si>
    <t>-7L8Uw</t>
  </si>
  <si>
    <t>Der Benutzer kann als Test eine Abrechnung anlegen, die aber nicht weiter an die VUs oder an das FiBu-System geschickt wird.</t>
  </si>
  <si>
    <t>Simulation: Teilabrechnung starten [TG]</t>
  </si>
  <si>
    <t>qZ-lNC</t>
  </si>
  <si>
    <t xml:space="preserve">Der Benutzer kann eine Sammelabrechnung für Simulationsabrechnungen erstellen. Es darf aber keine Mischung von normale Abrechnungen und Simulationsabrechungen geben. Es gelten die gleiche Validierungen und Prozesse vom "Kernprozess [TG]". </t>
  </si>
  <si>
    <t>Simulation: Sammelabrechnung erstellen [TG]</t>
  </si>
  <si>
    <t>q2JYxl</t>
  </si>
  <si>
    <t xml:space="preserve">Das System berechnet die Simulationsabrechnung wie im Kernprozess [TG]. Es gibt keine Unterschiede zwischen echte Abrechnungen und Simulationsabrechnungen. </t>
  </si>
  <si>
    <t>Simulation: Teilabrechnung berechnen [System]</t>
  </si>
  <si>
    <t>HBTunE</t>
  </si>
  <si>
    <t xml:space="preserve">Einnahmendatenätze, die in einer Simulationsabrechnung enthalten sind werden nicht als abgerechnet markiert. Sie bleiben für weitere Simulationsabrechnungen freigeschaltet und können mehrmals vorkommen. Sie bleiben auch für richtige Abrechnungen freigeschaltet und werden erst dort als "abgerechnet" markiert. </t>
  </si>
  <si>
    <t>Einnahmendatensätze nicht als "abgerechnet" markieren [System]</t>
  </si>
  <si>
    <t>5TmBMU</t>
  </si>
  <si>
    <t xml:space="preserve">Eine Simulationsabrechnung kann nicht freigegeben werden. Der Hintergrund ist, dass die Simulationsabrechnung jeder Zeit gelöscht werden darf. </t>
  </si>
  <si>
    <t>Keine Freigabe von Simulationsabrechungen [System]</t>
  </si>
  <si>
    <t>Nj4Ke1</t>
  </si>
  <si>
    <t xml:space="preserve">Für die Simulationsabrechnung bekommen keine Nummer, da sie nicht freigegeben werden. </t>
  </si>
  <si>
    <t>4uetLX</t>
  </si>
  <si>
    <t xml:space="preserve">Die Sichtbarkeit von Simulationsabrechnung geht wie bei normale Abrechnungen s. Story "Übersicht der Teilabrechnungen [TG]". Hintergrund ist dass die TG die Abrechnungen simuliert, wenn die VUMO, AT oder LEO die Simulationsabrechnungen sehnen sollen, dass passiert das außerhalb vom System. </t>
  </si>
  <si>
    <t>Sichtbarkeit von Simulationsabrechnungen [System]</t>
  </si>
  <si>
    <t>O5m88j</t>
  </si>
  <si>
    <t>Bei einer Korrektur einer Teilabrechnung kann der Anwender keine Simulationsabrechnungen auswählen.</t>
  </si>
  <si>
    <t>Abrechnungen durch Simulationen nicht korrigierbar [System]</t>
  </si>
  <si>
    <t>CPUgda</t>
  </si>
  <si>
    <t xml:space="preserve">Für Sammelabrechnungen mit dem Kennzeichen "Simulation" gibt es keine FiBu Anbindung. </t>
  </si>
  <si>
    <t>Keine FIBU Anbindung für Simulationsabrechnungen [System]</t>
  </si>
  <si>
    <t>JSXUFI</t>
  </si>
  <si>
    <t>Bei Simulationsabrechnungen speichert das System keine Rundungsdifferenzen.</t>
  </si>
  <si>
    <t>Simulation: Rundungsdifferenzen nicht speichern [System]</t>
  </si>
  <si>
    <t>1rD8C5</t>
  </si>
  <si>
    <t>Es gelten die gleiche Prozesse vom Kernprozess s. Story "SA: Abschläge in die Sammelabrechnung berücksichtigen [TG]"</t>
  </si>
  <si>
    <t>Abschlagsabrechnungen in Simulationen berücksichtigen [TG]</t>
  </si>
  <si>
    <t>zLiAZS</t>
  </si>
  <si>
    <t xml:space="preserve">Simulationsabrechnungen können nicht storniert werden. Sie sind nicht freigegeben und dürfen deshalb auch nicht storniert werden. </t>
  </si>
  <si>
    <t>gmXufh</t>
  </si>
  <si>
    <t>Für die Tairfsimulation "Beförderungsstatistik" muss der Benutzer ein Multiplikator für eine Kombination aus Ticketart und Preisstufe eingeben.
Dies muss nach jedem PKM Import erneut erfolgen.</t>
  </si>
  <si>
    <t>Multiplikator für Tickets eingeben [TG]</t>
  </si>
  <si>
    <t>JNWNW4</t>
  </si>
  <si>
    <t>Mit einem neuen PKM Import übernimmt das System die Multiplikatoren aus dem alten Tarifstand und kopiert sie zu den Tickets vom neuen Tarifstand.
CR Begründung: 
Das System sucht nach dem bestehenden Ticket. Wenn vorhanden, übernimmt das System der Multiplikator zu dem neuen Ticket. Das stellt einen zusätzlichen Schritt beim PKM-Import dar und deshalb einen Mehraufwand. Kann ein Teil des CRs "ID 1029 Datenübernahme: Kennzeichnung ABO-JV [System] 🚩" gesehen werden.
Kostenneutrale Lösung: 
Der Benutzer gibt den Multiplikator nach dem PKM-Import manuell an.</t>
  </si>
  <si>
    <t>Multiplikator aus altem PKM übernehmen [System] 🚩</t>
  </si>
  <si>
    <t>_5APhQ</t>
  </si>
  <si>
    <t>Einnahmenprognose auf Basis der zurückliegenden Verkaufszahlen zu den zukünftig erwarteten Ticketverkäufen und Einnahmen von Semestertickets.
Möglichkeit der Einschränkung auf Ticketfilter.</t>
  </si>
  <si>
    <t>Einnahmenprognosen Semestertickets [TG, MST, VUMO, LEO, AT]</t>
  </si>
  <si>
    <t>9CQsaU</t>
  </si>
  <si>
    <t xml:space="preserve">Die Anwendung berechnet die Einnahmen- und Preisveränderungen einer möglichen Tarifmaßnahme. </t>
  </si>
  <si>
    <t>Tarifkalkulation zur Tarifmaßnahmen. Einnahmenveränderungen [TG, MST, VUMO, LEO, AT]</t>
  </si>
  <si>
    <t>cR4k1S</t>
  </si>
  <si>
    <t xml:space="preserve">Es gibt eine bestimmte Anzahl von Tarifsimulationen, die durchgeführt werden können. Im Gegensatz zu generischen Reports sind die Ausgabeformate von Simulationen im System festprogrammiert und können vom Benutzer nicht geändert werden. </t>
  </si>
  <si>
    <t>Keine Konfiguration des Ausgabeforamts bei Tarifsimulationen ⛔</t>
  </si>
  <si>
    <t>z3RHv_</t>
  </si>
  <si>
    <t xml:space="preserve">Bei Tarifsimulationen können die Filterkriterien nicht vom Benutzer konfiguriert werden im Gegensatz zu den generischen Reports. Die Filterkriterien sind für jede Tarifsimulation festprogrammiert, der Benutzer kann die bestehenden Filterkriterien ausfüllen aber er kann kein Kriterium hinzufügen oder rausnehmen. </t>
  </si>
  <si>
    <t>Keine Konfiguration von Filterkriterien bei Simulationen ⛔</t>
  </si>
  <si>
    <t>E3lu9f</t>
  </si>
  <si>
    <t xml:space="preserve">Der Benutzer sieht die Details einer bereits gespeicherten Tarifsimulation. Das System zeigt die vom Benutzer eingegebenen Filterkriterien sowie die generierten Excel-Dokumente, die aus dieser Tarifsimulation stammen. </t>
  </si>
  <si>
    <t>Details einer gespeicherten Tarifsimulation sehen [TG, MST, VUMO, LEO, AT]</t>
  </si>
  <si>
    <t>RCiFKr</t>
  </si>
  <si>
    <t>Der Benutzer darf nur die Ergebnisse von Simulationen sehen, die er selber erzeugt hat.</t>
  </si>
  <si>
    <t>Sichtbarkeit der durchgeführten Simulationen [System]</t>
  </si>
  <si>
    <t>Wsb6di</t>
  </si>
  <si>
    <t xml:space="preserve">Es gibt eine Anzahl von Tarifsimulationen, die der Benutzer durchführen kann. Der Benutzer wählt die jeweilige Tarifsimulation aus dem Hauptmenü aus und gibt die Filterkriterien ein. Das System führt den Report im Hintergrund aus und speichert die Ausgabedatei als Anhang in der Datenbank. </t>
  </si>
  <si>
    <t>Tarifsimulation speichern und durchführen [TG, MST, VUMO, LEO, AT]</t>
  </si>
  <si>
    <t>nDVe9b</t>
  </si>
  <si>
    <t xml:space="preserve">Nach der Durchführung einer Tarifsimulation exportiert das System die Ergebnisse direkt in einer Excel-Datei. Jede Simulation wird in einer geeigneten Form exportiert (s. separate Karten für die Formate). Es gibt keine Ansicht von den Ergebnissen auf der Oberfläche der Anwendung, sie werden direkt exportiert und als Datei in die Datenbank gespeichert.  </t>
  </si>
  <si>
    <t>Tarifsimulation exportieren [System]</t>
  </si>
  <si>
    <t>GySlsS</t>
  </si>
  <si>
    <t xml:space="preserve">Es werden alle Einnahmendatensätze berücksichtigt, die als Ergebnis aus dem Einnahmenfilter stammen. Das Kennzeichen ob die Datensätze bereits abgerechnet wurden oder nicht wird dabei ignoriert. </t>
  </si>
  <si>
    <t>Abgerechnete Einnahmendatesätze berücksichtigen [System]</t>
  </si>
  <si>
    <t>GOEKI7</t>
  </si>
  <si>
    <t>Der Benutzer kann keine Simulationsabrechnung korrigieren. Das System zeigt keine Simulationsabrechnungen in der Auswahlliste "zu korrigierende Abrechnung".</t>
  </si>
  <si>
    <t>Keine Korrektur von Simulationsabrechnungen [System]</t>
  </si>
  <si>
    <t>H-4MEy</t>
  </si>
  <si>
    <t>Alle Prozesse der normalen Sammelabrechnung gelten auch für Simulations- Sammelabrechnungen z.B. Auswahl einer Clearingsstelle, Grenzwert.</t>
  </si>
  <si>
    <t>Simulation: Weitere Besonderheiten der Sammelabrechnung [TG]</t>
  </si>
  <si>
    <t>K6szXd</t>
  </si>
  <si>
    <t>Der Anwender möchte eine Tarifkalkulation rechnen lassen und Preissteigerunge je Preisstufe auswählen.</t>
  </si>
  <si>
    <t>Eingabe der Preiserhöhung je Preisstufe einer Tarifmaßnahmen [TG, MST, VUMO, LEO, AT]</t>
  </si>
  <si>
    <t>RdhYKP</t>
  </si>
  <si>
    <t>Abrechnung von Fremdeinnahmen</t>
  </si>
  <si>
    <t>DZV_th</t>
  </si>
  <si>
    <t>Für die W-EAV wird ein neuer Schlüsseltyp benötigt: Relation an Empfänger</t>
  </si>
  <si>
    <t>Schlüsseltyp: Relation an Empfänger</t>
  </si>
  <si>
    <t>u2qG0I</t>
  </si>
  <si>
    <t>benötigte Schlüsselgruppen: 
Vorlauf
Hauptlauf
Nachlauf</t>
  </si>
  <si>
    <t>Tcj-NR</t>
  </si>
  <si>
    <t>Importschnittstelle zur Schlüsseldatenbank eines Gutachters [System] 🚩</t>
  </si>
  <si>
    <t>NXV8Qg</t>
  </si>
  <si>
    <t>Simulationsaberchnungen werden nicht freigegeben und können nur gelöscht werden, wenn sie in keine Sammelabrechnungen enthalten sind.</t>
  </si>
  <si>
    <t>Simulationsabrechnung löschen [TG]</t>
  </si>
  <si>
    <t>PCZqSI</t>
  </si>
  <si>
    <t xml:space="preserve">Eine Simulationssammelabrechnung darf nicht freigegeben werden, weil sie jeder Zeit gelöscht werden darf. </t>
  </si>
  <si>
    <t>Simulation: Sammelabrechnung nicht freigeben [TG]</t>
  </si>
  <si>
    <t>mqOOCG</t>
  </si>
  <si>
    <t xml:space="preserve">Eine Simulationsabrechnung darf immer bearbeitet werden, da sie nicht freigegeben wird. </t>
  </si>
  <si>
    <t>Simulationsabrechnung bearbeiten [TG]</t>
  </si>
  <si>
    <t>TN0hR-</t>
  </si>
  <si>
    <t xml:space="preserve">Beim Filtern für Reports auf EAV wählt der Benutzer bestimmte Filterkriterien aus um die Simulationsabrechnungen unterscheiden zu können. Der Benutzer hat die Möglichkeit alle vier Filterkriterien zu benutzen das Filterkriterium "Ist Simulation" reicht aber aus um Simulationen zu unterscheiden. </t>
  </si>
  <si>
    <t>Filterkriterien für Siumaltionsabrechnungen [TG]</t>
  </si>
  <si>
    <t>y0rCMk</t>
  </si>
  <si>
    <t>Es werden drei Teilabrechnungen durchgeführt: 
1. Vorlauf (Relation nach VU-ID)
2. Hauptlauf (Relation nach VU-ID)
3. Nachlauf (Relation nach VU-ID)
Der Benutzer wählt beim Starten der Teilabrechnung einen Teilstrecken-Schlüssel aus, der für die drei Teilabrechnungen Vorlauf, Hauptlauf und Nachlauf gilt.</t>
  </si>
  <si>
    <t>Eingabe der Anteile nach Vorlauf, Hauptlauf, Nachlauf [TG]</t>
  </si>
  <si>
    <t>79ooRR</t>
  </si>
  <si>
    <t>Nachdem der Benutzer die Teilabrechnung startet, startet das System einen Hintergrund-Job für die Berechnung der Ergebnisse. Es werden alle 3 Teilabrechnungen gemeinsam gestartet. Die Berechnungsschritte sind in den folgenden Stories beschrieben. Das System berücksichtigt zuerst den Teilstreckenschlüssel und danach den Relationsschlüssel.</t>
  </si>
  <si>
    <t>W-EAV: Teilabrechnung berechnen [System]</t>
  </si>
  <si>
    <t>NLrJfl</t>
  </si>
  <si>
    <t>Ein Datensatz wird nur markiert, wenn alle 3 Teilstrecken abgerechnet wird. Da schon sichergestellt ist, dass alle 3 Teilabrechnungen zusammen laufen ist der Datensatz entweder "abgerechnet" oder "nicht abgerechnet". 
Die Story "Konsistenz der benutzten Schlüssel validieren [System]" stellt schon sicher, dass die Relation die im Teilstrecken-Schlüssel vorkommt auch im VU-ID Schlüssel vorkommt. Diese Prüfung schließt den Fall aus, dass ein Datensatz in einer Teilabrechnung berücksichtigt ist und in die andere nicht.</t>
  </si>
  <si>
    <t>W-EAV: Einnahmendatensätze als abgerechnet markieren [System]</t>
  </si>
  <si>
    <t>w9zUMS</t>
  </si>
  <si>
    <t xml:space="preserve">Diese Story ist ein Teilprozess der Story "ID 1147 W-EAV: Teilabrechnung berechnen [System]". 
Damit eine richtige Abrechnung gemacht wird, müssen die gleichen Einnahmendatensätze in den Abrechnungen des Vorlaufs, Nachlaufs und Hauptlaufs beinhaltet sein. Da die drei Abrechnungen ggf. nicht zeitgleich im System laufen, muss das System sicherstellen, dass es die gleichen Einnahmendatensätze sind. Zusätzliche oder fehlende Datensätze führen dazu, dass nicht 100% der Einnahmendatensätze in den 3 TA abgerechnet sind. </t>
  </si>
  <si>
    <t>Gleiche Einnahmendatensätze auswählen [System]</t>
  </si>
  <si>
    <t>Zm1PvU</t>
  </si>
  <si>
    <t>Für Sammelabrechnungen aus der W-EAV gibt es eine Verknüpfung in den folgenden Fällen: 
- Abrechnung für andere Tariffenster, wo eine Clearingstelle ausgewählt wurde
- Abrechnung für Tariffenster W wo eine VU-ID vorkommt, die als "zahlungsrelevant" kennzeichnet ist (Drittmelder)
Das System erstellt die Zahlungsanordnung analog wie im Kernprozess.</t>
  </si>
  <si>
    <t>Verknüpfung mit FiBu System [System]</t>
  </si>
  <si>
    <t>u9L9QO</t>
  </si>
  <si>
    <t>Es ist nicht vorgesehen, dass für das Tarifenster W eine Clearingstelle ausgewählt wird, da derzeit keine Treuhandvereinbarung der westfälische Vu vorliegt noch vorgesehen ist.</t>
  </si>
  <si>
    <t>Clearingstelle auswählen [TG]</t>
  </si>
  <si>
    <t>ZWA5Fg</t>
  </si>
  <si>
    <t xml:space="preserve">Wenn Dirttmelder Einnahmen gemeldet werden, gelten die gleiche Prozesse wie im Kernprozess.
Voraussetzung ist, dass der Drittmelder auch eine Fibu Anbindung hat. </t>
  </si>
  <si>
    <t>W-Einnahmen: Drittmelder Einnahmen [VUMO]</t>
  </si>
  <si>
    <t>T0VffO</t>
  </si>
  <si>
    <t>Zusätzlich zum Kernprozess mussen Einnahmen mit Relationsangabe und Einnahmen ohne Relationsangabe gefiltert werden.</t>
  </si>
  <si>
    <t>Einnahmenfilter erstellen [TG]</t>
  </si>
  <si>
    <t>WmwHaw</t>
  </si>
  <si>
    <t>Der Benutzer befüllt die Details je Teilabrechnung gem. 1172 "W-EAV: Teilabrechnung starten [TG]"</t>
  </si>
  <si>
    <t>Start der Abrechnungen VL, HL, NL mit Relation an VU-ID [TG]</t>
  </si>
  <si>
    <t>AgIOj_</t>
  </si>
  <si>
    <t xml:space="preserve">Diese Story ist ein Teilprozess der Story "ID 1147 W-EAV: Teilabrechnung berechnen [System]". Die Story beschreibt den ersten Schritt der Berechnung der EAV mit Teilstrecken. </t>
  </si>
  <si>
    <t>Aufteilung der Einnahmen auf Teilstrecken [System]</t>
  </si>
  <si>
    <t>e-qIph</t>
  </si>
  <si>
    <t xml:space="preserve">Diese Story ist ein Teilprozess der Story "ID 1147 W-EAV: Teilabrechnung berechnen [System]". Die Story beschreibt den zweiten Schritt der Berechnung der EAV auf VU-ID Ebene. 
Das System muss sicherstellen, dass nur Einnahmen verteilt werden, die der entsprechenden Relation zugehörig sind. </t>
  </si>
  <si>
    <t>Aufteilung der Einnahmen auf Relation an VU-ID [System]</t>
  </si>
  <si>
    <t>MztW71</t>
  </si>
  <si>
    <t>Siehe Beschreibung Kernprozess 1209: "Anwendung einer Ausgleichsmatrix auf Teilabrechnungen [TG]".
Für die westfälische EAV mit Teilstreckenschlüssel müssten dementsprechen 6 Teilabrechnunge gestartet werden. (Altabrechnung: VL, HL, NL und Neuabrechnung VL, HL, NL)
Die Aufwandsschätzung wird vorgenommen, wenn die konkrete Anforderung vorliegt.</t>
  </si>
  <si>
    <t>su1kkC</t>
  </si>
  <si>
    <t>Relationslose Ticket werden in einer oder mehreren separaten Abrechnung(en) verteilt. Grundlage für die Verteilung sind die Ergebnisse aus der Berechnung der relationsgebundenen Tickets (Abrechnung mit Teilstreckenanteile).
Hierfür kann sich der der Anwender einen Report ziehen und die Schlüssel anhand des Reports manuell auf Ebene der VU-IDs ermitteln.
Der ermittelte Schlüssel muss dann, wie im Kernprozess auch importiert werden und VU-ID-scharf sein. Eine Verteilung auf TG-Ebene ist nicht vorgesehen.
Die Filterung der relationslosen Tickets muss der Anwender vornehmen. Relationslose Tickets sind auch Relationen hinterlegt worden, diese sind dann bspw. Netztickets (Netz W nach Netz W).</t>
  </si>
  <si>
    <t>EAV für Tickets im Westfalen, die nicht relationsgebunden sind [ORGA]</t>
  </si>
  <si>
    <t>glNA0H</t>
  </si>
  <si>
    <t>Für ist die westfälische EAV ist es notwendig einen Schlüssel zu importieren, der die Anteile des Vor-, Haupt-, und Nachlaufs je Relation anzeigt.</t>
  </si>
  <si>
    <t>Teilstreckenschlüssel importieren [TG]</t>
  </si>
  <si>
    <t>2lKNFS</t>
  </si>
  <si>
    <t>Je Realtion wird eine Aufteilung der Fahrgeldeinnahmen vorgenommen. Dafür muss eine Schlüssel Relation(en) zu VU-ID importiert werden.
Eine Schlüsseldatei darf ein oder mehrere Relationen beinhalten.</t>
  </si>
  <si>
    <t>Relation an VU-ID Schlüssel importieren [TG]</t>
  </si>
  <si>
    <t>varGpR</t>
  </si>
  <si>
    <t>Ein neuer Schlüsseltyp für die Teilstreckeanteile (VL, HL, NL) wird benötigt</t>
  </si>
  <si>
    <t>Schlüsseltyp: Teilstreckenanteile</t>
  </si>
  <si>
    <t>Hp8gsC</t>
  </si>
  <si>
    <t xml:space="preserve">Es müssen immer alle drei Teilabrechnungen zusammen freigegeben werden. Das System zeigt auf der Übersicht kein Icon für die Freigabe, sondern es wird auf der Bearbeitungsmaske der Teilabrechnungen ein Button dafür angezeigt. </t>
  </si>
  <si>
    <t>W-EAV: Teilabrechnung freigeben [TG]</t>
  </si>
  <si>
    <t>43fhkC</t>
  </si>
  <si>
    <t>In der westfälischen EAV ist eine Abrechnung über die Clearingstelle der WT Gmbh nicht vorgesehen.</t>
  </si>
  <si>
    <t>W-EAV: Teilabrechnung mit Clearingstelle nicht möglich [System]</t>
  </si>
  <si>
    <t>jx1VQW</t>
  </si>
  <si>
    <t>Weitere Validierungen beim Import des EAV-Schlüssels werden wie im Kernprozess implementiert (z.B. Zeitraum-Validierungen... usw.). S. Story "ID 554 Validierung beim Schlüsselimport [System]"</t>
  </si>
  <si>
    <t>W-EAV: Schlüssel validieren [System]</t>
  </si>
  <si>
    <t>o3Fuu-</t>
  </si>
  <si>
    <t>Für westfälische Schlüssel gelten die gleichen Übersichten und die gleichen Buttons und Funktionen wie im Kernprozess (s. Kernprozess TG). Es gibt auf den Übersichten keine Besonderheiten für die westfälische EAV.</t>
  </si>
  <si>
    <t>W-EAV: Schlüssel Übersicht [TG]</t>
  </si>
  <si>
    <t>3ToA44</t>
  </si>
  <si>
    <t xml:space="preserve">Es kann eine der drei Teilabrechnungen korrigiert werden, z.B. wenn der Schlüssel geändert wurde. Es müssen aber gleichzeitig alle drei Teilabrechnungen im Hintergrund korrigiert werden, weil es in diesem Zeitpunkt neue Einnahmendatensätze geben kann. </t>
  </si>
  <si>
    <t>W-EAV: Korrekturabrechnung speichern [System]</t>
  </si>
  <si>
    <t>33JsTt</t>
  </si>
  <si>
    <t>W-EAV: Teilabrechnung korrigieren [TG]</t>
  </si>
  <si>
    <t>Na4lH9</t>
  </si>
  <si>
    <t xml:space="preserve">Für die Durchführung von Abrechnungen mit der westfälischen Rechenlogik (Vorlauf, Hauptlauf, Nachlauf), gibt es ein eigenes Benutzerrecht. </t>
  </si>
  <si>
    <t>Eigenes Benutzerrecht für W-Abrechnungen [System]</t>
  </si>
  <si>
    <t>BUbhEh</t>
  </si>
  <si>
    <t>Der Benutzer startet eine westfälische EAV. Sie besteht aus drei Teilabrechnungen, die verknüpft sind. Das System öffnet eine Oberfläche auf der die drei Teilabrechnungen gestartet werden können. Auf dieser Oberfläche gibt es allgemeine Datenfelder, die für alle 3 TA gelten. Es gibt Datenfelder die für jede TA ausgefüllt werden müssen.</t>
  </si>
  <si>
    <t>W-EAV: Teilabrechnung starten [TG]</t>
  </si>
  <si>
    <t>2LvGsy</t>
  </si>
  <si>
    <t>Der Anwender kann nicht weniger als 3 Teilabrechnungen gleichzeitig starten. Er muss sie nicht einzeln starten.</t>
  </si>
  <si>
    <t>W-EAV: mehrere Teilabrechnungen gleichzeitig starten [System]</t>
  </si>
  <si>
    <t>ln79oK</t>
  </si>
  <si>
    <t>Diese Story ist ein Teilprozess der Story "ID 1147 W-EAV: Teilabrechnung berechnen [System]". 
Das System validiert, dass die benutzten Schlüsseldateien in den drei Teilabrechnungen konsistent sind.</t>
  </si>
  <si>
    <t>Konsistenz der benutzten Schlüssel validieren [System]</t>
  </si>
  <si>
    <t>nE_mps</t>
  </si>
  <si>
    <t>Westf. Teilabrechnungen können nach Freigabe storniert werden</t>
  </si>
  <si>
    <t>W-EAV: Teilabrechnung stornieren [TG]</t>
  </si>
  <si>
    <t>52QIhQ</t>
  </si>
  <si>
    <t>Ein Anwender möchte eine westf. EAV Abrechnung löschen.</t>
  </si>
  <si>
    <t>W-EAV: Löschen vor Freigabe [TG]</t>
  </si>
  <si>
    <t>3dvI4L</t>
  </si>
  <si>
    <t>Vorgehen wie im Kernprozess (s. ID 898 Provisionenabrechnungen starten u. korrigieren [TG]). Provisionssatz ist veränderbar und kann vom Benutze eingegeben werden.</t>
  </si>
  <si>
    <t>W-EAV:Provisionsabrechnung starten [TG]</t>
  </si>
  <si>
    <t>9VpgJs</t>
  </si>
  <si>
    <t xml:space="preserve">Diese Story ist ein Teilprozess der Story "ID 1147 W-EAV: Teilabrechnung berechnen [System]". </t>
  </si>
  <si>
    <t>W-EAV: Abrechnungsergebnisse speichern [System]</t>
  </si>
  <si>
    <t>WBeOd7</t>
  </si>
  <si>
    <t>w0WqD3</t>
  </si>
  <si>
    <t>W-EAV: Sammelabrechnung exportieren [TG] 🚩</t>
  </si>
  <si>
    <t>G_SHOk</t>
  </si>
  <si>
    <t xml:space="preserve">Die 3 Teilstrecken müssen zusammen abgerechnet, Abrechnugnen bearbeitet, gelöscht oder freigegeben werden. Es ist nicht möglich eine einzelne Teilstrecke separat abzurechnen, weil es sichergestellt werden muss, dass alle 3 Teilabrechnungen die gleiche Einnahmendatensätze enthalten und diese zu 100% auch abgerechnet werden. EIne Teilabrechnung eines Datensatzes ist nicht möglich.
Beim Starten der Teilabrechnungen müssen 4 Schlüsseldateien vorhanden sein, die Einnahmen abgeschlossen sein und weitere Details der Abrechnung vorhanden sein. 
Wenn in einer Abrechnung ein Teil ausfällt (z.B. es wird bei Abschlägen kein Vorlauf und Nachlauf abgerechnet) muss im Teilstreckenschlüssel der Anteil 0% für diese Teilstrecke  eingegeben werden. Es muss auch für diese Teilstrecke ein Relation-VU-ID Schlüssel importiert werden mit mindestens einen Datensatz, damit das System eine Teilabrechnung starten kann. </t>
  </si>
  <si>
    <t>Abrechnung von nur einer Teilstrecke nicht möglich [ORGA] [TG]</t>
  </si>
  <si>
    <t>tnUfv8</t>
  </si>
  <si>
    <t>Importschnittstelle  zur Schlüsseldatenbank eines Gutachters (mit Berechnung) [System] 🚩</t>
  </si>
  <si>
    <t>Fk5OHw</t>
  </si>
  <si>
    <t xml:space="preserve">Der Benutzer fasst Teilabrechnungen zusammen um eine Sammelabrechnung zu erstellen. Es müssen nicht die 3 Teilstrecken in einer Sammelabrechnung zusammengefasst werden. </t>
  </si>
  <si>
    <t>W-EAV: Sammelabrechnung erstellen [TG]</t>
  </si>
  <si>
    <t>BlaheX</t>
  </si>
  <si>
    <t>Ein VU sieht nur die Teilabrechnung in der sie selbst enthalten ist, auch wenn es nur ein Teil (z. B. nur VL) der Gesamtrelation ist (z. B. VL -&amp;gt; Ja; HL und NL -&gt; nein)</t>
  </si>
  <si>
    <t>Sichtbarkeit von W-Abrechnungen [System]</t>
  </si>
  <si>
    <t>vLyeRo</t>
  </si>
  <si>
    <t>Die Abrechnung mit einem Teilstreckenschlüssel + einem Relationsschlüssel steht nicht nur für die Tarifgemeinschaft WT GmbH zur Verfügung, sondern es können auch andere Tarifgemeinschaften diese Abrechnugnen für die eigenen Einnahmen benutzten. Die Anforderungen der W-EAV gelten in diesem Fall nicht nur für das Tariffenster W, sondern für die anderen Tariffenster. 
Es wird über Rechtevergabe gesteuert welche Benutzer die Abrechnungen mit Teilstreckenschlüssel durchführen und welche die Abrechnungen durchführen können.</t>
  </si>
  <si>
    <t>Abrechnung mit Teilstrecken für andere Tariffenster möglich [System, TG]</t>
  </si>
  <si>
    <t>AGIOPO</t>
  </si>
  <si>
    <t>Im Vertrag KÖNNEN monatliche Abschläge vereinabrt werden. Es ist unklar, ob diese sich auf Abschlagsabrechnungen oder Endabrechnunge (Ratenzahlungsverienbarung) beziehen.
Eine Implementierung der monatlichen Provisionsabschläge wäre ein zusätzlicher Kostenaufwand. Erstmal nicht weiter in der EDB berücksichtigt, da dies ein Kann-Kriterium ist und es vermieden werden soll, dass Features installiert werden, die in Realität gar nicht zu Anwendung kommen und dennoch Zusatzkosten für die EDB verursacht haben.
Die organistorische Lösung ist, dass solche Abschläge außerhalb des Systems abgerechnet werden.</t>
  </si>
  <si>
    <t>W-EAV: Monatliche Abschläge auf Provisionszahlung [TG] [ORGA]</t>
  </si>
  <si>
    <t>lalYq2</t>
  </si>
  <si>
    <t>Der Benutzer führt einen aggregierten Report nach Relation und VU-ID durch.</t>
  </si>
  <si>
    <t>Aggregierter Report nach VU-ID, Relation [VUMO, AT, LEO, TG, MST]</t>
  </si>
  <si>
    <t>EqLoO2</t>
  </si>
  <si>
    <t>xr1Ogq</t>
  </si>
  <si>
    <t>W-Einnahmen werden analog dem Kernprozess für Monatsmeldungen hochgeladen (s. Kernnprozess M +MK). Es gibt keinen Unterschied zum Kernprozess weder bei der Schnittstelle noch bei den Prozessen. 
W-Einnahmen werden wie andere Einnahme anderer Tariffenster anhand der ersten Stelle des EAV-Codes identifiziert.</t>
  </si>
  <si>
    <t>W-Einnahmen hochladen [VUMO]</t>
  </si>
  <si>
    <t>KmFZW_</t>
  </si>
  <si>
    <t xml:space="preserve">Diese Story ist ein Teilprozess der Story "ID 1147 W-EAV: Teilabrechnung berechnen [System]". 
Das System prüft das die Relationen von Einnahmendatensätze aus dem Einnahmenfilter auch im Teilstreckenschlüssel enthalten sind. Das System stellt dadurch sicher, dass ALLE Einnahmendatensätze, die aus dem Einnahmefilter resultieren in der Abrechnung berücksichtigt sind. </t>
  </si>
  <si>
    <t>Validierung: alle Relationen mit Einnahmen im Teilstreckenfilter [System]</t>
  </si>
  <si>
    <t>Hyfv-j</t>
  </si>
  <si>
    <t>Die Zuordnung der Vertragspartner gilt ab sofort. Es ist keine Zeitlogik vorgesehen. 
Eine Zeitlogik ist über das Datum der Konzession zu lösen, wenn notwendig.</t>
  </si>
  <si>
    <t>66WmVW</t>
  </si>
  <si>
    <t xml:space="preserve">Wird eine Zuordnung der Vertragspartner gelöscht, muss der Anwender organisatorisch sicherstellen, dass alle normalen (Nicht-Fremdeinnahmen des Tariffensters) Abrechnungen im diesen Tariffenster zu dem Zeitpunkt des Löschen bereits abgerechnet sind. 
Ansonsten kann die VU-ID nicht mehr in Abrechnung dieses Tariffensters als Partner berücksichtigt werden. Die Einnahmen dieses VU-ID gelten ab sofort als "Fremdeinnahmen".
Ist das VU ab einem bestimmten Zeitpunkt wieder Vertragspartner, dann gilt es ab diesem Zeitpunkt in den normalen Abrechnungen. Das VU kann in diesem Fall mit einer neuen Konzession und VU-ID angelegt werden, Einnahmen des neuen VUs werden dann als normale Einnahmen behandelt. </t>
  </si>
  <si>
    <t>Änderung der Vertragspartner [ORGA]</t>
  </si>
  <si>
    <t>U7YVJe</t>
  </si>
  <si>
    <t>Der Import von Fremdeinnahmen gilt wie der Import von normalen Einnahmen, es gibt keine Besonderheiten dafür. Die Einnahmen werden mit dem Tariffenster der TG gemeldet, zu der das VU keine Zuordnung als Vertragspartner hat.</t>
  </si>
  <si>
    <t>Fremdeinnahmen hochladen [VUMO]</t>
  </si>
  <si>
    <t>4G5_Lm</t>
  </si>
  <si>
    <t>wie Kernprozess. Der Anwender muss sicherstellen, dass der Schlüssel nur Partner der EAV des eigenen Tariffensters beinhaltet.</t>
  </si>
  <si>
    <t>Schlüssel für normale Abrechnung hochladen [ORGA]</t>
  </si>
  <si>
    <t>SRWjXp</t>
  </si>
  <si>
    <t>wie Kernprozess. Der Anwender muss sicherstellen, dass der Schlüssel nur Partner der EAV eines fremden Tariffensters beinhaltet.</t>
  </si>
  <si>
    <t>Schlüssel für Fremdeinnahmen hochladen [ORGA]</t>
  </si>
  <si>
    <t>Xb1sw5</t>
  </si>
  <si>
    <t>Der Benutzer erstellt einen Einnahmenfilter nur mit VUs, die für seine TG als Partner der EAV sind. Hintergrund: Für die Abrechnung von Fremdeinnahmen  wird eine separate (zweite) Teilabrechnung neben der normalen Abrechnung der "Eigeneinnahmen" gestartet. Eine Teilabrechnung nur mit Partner der EAV und eine mit Fremdeinnahmen.</t>
  </si>
  <si>
    <t>Einnahmenfilter für normale "Eigeneinnahmen" Abrechnung erstellen [System] [TG]</t>
  </si>
  <si>
    <t>RPNYPZ</t>
  </si>
  <si>
    <t>**Der Benutzer erstellt einen Einnahmenfilter nur mit VUs, die für seine TG nicht Partner der EAV sind. Hintergrund: Für die Abrechnung von Fremdeinnahmen  wird eine separate (zweite) Teilabrechnung neben der normalen Abrechnung der "Eigeneinnahmen" gestartet. Eine Teilabrechnung nur mit Partner der EAV und eine mit Fremdeinnahmen.**</t>
  </si>
  <si>
    <t>Einnahmenfilter für Fremdeinnahmen erstellen [System] [TG]</t>
  </si>
  <si>
    <t>iuOvMc</t>
  </si>
  <si>
    <t xml:space="preserve">Der Prozess der Teilabrechnung ist analog dem Kernprozess und den weiteren Prozessen (Abschläge, Korrekturen, usw.). 
Es muss aber folgendes organisatorisch sichergestellt werden: 
1. TA (normale Einnahmen)
- der Benutzer wählt den entsprechenden Schlüssel mit den Partnern aus
- der Benutzer wählt den entsprechenden Einnahenfilter mit den Partnern aus
2. TA (Fremdeinnahmen)
- der Benutzer wählt den entsprechenden Schlüssel mit den nicht-Partnern (als Zahler) und Partner (als Empfänger)
- der Benutzer wählt den entsprechenden Einnahmenfilter mit den Nicht-Partnern aus.  </t>
  </si>
  <si>
    <t>xxuZlb</t>
  </si>
  <si>
    <t>Beim Starten einer Abrechnung für Fremeinnahmen füllt der Benutzer das Kennzeichen "Fremeinnahmen abrechnen" auf der Oberfläche "Teilabrechnung starten" aus. Dieses Kennzeichen wird benutzt, damit das System die Ergebnisse der Abrechnungen validiert.</t>
  </si>
  <si>
    <t>Kennzeichen "Fremdeinnahmen abrechnen" ausfüllen [TG]</t>
  </si>
  <si>
    <t>LhGDNG</t>
  </si>
  <si>
    <t>Der Anwender stellt organisatorsch sicher, dass Teilabrechnung von Fremd- und Eigeneinnahmen nicht kombiniert werden. 
Hintergrund ist, dass Fälle auftreten können, in denen eine Kombination notwendig ist.</t>
  </si>
  <si>
    <t>Keine Mischung von TA mit Fremdeinnahmen &amp; ohne Fremdeinnahmen [ORGA]</t>
  </si>
  <si>
    <t>mXiGBU</t>
  </si>
  <si>
    <t xml:space="preserve">Die Provisionsabrechnung kann wie im Kernprozess beschrieben angewandt werden. </t>
  </si>
  <si>
    <t>Fremdeinnahmen: Provisionsabrechnung starten [TG]</t>
  </si>
  <si>
    <t>6CL4d6</t>
  </si>
  <si>
    <t>Df2f2q</t>
  </si>
  <si>
    <t>KxeUYA</t>
  </si>
  <si>
    <t>Der Anwender möchte einen Report erstellen, in denen er nur Unternehmen oder nur "Fremdunternehmen" seines Tariffensters filtern möchte und dessen Einnahmen sehen will.</t>
  </si>
  <si>
    <t>Filter nach EAV-Vertragspartner (Ja/nein)</t>
  </si>
  <si>
    <t>tRwStq</t>
  </si>
  <si>
    <t>Die Berechnung der FunTicket und JobTicket in Westfalen erfolgt, auf Basis eines Verfahrens, dass von 2013 bis 31.12.2020 gilt. 
Von einer Implementierung der EAV für ein Jahr (vsl. Starttermin EDB 01.01.2020) wird aufgrund des Kosten-, Nutzen-,  und Zeitaufwands abgesehen. 
Für das Finale Verfahren ab 2021 ist eine Lösung in der EDb implementiert.</t>
  </si>
  <si>
    <t>W-EAV: Abrechnung von Fun- und JobTickets (Netz)</t>
  </si>
  <si>
    <t>mgZQCd</t>
  </si>
  <si>
    <t>Wenn neue Verfahren in der EAV Anwendung finden, kann es sein, dass sich die Partner der EAV auf eine Ausgleicsmatrix einigen, damit die größeren Erlösverschiebungen nicht gleich erfolgswirksam in der Bilanz sind.
Der Lösungsansatz gleicht dem der Teilstreckenabrechnung der W-EAV.
Es müssen zwei Teilabrechnungen gleichzeitig gestartet werden, einmal nach alten Verfahren (=Schlüssel) und nach neuem Verfahren. 
Beide Teilabrechnungen werden gleichzeitig gestartet und freigegeben.
Weder im Lastenheft noch im Angebot ist die Ausgleichsmatrix berücksichtigt. Da dieser Fall schätzungsweise alle 7-10 Jahre eintritt, wird hier nur eine kurzer Lösungsansatz beschrieben und auf cancelled gesetzt. 
Eine genaue Aufwandsschätzung kann erst vorgenommen werden, wenn die Anforderung besteht.</t>
  </si>
  <si>
    <t>N3b22E</t>
  </si>
  <si>
    <t>Im Verfahren bis zum 31.12.2020 werden Anteile der Einnahmen aus Fun- und JobTicket Westfalen den regionalen Tarifräumen abgespalten.
Dies wird von der EBD nicht systemseitig gelöst. Für das Finale Verfahren kann für dieses Tickets ab 2021 die W-EAV Anwendung finden.
Für die vorherigen Jahre muss die Abrechnung außerhalb des Systems erfolgen. Die entsprechenden Reports dafür sind möglich.
Wenn gewünscht, können die Datensätze bis Ende 2020 per Script auf abgerechnet gesetzt werden. Der Anwender kann jedoch in den Report des Zeitraum auch entsprechend filtern.</t>
  </si>
  <si>
    <t>Erlösanteile für Tarifräume bis einschl. 2020 [ORGA]</t>
  </si>
  <si>
    <t>4iYh1e</t>
  </si>
  <si>
    <t>FDhhq2</t>
  </si>
  <si>
    <t xml:space="preserve">Bei zahlungsrelevanten VU-IDs kann (muss nicht) durch die TG eine Rechnung erstellt werden und verschickt werden.
Der Anwender wählt mehrere Zahlungsanordnungen auf der Übersicht aus und klickt den Button Rechnung erstellen. </t>
  </si>
  <si>
    <t>Rechnung als Word-Datei auslösen [VUMO]</t>
  </si>
  <si>
    <t>W-Abrechnungen verwalten</t>
  </si>
  <si>
    <t xml:space="preserve">Feld "Abschlag/vorläufig" zu pflegen </t>
  </si>
  <si>
    <t>JM manuelle Einnahmen pflegen</t>
  </si>
  <si>
    <t>MM manuelle Einnahmen pflegen</t>
  </si>
  <si>
    <t>Jahr abschließen</t>
  </si>
  <si>
    <t>Jahr lesen</t>
  </si>
  <si>
    <t>Abschluss aufheben</t>
  </si>
  <si>
    <t>Status und Datum des aktuellen Zahlungsanordnung-Export-Jobs auf die Startseite sehen</t>
  </si>
  <si>
    <t>Übersicht der Import- u. Exportjobs aus der Schnittstelle zur FiBu</t>
  </si>
  <si>
    <t>Ticket und Preis verwalten</t>
  </si>
  <si>
    <t>Augabeformat pflegen</t>
  </si>
  <si>
    <t>Ausgabeformat lesen</t>
  </si>
  <si>
    <t>Tarifsimulationen sehen</t>
  </si>
  <si>
    <t>Beförderungsstatistik sehen und durchführen</t>
  </si>
  <si>
    <t>Einnahmenprognosen sehen und durchführen</t>
  </si>
  <si>
    <t>Tarifkalkulation zur Tarifmaßnahmen. Einnahmenveränderungen sehen und durchführen</t>
  </si>
  <si>
    <t>Mehrstufige Simulation: Preisänderungen &amp; Stückzahlen &amp; Einnahmenprognose sehen und durchführen</t>
  </si>
  <si>
    <t>Preiserhöhung je Preisstufe einer Tarifmaßnahmen sehen und durchführen</t>
  </si>
  <si>
    <t>MM Einnahmen hochladen</t>
  </si>
  <si>
    <t>MM Einnahmen lesen</t>
  </si>
  <si>
    <t>JM Einnahmen hochladen</t>
  </si>
  <si>
    <t>JM Einnahmen lesen</t>
  </si>
  <si>
    <t>MM Teilmeldung freigeben</t>
  </si>
  <si>
    <t>JM Teilmeldung freigeben</t>
  </si>
  <si>
    <t>Abfrage pflegen und durchführen</t>
  </si>
  <si>
    <t>Abfrage und Ergebnisse sehen</t>
  </si>
  <si>
    <t>Datenbasis: MM Einnahmen</t>
  </si>
  <si>
    <t>Datenbasis: JM Einnahmen</t>
  </si>
  <si>
    <t>Datenbasis: Schlülereinnahmen</t>
  </si>
  <si>
    <t>Datenbasis: Semestertickets</t>
  </si>
  <si>
    <t>Datenbasis: EAV</t>
  </si>
  <si>
    <t>Datenbasis: Zahlungsanordnungen</t>
  </si>
  <si>
    <t>Abfragen mit dem Typ "Reports mit VU-Ids" durchführen</t>
  </si>
  <si>
    <t>Abfragen mit dem Typ "Reports ohne VU-ID und ohne Relation" durchführen</t>
  </si>
  <si>
    <t>Abfragen mit dem Typ "Reports ohne VU-ID und mit Relation" durchführen</t>
  </si>
  <si>
    <t>Abfragen mit dem Typ "Allgemein" durchführen</t>
  </si>
  <si>
    <t>Admin</t>
  </si>
  <si>
    <t>Nr.</t>
  </si>
  <si>
    <t>Export Check</t>
  </si>
  <si>
    <t>Reporting-Ticketfilter verwalten</t>
  </si>
  <si>
    <t>Reporting-Ticketfilter sehen</t>
  </si>
  <si>
    <t>Tarif-Abfrage</t>
  </si>
  <si>
    <t>Summe</t>
  </si>
  <si>
    <t>Datenbasis: Einnahmendaten - Monatsmeldungen + FreeRide Einnahmen</t>
  </si>
  <si>
    <t>Überwachung der Meldefristen [MST] ⛔</t>
  </si>
  <si>
    <t>Hier werden allgemeine Regeln zur Nutzung/Lesen der Storymap beschrieben. 
Folgendes wird angewandt:</t>
  </si>
  <si>
    <t>CANCELLED: Abo-Jahresvorauszahler: Fortschreibung gemeldeter Einnahmen 🚩 [System] ⛔</t>
  </si>
  <si>
    <t xml:space="preserve">Da die Datenbank nur Reports und Exporte bis maximal 800.000 Datensätze verarbeitet und als Excel abspeichert, soll zusätzliche eine Exportfunktion in eine Access Datenbank möglich sein. Der Export nach Access erlaubt den Benutzer größere Berichte zu exportieren und diese auch komfortabel in Excel zu bearbeiten.
CR Begründung: Die Funktionalität ist eine neue Funktionalität und ist nicht im Lastenheft vorgesehen. Es ist vorgesehen die Exporte als Excel-Dateien zu machen, die eine maximale Größe haben. Der Export nach Access ist für größere Berichte gebraucht, die mehr als 800.000 beinhalten. </t>
  </si>
  <si>
    <t>Der Benutzer kann einen Report so planen, dass es automatisch vom System an einer bestimmten Zeit durchgeführt wird.  Die Funktionalität ist gebraucht besonders bei detaillierten Reports, die eine längere Durchführungszeit brauchen. Durch diese Funktionalität können Reports regelmäßig am gleichen Datum/Uhrzeit automatisch durchgeführt werden. Außerdem hat die Anwendung eine begrenzte Anzahl von parallel laufenden Jobs deshalb ist es erforderlich, dass manche Reports nachts geplant werden.
Der Benutzer hat eine Übersicht von "geplanten" Reports. Die Reports können so geplant werden, dass sie regelmäßig einmal pro Woche, einmal pro Monat oder nur einmalig durchgeführt werden. Der Benutzer muss nicht in der Zeit der Durchführung eingeloggt sein.
Das System führt den Report durch und speichert das Ergebnis als Excel-Datei ab. Die Excel-Datei kann im Nachgang vom Benutzer heruntergeladen werden.
CR Begründung: Die Story ist eine neue Anforderung, die im Lastenheft nicht vorgesehen ist. Die Funktionalität dient dazu, dass ein Benutzer Reports plant, in Zeiten wo er nicht eingeloggt ist oder wo das System nicht ausgelastet ist, um die Reports schneller rauszukriegen.</t>
  </si>
  <si>
    <t>Reports planen und automatisch erstellen lassen [VUMO, LEO, AT, TG, MST]  🚩</t>
  </si>
  <si>
    <t>Story VUMO - Q, QK ⛔</t>
  </si>
  <si>
    <t>Die Organisation die eine Fibu Schnittstellenanbindung hat muss es organisatorisch sicher stellen, dass die FibU die Liste der zahlungsrelevanten VU-Ids enthält, damit die Fibu es entsprechend buchen kann.
Zusätzlich muss die Beziehung der Vu-Id zur LEO Organisation (Zahler) aus der Liste erkenntlich sein, da die LEO Organisation nicht in der Fibu Schnittstelle übermittelt wird, sondern nur die zahlungsrelevante VU-ID.</t>
  </si>
  <si>
    <t>VU-ID zu AT und LEO zuordnen [SV]</t>
  </si>
  <si>
    <t>Ändern vom AT oder LEO [SV]</t>
  </si>
  <si>
    <t xml:space="preserve">Das System aggregiert alle ausgewählten Zahlungsanordnungen und generiert eine Word Datei mit der Gesamtsumme der ZA. 
CR Begründung: Das System erstellt nicht eine Rechnung pro Zahlungsanordnung, sondern aggregiert merhere Zahlunsanordnungen und erstellt eine Word-Datei für die Gesamtsumme. Diese Logik stellt einen Unterschied zu der Generierung von Abrechnungen beim Schulsystem; die Vorgehensweise ist nicht einheitlich das System muss aufgrund von den Einnahmen die Rechnungen unterschiedliche erstellen.
Kostenneutrale Lösung: Das System erstellt eine Rechnung pro Zahlungaanordnung. </t>
  </si>
  <si>
    <t>Word Abrechnung generieren [System] 🚩</t>
  </si>
  <si>
    <t>Für den Import von EAV-Schlüssel sind mehrere Schlüsseltypen im System erforderlich. Ein Schlüsseltyp enthält die Kombination Zahler-Empfänger und Matrixtyp (Fremdnutzermatrix oder Empfängerschlüssel). Die Schlüsseltypen werden initial im System migriert, können vom Benutzer nicht hinzugefügt oder deaktiviert werden.</t>
  </si>
  <si>
    <t>Übersicht Schlüsseltyp: deaktivieren [SV] ⛔</t>
  </si>
  <si>
    <t>Übersicht Schlüssel [TG]</t>
  </si>
  <si>
    <t>Schlüssel importieren (andere Bezugsobjekte) [TG] ⛔</t>
  </si>
  <si>
    <t>Standardbericht SeTi: Erlöse nach Semester [TG, VUMO, LEO, AT, MST]</t>
  </si>
  <si>
    <t>CANCELLED: Korrektur von Abo-JV 🚩 ⛔ [VUMO]</t>
  </si>
  <si>
    <t>Der Anwender benötigt eine Auswertung über Semestertickets + Monatsmeldungen in einer Summe. 
CR Begründung: das System selektiert die Einnahmen von unterschiedlichen Datenbasen SeTi + MM, wo der Zeitraum auf jeden Fall unterschiedlich ist und durch das System gleichgesetzt werden muss. 
Kostenneutrale Lösung: Der Benutzer erstellt zwei Reports einmal mit der Datenbasis "Semestertickets" und einmal mit der Datenbasis "Monatsmeldungen" und führt die Reports zusammen.</t>
  </si>
  <si>
    <t>Kombinierter Report über MM und Seti Einnahmen [TG, MST, VUMO, LEO, AT]  🚩</t>
  </si>
  <si>
    <t>Schlüssel: Hochschule zu TVR [TG] ⛔</t>
  </si>
  <si>
    <t>Schlüssel: TVR zu VU-ID (mehrstufige EAV) [TG] ⛔</t>
  </si>
  <si>
    <t>Aggregierter Report: Einnahmen nach Relationen ohne VU-ID [MST, TG, VUMO, AT, LEO]</t>
  </si>
  <si>
    <t>Nachdem ein Schlüssel aus FreeRide in die EDB importiert wird, bekommt der Schlüssel das Kennzeichen "in Bearbeitung" bis der Benutzer die erforderliche Eingaben in der Oberfläche für den Schlüssel manuell eingibt. 
Hintergrund ist, dass diese Informationen nicht durch FreeRide gefüllt werden können. 
CR Begründung: Die Story stellt einen Unterschied zu der normalen Logik des Schlüsselimports dar, da das System beim Import aus FreeRide erstamal dieses Kennzeichen "in Bearbeitung" setzten muss. Das System muss dann unterscheiden welche Schlüssel nicht mehr "in Bearbeitung" sind und diese in Abrechnungen zu benutzen und welche nicht in Abrechnungen benutzt werden dürfen.</t>
  </si>
  <si>
    <t>Schlüssel als "in Bearbeitung" markieren [System] 🚩</t>
  </si>
  <si>
    <t>S. Differenzen ausweisen im Layer "Abrechnungen korrigieren [TG]"
CR Begründung: die Story ist die gleiche Story wie "Differenzen zwischen Korrekturen ausweisen [System] 🚩" im Kernprozess, deshalb wurde sie auch als CR markiert.</t>
  </si>
  <si>
    <t>Korrekturabrechnungen. Differenzen ausweisen [System] 🚩</t>
  </si>
  <si>
    <t>Linienübersicht [SV, TG, MST, LEO, AT, VUMO]</t>
  </si>
  <si>
    <t>Übersicht der Haltestellen [SV, TG, VUMO, LEO, AT, MST]</t>
  </si>
  <si>
    <t>Es muss sichergestellt werden, dass das FiBu System die Differenzen anhand von der Versionsnummer zwischen ursprüngliche Sammelabrechnungen und die folgende Versionen berechnet.
Eine Berechnung von Seiten des Systems erfolgt nicht.</t>
  </si>
  <si>
    <t>Abrechnungstyp für Abschläge [System]</t>
  </si>
  <si>
    <t>Die EDB generiert keine Schülerlisten. Die EDB erstellt nur die Rechnung weitere Dokumente wie Schülerlisten oder Schlüssel je Relation müssen von FreeRide erstellt werden und vom Benutzer mit der Rechnung verschickt werden.</t>
  </si>
  <si>
    <t>Schulsystemeinnahmen: Sammelabrechnung erstellen [TG]</t>
  </si>
  <si>
    <t xml:space="preserve">S. Story im Kernprozess
CR Begründung: Die Story ist die gleiche Story wie "Prüfen ob alle Meldungen da sind - Monatsabschluss [System] 🚩" im Kernprozess, deshalb ist sie auch als CR markiert. </t>
  </si>
  <si>
    <t>Prüfung dass die Monatsabschlüsse gesetzt sind [System] 🚩</t>
  </si>
  <si>
    <t>Es muss organisatorisch sichergestellt werden, dass die Endabrechnung nachdem die letzte SRV stattgefunden haben und die Schlüssel endgültig feststehen, erstellt wird.</t>
  </si>
  <si>
    <t>Abrechnungen werden nach Abrechnungszeiträumen abgegrenzt. Eine Aufteilung nach Einzahlungsmonat ist für die EDB nicht möglich. 
Der Anwender kann nicht mehr nach Einzahlungsdatum abrechnen, ohne BErücksichtigung des Abrechnungszeitraums, in den die Einnahme gemeldet wird.
Für die Treuhandauskehrung kann es bspw. so gemacht werden, dass als Abrechnungszeitraum im jeden Monat das ganze Kalenderjahr genommen wird. Das hat den Vorteil, dass alle noch nicht berücksichtigten Einnahmendatensätze in einem Monat abgerechnet werden. Im nächsten Monat fallen dann die Datensätze, die bereits abgerechnet sind wieder raus. Sind in einem Monat keine neuen zahlungsrelevanten Einnahmendatensätze gemeldet worden berechnet die EDB eine Abrechnung mit 0 Euro.
Für die Abrechnung des Wintersemesters müssen mind. zwei Teilabrechnungen erfolgen, wenn eine kalenderjährige Abrechnung gewünscht ist. 
Ein Semester kann auch pro Monat abgerechnet werden. Das System würde die Einnahmen entsprechend durch 6 dividieren.</t>
  </si>
  <si>
    <t>Meldung der Anzahl Ticket bei Jahres-vorauszahler [ORGA] ⛔</t>
  </si>
  <si>
    <t xml:space="preserve">Idee war es, dass je Tarifgemeinschaft eine fiktive VU-ID (VUMO) angelegt wird. Die VU-ID könnedarüber Fremdeinnahmen melden, die jedoch anders gekennzeichnet würden, da diese doppelt im System sind.
Dies ist nicht mehr vorgesehen, da eine erneute Meldung der Einnahmen nicht notwendig sein wird. </t>
  </si>
  <si>
    <t>Anlage einer VU-ID je TG ⛔</t>
  </si>
  <si>
    <t>Vertragspartner der EAV auswählen/bearbeiten/löschen [SV] 🚩</t>
  </si>
  <si>
    <t>Rechnungsstellung bei Drittmelder durch Verkehrunternehmen und nicht durch Dienstleister (OWLV).
Sollte die OWLV als Dienstleister für ein VU die Einnahmen melden, bekommt die beauftragende Organisation eine LEO Benutzerrolle und kann die gemeldeten Einnahmen in der EDB lesen. Erhält das Verkehrsunternehmen aufgrund von Aberchnungen eine Provisionszahlung, so ist sicherzustellen, dass die Provisionsrechnung (19 % MwSt) von der LEO Organisation zu stellen ist und nicht vom Drittmelder. Dies ist zwischen den Dienstleister (z. B. OWLV) und den beauftragenden Verkehrsunternehmen zu klären. Die Berechnung der Provisionsbeträge ermittelt die EDB. Die Rechnungsstellung obliegt weiterhin den Verkehrsunternehmen.</t>
  </si>
  <si>
    <t>Die Benutzerrechte werden modulweise gruppiert und können einzeln vergeben werden. 
Ein Benutzerrecht umfasst eine oder mehrere Funktionalitäten.</t>
  </si>
  <si>
    <t>Spezifikation der Benutzerrechte [System]</t>
  </si>
  <si>
    <t>Die Story fasst die Sichbarkeitsregeln der Anwendung zusammen. Im Anhang ist für jede Übersicht spezifiziert wie die Daten auf der Übersicht angezeigt werden.</t>
  </si>
  <si>
    <t>Sichtbarkeiten der Übersichten [System]</t>
  </si>
  <si>
    <t>Vergleichende Abfrage nach Zeiträumen, Tariffenster und Ticketart ohne VU-ID (Einnahmen) [AT, VUMO, LEO, TG, MST]</t>
  </si>
  <si>
    <t>Vergleichende Abfrage nach Zeiträumen, Tariffenster ohne VU-ID (Einnahmen) [LEO, TG, MST, VUMO, AT]</t>
  </si>
  <si>
    <t>Vergleichende Abfrage nach Zeiträumen, Tariffenster, Ticketfilter, Preisstufe ohne VU-ID (Einnahmen) [LEO, TG, MST, VUMO, AT]</t>
  </si>
  <si>
    <t xml:space="preserve">Reports in der EDB können auf Grundlage mehrerer Datenbasen generiert werden: 
1. Einnahmendaten - Monatsmeldungen
2. Einnahmendaten - Jahresmeldungen
3. Einnahmendaten - FreeRide Einnahmen
4. Einnahmendaten - Semestertickets
5. Erlösdaten/EAV Ergebnisse (inkl. Teilabrechnungen und Sammelabrechnungen)
6. FiBu Zahlungsanordnungen
7. Einnahmendaten - Monatsmeldungen + FreeRide Einnahmen
Jede Datenbasis umfasst mehrere Datenbanktabellen und -felder, die für die Erstellung der Abfragen und der Ausgabeformate benutzt werden. </t>
  </si>
  <si>
    <t>Für jeden Report gibt es einen Reporttyp. Der Benutzer sieht nur die Reports, für deren Typen er ein Recht hat. 
Reporttypen werden initial im System angelegt, sie dürfen nicht vom Benutzer editiert oder gelöscht werden. Der Benutzer darf auch keine zusätzliche Reporttypen anlegen, weil diese mit den Benutzerrechten verbunden sein müssen. 
Bisherige Reporttypen sind: 
- Reports mit VU-IDs
- Reports ohne VU-ID und ohne Relation
- Reports ohne VU-ID und mit Relation
- Allgemein</t>
  </si>
  <si>
    <t>Die zusätzlich für die E-Ticket-Ausgabe in FreeRide benötigten Elemente sind rot markiert. 
Sie müssen in der Schnittstelle der importierten Elemente des PKM sowie bei den exportierten Tarifdaten an FreeRide beachtet werden. 
Die Übersicht der tariflichen Inhalte (Excel-Dokument) muss deckungsgleich sein.
@ POET: bitte mit zweitem Dateianhang prüfen, ob durch die nun definierten Objekte ausreichend sind oder wegen der Referenzen und Datenintegrität (verweisende Schlüssel) noch weitere Objekte aufgenommen werden. Wenn das Thema durchgesprochen ist, würde ich Frau Vogg informieren.
-------------------------------
Beschluss nach Rücksprache mit MENTZ am 04.10.2018: Die für das E-Ticket als erforderlich angesehenen Datentabellen des PKM – „Templates“, „Geltungsbereiche“ und „Ortnummern“ – werden nicht in die EDB importiert und nicht an FreeRide exportiert. Benötigte Datentabellen, die für eine E-Ticketausgabe durch FreeRide benötigt werden, werden separat über andere zu klärende Wege in FreeRide importiert. Hier bietet sich die jeweils aktuelle Version des PKMs an, das vollständig oder nur in Teilen mit den dann benötigten Inhalten in FreeRide importiert wird. Daher Karte auf "cancelled" gesetzt.</t>
  </si>
  <si>
    <t>Es sollen die Einnahmendaten der letzten fünf Jahre vor der Einführung des WestfalenTarifs in die EDB importiert werden, um eine Datenbasis fürs Reporting/Controlling zu haben.
Einmaliges Einpflegen von Einnahmendaten vor dem WestfalenTarif - ;manuelle Migration der Altdaten aus Excel in CSV. Hier zu prüfen, welche Erfordernisse die Datenkonsistenzen mit sich bringen (z.B. Pflichtfelder nicht füllbar)
Der Import wird entweder pro VUMO vorgenommen oder über eine Sammel-VUMO für die Altdaten.</t>
  </si>
  <si>
    <t>Import von Alt-Daten vor 01.08.2017 - MM &amp; MK [ORGA]</t>
  </si>
  <si>
    <t xml:space="preserve">JM: Teilmeldungübersicht sehen [MST, VUMO, TG, LEO, AT] </t>
  </si>
  <si>
    <t>Simulation: Teilabrechnungsnummer generieren [System] ⛔</t>
  </si>
  <si>
    <t>Simulationsabrechnugnen nicht stornieren [System] ⛔</t>
  </si>
  <si>
    <t>Schlüsselgruppe anlegen [TG]</t>
  </si>
  <si>
    <t xml:space="preserve">Um die Schlüssel in die EDB zu importieren, ist es von der Datenmenge der Schlüssel notwendig eine Importschnittstelle zur EDB zu bauen. Die Daten müssen in der Quelldatenbank so vorliegen, wie es die EDB erwartet. (Relationsnr., Empfänger VU-ID, Anteil in %).
CR Begründung: die Schnittstelle ist eine neue Schnittstelle und nicht im Lastenheft vorgesehen. </t>
  </si>
  <si>
    <t>Ausgleichsmatrix ⛔</t>
  </si>
  <si>
    <t xml:space="preserve">Es kann eine der drei Teilabrechnungen korrigiert werden, z.B. wenn der Schlüssel geändert wurde. Es müssen aber gleichzeitig alle drei Teilabrechnungen im Hintergrund korrigiert werden, auch wenn sich nichts in den weiteren Abrechnungen geändert hat, weil es in diesem Zeitpunkt neue Einnahmendatensätze geben kann. Der Anwender klickt den Icon "korrigieren" auf der Oberfläche an, das System öffnet die Detailansicht von allen drei Teilabrechnungen ausgefüllt mit den Daten der ursprünglichen Abrechnungen. </t>
  </si>
  <si>
    <t>Nach der Berechnung der Erlöse pro VU-ID berechnet das System die Zahleranteile gemäß der Story "ID 912 Abrechnungstyp: Abrechnung mit Empfängerschlüssel - Zahleranteile berechnen [System] 🚩". 
Da der Schlüssel die VU-IDs als Empfänger beinhaltet, muss das System die Zahleranteile berechnen. 
CR Begründung: Die Berechnung passiert analog der Story "Abrechnungstyp: Abrechnung mit Empfängerschlüssel - Zahleranteile berechnen [System] 🚩". Die ursprüngliche Story ist ein CR, diese Story ist ein Teil von diesem CR.</t>
  </si>
  <si>
    <t>W-EAV: Zahlungsmatrix berechnen [System] 🚩</t>
  </si>
  <si>
    <t xml:space="preserve">Der Export enthält die Daten aggregiert (ohne Relationen). S. Anhang.
Hintergrund: Die Sammelabrechnung, die an die Unternehmen auch postalisch versandt wird, ist eine Kompaktabrechnung. Eine Darstellung nach Relationen in der Abrechnung wird sehr umfangreich. Die Details der Abrechnung können jedoch in der Datenbank nachvollzogen werden. 
CR Begründung: Diese Story ist eine Erweiterung von der Story "Sammelabrechnung exportieren". Die ursprüngliche Story ist ein CR und deshalb diese Story auch. </t>
  </si>
  <si>
    <t>Um die Schlüssel in die EDB zu importieren, ist es von der Datenmenge der Schlüssel notwendig eine Importschnittstelle zur EDB zu bauen. Die Daten liegen in der Quelldatenbank nicht so vor, wie es die EDB erwartet. (Relationsnr., Empfänger VU-ID, Anteil in %). Die EDB muss eine zusätzliche Berechnung durführen um die Daten in der erwarteten Form zu bringen. 
Die Daten liegen in der Access-DB mit der Information der einzelnen Linien (Relation, Linie, Anteil), die EDB muss auf VU-ID Ebene aggregieren.
Diese Story ist eine Alternativlösung zu der Story ID 1140.
CR Begründung: die Schnittstelle ist eine neue Schnittstelle und nicht im Lastenheft vorgesehen. Hier ist eine zusätzliche Berechnung vom System nötig für die Aufbereitung der Daten wie in der EDB erwartet, falls die Daten nicht in der Datenbank so abgebildet sind wie von der EDB erwartet.</t>
  </si>
  <si>
    <t xml:space="preserve">VUMO, LEO und AT dürfen die Erlöse und Einnahmen aller VU-IDs je Relation, aus Wettbewerbsgründen, nicht einsehen. 
CR Begründung: es ist vorgesehen, dass bei Reports auf EAV, die Einnahmen von allen VU-IDs für alle VU-IDs sichtbar sind, für alle VU-IDs die in der Abrechnung vorhanden sind. Hier ist die Besonderheit zu berücksichtigen, dass bei W-Abrechnungen die detaillierte Ergebnisse mit der Relation nur für das eigene VU sichtbar sind, was eine zusätzliche Einschränkung auf die Sichtbarkeit setzt. </t>
  </si>
  <si>
    <t>Eingeschränkte Sichtbarkeit bei Erlöse je Relation [System]🚩</t>
  </si>
  <si>
    <t>Keine Zeitlogik für die Zuordnung Vertragspartner der EAV [System] ⛔</t>
  </si>
  <si>
    <t>Bei allen Teilabrechnungen werden folgende Validierungen, anhand von der Checkbox "Fremdeinnahmen abrechnen" durchgeführt.
CR Begründung: Die Story ist eine zusätzliche Validierung beim Import des Schlüssels, die ursprünglich (im Kernprozess) nicht vorgesehen ist. Bei den Fremeinnahmen sind die Vertragspartnerrollen nicht nur informatorisch gebraucht sind, sondern für die Validierung.
Kostenneutrale Lösung: diese Validierung muss organisatorisch sichergestellt werden, das System macht keine zusätzliche Validierung.</t>
  </si>
  <si>
    <t>Schlüssel für Fremdeinnahmen validieren [System] 🚩</t>
  </si>
  <si>
    <t>Bei allen Teilabrechnungen werden folgende Validierungen, anhand von der Checkbox "Fremdeinnahmen abrechnen" durchgeführt.
CR Begründung: Die Story ist eine zusätzliche Validierung beim Durchführen einer Abrechnung von Fremdeinnahmen, die ursprünglich (im Kernprozess) nicht vorgesehen ist. Bei den Fremeinnahmen sind die Vertragspartnerrollen nicht nur informatorisch gebraucht sind, sondern für die Validierung.
Kostenneutrale Lösung: diese Validierung muss organisatorisch sichergestellt werden, das System macht keine zusätzliche Validierung.</t>
  </si>
  <si>
    <t>Einnahmen für Abrechnungen validieren [System] 🚩</t>
  </si>
  <si>
    <t>Anwendung einer Ausgleichsmatrix auf Teilabrechnungen [TG] ⛔</t>
  </si>
  <si>
    <t>Für die Anschreiben an VU-IDs aus den Zahlungsanordnungen, Sammelabrechnungen sind unterschiedliche Templates gebraucht jeweils mit einem anderen Logo und Breifkopf.
Anschreiben werden für folgende Stellen gebraucht: 
- Sammelabrechnung (EAV - Abrechnung)
- FiBu Zahlungsanordnungen für Schulträger (Rechnung)
- FiBu Zahlungsanordnungne für LEO der Drittmelder (Rechnung)
Es gibt drei Briefkopfvorlagen: 
- WT GmbH, OWLV GmbH und Leer.</t>
  </si>
  <si>
    <t>Unterschiedliche Vorlagen bei Anschreiben [System]</t>
  </si>
  <si>
    <t>Grundsätzliches zum Dokument</t>
  </si>
  <si>
    <t>uhZoUU</t>
  </si>
  <si>
    <t>Jo-y26</t>
  </si>
  <si>
    <t xml:space="preserve">Es ist bei der Benutzerrechtevergabe darauf zu achten, dass Benutzer die den Reporttyp "ohne Vu-IDS" erhalten, keine generischen Reports ausführen können, da sie sonst diese Auswertung auch die VU-IDs sehen könnten.
Hintergrund ist, dass diese Lösung für die statistischen Quartalsmeldungen gebaut wurde, damit eine Auswertung ohne VU-ID Sichtbarkeit möglich ist. </t>
  </si>
  <si>
    <t>Reporttyp: Sichtbarkeit für Organisationen [ORGA]</t>
  </si>
  <si>
    <t>Wv2sfB</t>
  </si>
  <si>
    <t>Der Anwender möchte die Originaldatei wieder herunterladen.</t>
  </si>
  <si>
    <t>Originaldatei herunterladen [VUMO, MST]</t>
  </si>
  <si>
    <t>JqVPam</t>
  </si>
  <si>
    <t>Der Datenimport von Altdaten (Einnahmendaten vor dem 01.08.2017) darf erst erfolgen, wenn die Migration der Start-EDB erfolgreich abgeschlossen ist.</t>
  </si>
  <si>
    <t>Datenmigration von Alt-Daten</t>
  </si>
  <si>
    <t>PEslQC</t>
  </si>
  <si>
    <t>Beim Anlegen eins der folgenden Objekte prüft das System, dass die benötigte Stammdaten zum gleichen Tarif und TarifCode gehören. Der Hintergrund ist, dass in einem Einnahmendatensatz nur ein TarifCode enthalten ist, und das System gegen diesen TarifCode die Existenz aller Taridaten im Einnahmendatensatz prüft. Durch diese Story wird sichergestellt, dass die referenzierten Daten zum gleichen TarifCode gehören, damit die Prüfung beim Einnahmenimport konsistent sind.</t>
  </si>
  <si>
    <t>Tarifdaten aus unterschiedliche Tarifcodes kombinieren [SV, TG]</t>
  </si>
  <si>
    <t>afuIG_</t>
  </si>
  <si>
    <t>Prüfungen umfassen nur die minimalen Pflichfeldprüfungen.</t>
  </si>
  <si>
    <t>20beBY</t>
  </si>
  <si>
    <t>Für den Import wird eine fiktive VUMO-Organisation angelegt, die alle VU-IDs zugeordnet bekommt, die in den ALT-Daten vorhanden sind.
Alternativlösung bevorzugt, da die VU-IDs dann auch auf die Einnahmendaten zurückgreifen können.</t>
  </si>
  <si>
    <t>Organisationen anlegen [ORGA]</t>
  </si>
  <si>
    <t>E7_-RB</t>
  </si>
  <si>
    <t>Alle VU-IDs, die noch nicht während der Migration der Start-EDB gespeichert wurden, müssen für die Altdaten ergänzt werden.</t>
  </si>
  <si>
    <t>VU-ID angelegt [ORGA]</t>
  </si>
  <si>
    <t>DcH-ZM</t>
  </si>
  <si>
    <t>Wird nicht benötigt, da Linien nicht gemeldet.</t>
  </si>
  <si>
    <t>Linien anlegen</t>
  </si>
  <si>
    <t>A5OS1J</t>
  </si>
  <si>
    <t>Nicht benötigt, da in der Start-EDB Migration Ansprechpartner angelegt werden.</t>
  </si>
  <si>
    <t>Ansprechparnter anlegen</t>
  </si>
  <si>
    <t>2JJAHz</t>
  </si>
  <si>
    <t>Für den Import der Altdaten, wird die Werteliste der TVRs benötigt, wenn sie nicht bereits für die Migration der Start-EDB angelegt ist.</t>
  </si>
  <si>
    <t>Stammdaten anlegen [ORGA]</t>
  </si>
  <si>
    <t>9mDLoD</t>
  </si>
  <si>
    <t>Der SechserTarif sollte für die Altdaten manuell angelegt werden mit allen erforderlichen Daten, wie es das PKM vorsieht.</t>
  </si>
  <si>
    <t>Tarifdaten anlegen [ORGA]</t>
  </si>
  <si>
    <t>yGINvY</t>
  </si>
  <si>
    <t xml:space="preserve">Die Übersicht zeigt an welcher Benutzer welche Rechte zugeordnet ist. Der Anwender kann filtern um die Benutzer auszuwerten. </t>
  </si>
  <si>
    <t>Übersicht: Account, Recht und Organisation [SV]</t>
  </si>
  <si>
    <t>rkw_aF</t>
  </si>
  <si>
    <t>Es gilt die gleiche Sichtbarkeitsregeln wie bei normale Teilabrechnungen. 
Bei Teilabrechnungen mit Partner der EAV und bei Teilabrechnungen mit Nicht Partner der EAV gilt die gleiche Sichtbarkeitsregel, es gibt keine Unterscheidung. Alle Benutzer von Organisationen mit Beziehung zu den beinhalteten VU-IDs in der Teilabrechnung sehen die Teilabrechnung inkl. der Einnahmen und Erlöse von allen anderen VU-IDs in dieser Teilabrechnung.</t>
  </si>
  <si>
    <t>Fremdeinnahmen: Sichtbarkeit der Teilabrechnungen [VUMO, LEO, AT, TG]</t>
  </si>
  <si>
    <t>yctBkl</t>
  </si>
  <si>
    <t>Für die Generierung eines Anschreibens werden zurzeit nur 2 verschiedene Briefbögen verwendet. Für die OWL Verkehr GmbH und für die WestfalenTarif GmbH.
Anschreiben sind bei folgenden Vorgängen notwendig:
1. Erstellung der Rechnung der VUMO (Drittmelder)
2. Erstellung des Anschreiben zur Sammelabrechnung der Tarifgemeinschaft
Es wird bei der Organisation hinterlegt welche Briefvorlage diese Organisation benutzt. S. Story "ID 1212Unterschiedliche Vorlagen bei Anschreiben [System]"</t>
  </si>
  <si>
    <t>Briefbogeneinstellung [SV]</t>
  </si>
  <si>
    <t>eKM_2I</t>
  </si>
  <si>
    <t>yDByTk</t>
  </si>
  <si>
    <t>Die Haltestellen aus DIVA werden in die OWLV EDB importiert. Es müssen nur die Haltestellen zusätzlich migriert werden, die nicht im DIVA-Import enthalten sind.</t>
  </si>
  <si>
    <t>Haltestellen aus DIVA importieren [System]</t>
  </si>
  <si>
    <t>oWZfkT</t>
  </si>
  <si>
    <t>Haltestellen die nicht über den DIVA Import im System enthalten sind, müssen für die Migration manuell angelegt werden.</t>
  </si>
  <si>
    <t>Manuell angelegte Haltestellen migrieren [OWLV, System]</t>
  </si>
  <si>
    <t>nVQsS3</t>
  </si>
  <si>
    <t>Es werden alle PKMs seit Beginn der Start-EDB in die OWLV EDB migriert.</t>
  </si>
  <si>
    <t>Alle PKMs migrieren [System]</t>
  </si>
  <si>
    <t>eEFgBE</t>
  </si>
  <si>
    <t>DIe OWLV erstellt eine Liste der Produktnummer, die als Abo Jvz gelten.</t>
  </si>
  <si>
    <t>Ticketarten Abo-JV migrieren [OWLV, System]</t>
  </si>
  <si>
    <t>x_ZR7o</t>
  </si>
  <si>
    <t xml:space="preserve">Werteliste von Meldelinien wird migriert. Die Werteliste und die Übersetzungstabelle der VU-IDs wird vor der Migration als Excel von OWLV vorbereitet. </t>
  </si>
  <si>
    <t>Werteliste Meldelinien migrieren [OWLV, System]</t>
  </si>
  <si>
    <t>Svp7AY</t>
  </si>
  <si>
    <t>Um eine Zuordnung der VU-ID zur VUMO sicherzustellen müssen alle Organisation migriert werden, die bereits Einnahmendaten ihrer VU-IDs in dei Start-EDB gemeldet haben.</t>
  </si>
  <si>
    <t>VUMO Organisationen migrieren [OWLV, System]</t>
  </si>
  <si>
    <t>8kahVe</t>
  </si>
  <si>
    <t xml:space="preserve">Werteliste von VU-IDs wird migriert. Die Werteliste und die Übersetzungstabelle der VU-IDs wird vor der Migration als Excel von OWLV vorbereitet. </t>
  </si>
  <si>
    <t>Werteliste der VU-IDs migrieren [OWLV, System]</t>
  </si>
  <si>
    <t>4rCEw_</t>
  </si>
  <si>
    <t>Ansprechpartner / Login migrieren [OWLV, System]</t>
  </si>
  <si>
    <t>vX3V6x</t>
  </si>
  <si>
    <t>Werteliste von TVR wird migriert. Die Werteliste und die Übersetzungstabelle der TVR wird vor der Migration als Excel von OWLV vorbereitet. 
1. Übersetzungtabelle für nicht identifizierbare TVRs (L-&amp;gt; LIP, ML -&amp;gt; MLH oder xxx -&gt; Dummy TVR)
2. Werden "falsche" Werte in die Wertliste übernommen (z. B. LI statt LIP) können sie fehlerfrein migriert werden, bleiben jedoch in der Werteliste enthalten für die Zukunft.
Die OWLV sollte eher den Lösungsweg 1 gehen.</t>
  </si>
  <si>
    <t>TVR Wertelisten migrieren [OWLV, System]</t>
  </si>
  <si>
    <t>drb9bU</t>
  </si>
  <si>
    <t xml:space="preserve">Werteliste von Verkaufstechnik wird migriert. Die Werteliste und die Übersetzungstabelle der Verkaufstechnik wird vor der Migration als Excel von OWLV vorbereitet. </t>
  </si>
  <si>
    <t>Werteliste Verkaufstechnik migrieren [OWLV, System]</t>
  </si>
  <si>
    <t>wI0Kz0</t>
  </si>
  <si>
    <t>Dsv3vI</t>
  </si>
  <si>
    <t>Monatsabschlüsse werden 1:1 aus der Start -EDB migriert.</t>
  </si>
  <si>
    <t>Monatsabschlüsse migrieren [System]</t>
  </si>
  <si>
    <t>28VAok</t>
  </si>
  <si>
    <t>Bestimmte VU-IDs werden nicht migriert. Zum Beispiel werden die Einnahmendatensätze der Quartalsmeldungen (bestimmte fiktive VU-IDs) nicht migriert.</t>
  </si>
  <si>
    <t>Bestimmte Einnahmendatensätze ausschließen [OWLV, System]</t>
  </si>
  <si>
    <t>b4O0wj</t>
  </si>
  <si>
    <t>Nach dem die Organisationen und VU-IDs migriert sind, können die Zuordnungen Organisation zur VU-ID vom System vorgenommen werden.</t>
  </si>
  <si>
    <t>VUMO zuordnen zur VU-ID [OWLV, System]</t>
  </si>
  <si>
    <t>x9B43i</t>
  </si>
  <si>
    <t>Meldelinien werden in einer Excelliste zur VU-ID zugeordnet, die dann migriert wird.</t>
  </si>
  <si>
    <t>Meldelinien zuordnen zur VU-ID [OWLV, System]</t>
  </si>
  <si>
    <t>X_irWm</t>
  </si>
  <si>
    <t>Bei der OWLV EDB ist die Logik eingebaut, dass 
- Anzahl und Einnahmen entweder positiv oder negativ sein müssen.
- Anzahl und Einnahmen auch = 0 sein müssen
Diese Validierung passiert in der Start-EDB nicht, deshalb muss sichergestellt werden dass die Daten in der Start-EDB richtig vorliegen.</t>
  </si>
  <si>
    <t>Anzahl und Einnahmen prüfen [ORGA]</t>
  </si>
  <si>
    <t>pt4Oad</t>
  </si>
  <si>
    <t>Um die Wertlisten zu erstellen, erstellt die EDB eine Abfrage (TVR, Linie, Verkaufstechnik etc.) und stellt den Anwender zur Verfügung.
Aus diesen Listen lassen sich zum Einen die Wertelisten erstellen und zum Anderen die Fehler erkennen, die in die Wertelisten nicht hineingehören. Diese Fehler werden nicht korrigert, sondern in der Excel-Datei übersetzt. Bei der Migration übernimmt das System dann den neuen Wert aus der Übersetzungstabelle.</t>
  </si>
  <si>
    <t>Stammdaten vorbereiten [POET/OWLV]</t>
  </si>
  <si>
    <t>OOc37j</t>
  </si>
  <si>
    <t>Für die Migration der VU, Linien, Organisationen und Ansprechpartner sind weitere Stammdatentabellen gebraucht um die Zugehörigkeiten zu diesen Tabellen zu migrieren.
Diese Werten müssen von OWLV vor der Migration in Form von Excel zur Verfügung gestellt werden.</t>
  </si>
  <si>
    <t>Weitere Stammdaten migrieren [OWLV,System]</t>
  </si>
  <si>
    <t>zLAmgv</t>
  </si>
  <si>
    <t xml:space="preserve">Bei einem korrigierten Datensatz erwartet die EDB die Rückmeldung nur für den neuen Datensatz und nicht für den ursprünglichen Datensatz. Der ursprüngliche Datensatz wird als "ungültig" markiert. 
Wenn die Korrektur nach der Rückmeldung aus dem FiBu System kommt, erwartet die EDB eine Rückmeldung für den Korrketurdatensatz mit dem Gesamtbetrag. </t>
  </si>
  <si>
    <t>Rückmeldung des korrigierten Datensatzes [FIBU, System]</t>
  </si>
  <si>
    <t>i-J_kd</t>
  </si>
  <si>
    <t>Tpq0bI</t>
  </si>
  <si>
    <t>Monate vor dem (vsl.) 01.08.2017 werden vom System automatisch auf abgeschlossen gesetzt. Analoges Vorgehen wie bei der Start-EDB</t>
  </si>
  <si>
    <t>Monate automatisch abschließen [System]</t>
  </si>
  <si>
    <t>dhaOUc</t>
  </si>
  <si>
    <t>Der Anwender, die Datei hochlädt gibt die Datei auch frei.</t>
  </si>
  <si>
    <t>Freigabe der Alt-Einnahmendaten [ORGA]</t>
  </si>
  <si>
    <t>1cm1T4</t>
  </si>
  <si>
    <t>Das System gibt alle Einnahmendatensätze eines bestimmten Zeitraums automatisch frei. Der Anwender muss es nicht manuell machen.</t>
  </si>
  <si>
    <t>Freigabe der Alt-Einnahmendaten [System]</t>
  </si>
  <si>
    <t>6vG1hS</t>
  </si>
  <si>
    <t>Altdatensätze, die bereits außerhalb des Systems abgerechnet sind, werden beim Import als abgerechnet markiert.
Dies ist nicht vorgesehen. Der Benutzer kann diese über den Zeitraum entsprechend filtern.</t>
  </si>
  <si>
    <t>Datensätze werden als abgerechnet markiert</t>
  </si>
  <si>
    <t>N4iKfl</t>
  </si>
  <si>
    <t>Es werden für Sondertarife in der EDB keine Geltungsbereiche und Ortnummern gepflegt und somit nicht an FreeRide übergeben. Es muss organisatorisch sichergestellt werden, dass die Daten falls gebraucht im PKM gepflegt werden.</t>
  </si>
  <si>
    <t>Keine Geltungsbereiche und Ortnummern für Sondertarife [System]</t>
  </si>
  <si>
    <t>WDb3D3</t>
  </si>
  <si>
    <t>1. Migration  der Sammel-VU-IDs [ORGA]</t>
  </si>
  <si>
    <t>VlQClr</t>
  </si>
  <si>
    <t>MQF40k</t>
  </si>
  <si>
    <t>rDRzeM</t>
  </si>
  <si>
    <t>zF0Pet</t>
  </si>
  <si>
    <t xml:space="preserve">Alt-Datensätze werden manuell durch den Benutzer importiert. Eine Migration ist nicht, wie im Lastenheft beschrieben, vorgesehen. 
Dafür ist eine Migration der Start-EDB notwendig, die im Lastenhet nicht vorhanden ist. </t>
  </si>
  <si>
    <t>Alt-Datensätze migrieren [System]</t>
  </si>
  <si>
    <t>QGeGOA</t>
  </si>
  <si>
    <t>Status</t>
  </si>
  <si>
    <t>OrgRolle zugewiesen</t>
  </si>
  <si>
    <t>x</t>
  </si>
  <si>
    <t>Allgemeines: Oberflächen-Layout [System]</t>
  </si>
  <si>
    <t xml:space="preserve">Migration der bestehenden Einnahmendaten aus der Start-EDB bis zum Zeitpunkt x. Zum Start der Migration sollte die Start-EDB dann offline gehen, damit keine neuen Einnahmendatensätze in die Start-EDb importiert werden, die von der Migration ausgeschlossen sind.
Im worst case müssten die Daten vom betroffenen Unternehmen nochmal in dei OWLV-EDB importiert werden.
CR Begründung: die Migration aus der Start-EDB ist eine neue Anforderung, die kein Bestandteil des Lastenhefts ist und stellt deshalb einen Zusatzaufwand dar. </t>
  </si>
  <si>
    <t>Bestehende Einnahmendatendatensätze migrieren [System] 🚩</t>
  </si>
  <si>
    <t>EAV Alternativszenarien [TG] </t>
  </si>
  <si>
    <t>Exakte Teilabrechnung wiederholen, nur mit anderem Zeitraum [TG] 🚩</t>
  </si>
  <si>
    <t>Datenmigration aus der Start-EDB 🚩</t>
  </si>
  <si>
    <t>Die benötigten Ansprechpartner mit Benutzerlogin werden migirert. Nicht alle Ansprechpartner müssen migriert werden. Welche migirert werden wird anhand einer Exceldatei von der OWLV vor Migration festgelegt. 
Die Übersetzungstabelle wird nur für interne Zwecke verwendet. Die OWLV-EDB erwarte nur eine neue Liste der Ansprechpartner mit Benutzername.
Wenn CR ID 260 "Automatische Vergabe des Benutzernamen [System]" umgesetzt wird, muss kein Benutzername manuelle eingegeben werden.
Nach Migration wird eine Exceltabelle von POET vorbereitet mit den Initialpasswörter der Benutzer.
Hinweis: die Migration der Ansprechpartner ist losgelöst von der Migration der Einnahmendatensätze aus der Start-EDB. Die Migration der Ansprechpartner kann separat davon laufen und umgekehrt. (s. Abbildun in Layer Karte "ID 1236 Datenmigration aus der Start-EDB")</t>
  </si>
  <si>
    <t xml:space="preserve">Das System berechnet die rechnerische Einnahmen und Anzahl von Einnahmendatensätze, die als ABO-JV markiert sind und legt 11 neue Datensätze an.
CR Begründung: die Migration aus der Start-EDB ist eine neue Anforderung, die kein Bestandteil des Lastenhefts ist und stellt deshalb einen Zusatzaufwand dar. </t>
  </si>
  <si>
    <t>Abo JV berechnen [System] 🚩</t>
  </si>
  <si>
    <t xml:space="preserve">Die Teilmeldungen müssen zuerst migriert werden um die Einnahmendatensätze zu migrieren.
CR Begründung: die Migration aus der Start-EDB ist eine neue Anforderung, die kein Bestandteil des Lastenhefts ist und stellt deshalb einen Zusatzaufwand dar. </t>
  </si>
  <si>
    <t>Teilmeldungen migrieren [System] 🚩</t>
  </si>
  <si>
    <t>In die OWLV-EDB werden die Sammel-VU-IDs migriert. Der Anwender lädt sich manuell alle Teilmeldunge des Unternehmen herunter. Er korrigiert Sie mit Null-Datensätzen und lädt diese erneut hoch.
Als letzten Schritt lädt er alle Dateien mit den "richtigen" VU-IDs hoch. 
Hinweis: Die Datensätze sind dann insgesamt 3 Mal in der OWLV-EDB enthalten. (ungültige, korrigerte Nullmeldungen und Neumeldunge mit richtigen VU-IDs)
Betroffene VU-ID
90299 DB Regio -&amp;gt; Echte VU-ID im Feld "Linie"
90298 DB Regio -&gt; Echte VU-ID im Feld "Linie"
90300 Keolis eurobahn -&gt; Echte VU-ID im Feld "Linie"
60041 MKB -&gt; Echte VU-ID in keinen anderen Feld vorzufinden
60042 Linke -&gt; Echte VU-ID in keinen anderen Feld vorzufinden
70041 Weser-Egge-Bus (VPH) -&gt; Echte VU-ID in keinen anderen Feld vorzufinden
90700 Westfalenbahn -&gt; Echte VU-ID in keinen anderen Feld vorzufinden</t>
  </si>
  <si>
    <t xml:space="preserve">Es werden alle Sammel Vu-IDs in die OWLV EDB migriert.
POET erstellt eine Abfrage über die Sammel VU-IDs. OWLV setzt alle Einnahmen und Anzahl auf Null und lädt diese hoch.
POET erstellt eine Abfrage über die Sammel VU-IDs und erstellt eine Skript, dass die VU-ID durch die Liniennummer ersetzt. Die Liniennummer wird auf leer gesetzt. 
Die Abfrage erhält die OWLV und korrigiert manuell evtl. Fehler (falsche VU-ID, da Linien nicht geprüft wurden) in den Dateien und lädt diese dann hoch.
Hinweis: Alle Daten sind 3 Mal in der OWLV EDB vorhanden. Das sind ca. 9 Mio. Datensätze x 3.
Abfrage und Skript wird in separaten Karte geschätzt.
CR Begründung: die Migration aus der Start-EDB ist eine neue Anforderung, die kein Bestandteil des Lastenhefts ist und stellt deshalb einen Zusatzaufwand dar. </t>
  </si>
  <si>
    <t>2. Migration mit Sammel-VU-ID [POET/OWLV] 🚩</t>
  </si>
  <si>
    <t xml:space="preserve">Es werden die Sammel Vu-Ids nicht migriert. 
POET erstellt eine Abfrage über die Sammel VU-IDs und erstellt eine Skript, dass die VU-ID durch die Liniennummer ersetzt. Die Liniennummer wird auf leer gesetzt. 
Die Abfrage erhält die OWLV und korrigiert manuell evtl. Fehler (falsche VU-ID, da Linien nicht geprüft wurden) in den Dateien und lädt diese dann hoch.
Hinweis:  Die Daten sind nur 1 Mal in der OWLV EDB vorhanden. Sie können jedoch nicht historisch (wer hat wann was hochgeladen?) nachvollzogen werden.
Abfrage und Skript wird in separaten Karte geschätzt.
CR Begründung: die Migration aus der Start-EDB ist eine neue Anforderung, die kein Bestandteil des Lastenhefts ist und stellt deshalb einen Zusatzaufwand dar. </t>
  </si>
  <si>
    <t>3. Migration ohne Sammel-VU-IDs [POET/OWLV] 🚩</t>
  </si>
  <si>
    <t>POET erstellt eine Abfrage über die Sammel VU-IDs und erstellt eine Skript, dass die VU-ID durch die Liniennummer ersetzt. Die Liniennummer wird auf leer gesetzt. 
Die Abfrage erhält die OWLV und korrigiert manuell evtl. Fehler (falsche VU-ID, da Linien nicht geprüft wurden) in den Dateien und lädt diese dann hoch.
CR Begründung: die Migration aus der Start-EDB ist eine neue Anforderung, die kein Bestandteil des Lastenhefts ist und stellt deshalb einen Zusatzaufwand dar. In dieser Story ist eine zusätzliche Anforderung enthalten, und zwar dass POET eine Abfrage aus der Start-EDB zur Auswertung der Sammel-VU-IDs bildet und die richtige VU-ID aus der Linienspalte übernimmt.</t>
  </si>
  <si>
    <t>Abfrage der Sammel VU-IDs aus der Start EDB für Migration [POET] 🚩</t>
  </si>
  <si>
    <t>Vereinfachtes Rollenmodell</t>
  </si>
  <si>
    <t>ZSIeJY</t>
  </si>
  <si>
    <t>Nachdem eine Abfrage durchgeführt wurde, erzeugt das System eine Excel-Datei mit den Ergebnissen und speichert diese  in der Datenbank/Fileserver temporär ab. Der Benutzer kann die Datei herunterladen, um die Ergebnisse zu sehen.</t>
  </si>
  <si>
    <t>Ergebnis-/Berichtdetails erzeugen u. temporär speichern [System]</t>
  </si>
  <si>
    <t xml:space="preserve">Der Benutzer kann das Ergebnis exportieren, nachdem die Durchführung vom System beendet wurde und eine Datei zur Verfügung steht. </t>
  </si>
  <si>
    <t>Der Benutzer exportiert einen detaillierten Report im Excel Format. Basis des Reports sind Einzeldatensätze gemeldeter Einnahmen. 
Je nach Organisation des eingeloggten Anwenders stehen prinzipiell sowohl gültige als auch nicht gültige Einnahmen (bei allen Organisationsrollen) zur Verfügung. Die exportierten Daten sind filterbar.
Je nach Organisation ist die Sichtbarkeit auf Einnahmendaten eingeschränkt.</t>
  </si>
  <si>
    <t>Ein Anwender möchte sich Erlöse je VU-ID in einem aggregierten Report ausweisen lassen.
TG können dabei mehrere VU-IDs filtern, VUMO, LEO, AT nur die Erlöse der ihnen zugeordneten VU-IDs.</t>
  </si>
  <si>
    <t>SV legt Ticketfilter für alle Tariffenster an. Die Ticketfilter sind alle öffentlich im System, alle Organisationen dürfen die Ticketfilter benutzen. 
TG legt Ticketfilter für das eigene Tariffenster. Die Ticketfilter sind alle öffentlich im System.
Ein Reporting-Ticketfilter ist ein gespeicherter Filter einer Zusammenstellung von Tickets. Dabei können mehrere Tarife, Tarifstände, Tarifversionen und Tickets aggregiert werden. Ziel ist die Auswertung von monatsscharfen Einnahmendaten auf Basis von aggregierten Ticketarten (z.B. Gruppierung "Bartarif", "Zeitkarten", "Schüler-/Azubi-Verkehr").
Sämtliche Informationen des Tarifmoduls können für die Filterung bzw. Zusammenstellung des Filters genutzt werden.
Der Benutzer speichert einen Ticketfilter ab, um diesen wiederholt für Abfragen des Tarifcontrollings zu benutzen. 
Ein Anwender kann sich aus den vorhandenen Tarifdaten einen Ticketfilter anlegen und speichern. Wer einen Ticketfilter anlegen kann, muss auch Zugang zu den Tarifdaten/Tarifmodul haben.
Dieser Ticketfilter steht allen Anwendern zur Verfügung. 
Die Übersicht des Ticketfilter ist exportierbar. 
Variante zur Aufwandsreduktion: 
Der Ticketfilter wird nur als Suchkriterium benutzt aber er wird nicht als Spalte im Ausgabeformat ausgewiesen. Er darf auch nicht bei den vergleichenden Reports als Zeile benutzt werden. Der Name des Ticketfilters taucht in Kopfzeile des Reports auf.</t>
  </si>
  <si>
    <t>Reporting-Ticketfilter anlegen/editieren [SV, TG] 🚩</t>
  </si>
  <si>
    <t xml:space="preserve">Das neue Organisationsmodell ist abweichend vom ursprüngleichen wesentlich einfacher konzipiert worden.
Damit werden Kosten auf Seiten POET bei der Implementierung gespart.
Erklärung POET:
1. Das ursprüngliche Rollenmodell in der beigefügten Abbildung wurde so umgesetzt außer der Beziehung zur Meldestelle, die als 1:n Beziehung umgesetzt wurde, was die kostenneutrale Lösung ist.
2. Die zweite Vereinfachung, die umgesetzt wurde ist: Jede Organisation hat nur eine Organisationsrolle und nicht mehrere dafür kann eine VU-ID zu mehreren Organisationen gehören. Dieser Vorschlag wurde im Workshop in Dezember 2017 vereinbart, um eine günstigere Lösung zu erreichen.
3. Die dritte Vereinfachung, die zum ursprünglichen Feinkonzept V0.8 vorgenommen wurde, ist die Zuordnung Ansprechpartner zur VU-ID. Diese ist ausgefallen. Das ist aber kein Minderaufwand sondern es ist die kostenneutrale Lösung, die besprochen wurde. </t>
  </si>
  <si>
    <t>Der Benutzer legt für bestimmte Tariftabellen Gruppierungen an. Die Gruppierungen können im Reporting-Modul als Filterkriterien, Spalten im Report oder Aggregationsmerkmale benutzt werden.
Diese Lösung ist die kostenneutrale Lösung als Ersatz für die Reporting-Ticketfilter. Falls Ticketfilter nicht implementiert werden, müssen alle abhängigen Karten angepasst werden und kostenneutrale Lösung weiter spezifiziert werden.</t>
  </si>
  <si>
    <t>Gruppen für das Reporting hinterlegen</t>
  </si>
  <si>
    <t>tRrWDr</t>
  </si>
  <si>
    <t xml:space="preserve">Die Story enthält allgemeine Anforderungen für die Sichtbarkeit der Zahlungsanordnungen bei allen generischen und Standardreports. </t>
  </si>
  <si>
    <t>Allgemeine Anforderungen zur Sichtbarkeit der FiBu Daten [System]</t>
  </si>
  <si>
    <t>xbxtIz</t>
  </si>
  <si>
    <t>Startseite - Anzahl Datensätze MM</t>
  </si>
  <si>
    <t>VU-ID lesen</t>
  </si>
  <si>
    <t>Übersicht der Import- u. Exportjobs lesen</t>
  </si>
  <si>
    <t>Ticket und Preis pflegen</t>
  </si>
  <si>
    <t>Reporting-Ticketfilter pflegen</t>
  </si>
  <si>
    <t>Reporting-Ticketfilter lesen</t>
  </si>
  <si>
    <t>Abfragen Typ "Reports mit VU-ID" durchführen</t>
  </si>
  <si>
    <t>Abfragen Typ "Allgemein" durchführen</t>
  </si>
  <si>
    <t>Ausgabeformat pflegen</t>
  </si>
  <si>
    <t>Abfrage und Ergebnisse lesen</t>
  </si>
  <si>
    <t>Tarifsimulationen lesen</t>
  </si>
  <si>
    <t>Beförderungsstatistik lesen und durchführen</t>
  </si>
  <si>
    <t>Tarifkalkulation zur Tarifmaßnahmen</t>
  </si>
  <si>
    <t>Mehrstufige Simulation: Preisänderungen und Stückzahlen</t>
  </si>
  <si>
    <t>Preiserhöhung je Preisstufe einer Tarifmaßnahme lesen und durchführen</t>
  </si>
  <si>
    <t>Hauptnutzer (VUMO)</t>
  </si>
  <si>
    <t>EA-Nutzer (VUMO)</t>
  </si>
  <si>
    <t>Einnahmenmelder (VUMO)</t>
  </si>
  <si>
    <t>Controller (VUMO)</t>
  </si>
  <si>
    <t>Hauptnutzer (LEO)</t>
  </si>
  <si>
    <t>Hauptnutzer (AT)</t>
  </si>
  <si>
    <t>Hauptnutzer (TG)</t>
  </si>
  <si>
    <t>Nebenutzer (TG)</t>
  </si>
  <si>
    <t>Hauptnutzer (MST)</t>
  </si>
  <si>
    <t>Nebennutzer (MST)</t>
  </si>
  <si>
    <t>X</t>
  </si>
  <si>
    <t>Stammdatenverwaltung (SV)</t>
  </si>
  <si>
    <t>ROLE_ABFRAGE_PFLEGEN_UND_DURCHFUEHREN</t>
  </si>
  <si>
    <t>ROLE_ABFRAGE_UND_ERGEBNISSE_LESEN</t>
  </si>
  <si>
    <t>ROLE_ABFRAGEN_TYP_ALLGEMEIN_DURCHFUEHREN</t>
  </si>
  <si>
    <t>ROLE_ABFRAGEN_TYP_REPORTS_MIT_VU_ID_DURCHFUEHREN</t>
  </si>
  <si>
    <t>Abfragen Typ "Reports ohne VU-ID und mit Relation" durchführen</t>
  </si>
  <si>
    <t>ROLE_ABFRAGEN_TYP_REPORTS_OHNE_VU_ID_MIT_RELATION_DURCHFUEHREN</t>
  </si>
  <si>
    <t>ROLE_ABRECHNUNGSDETAILS_LESEN</t>
  </si>
  <si>
    <t>ROLE_ACCOUNTS_PFLEGEN</t>
  </si>
  <si>
    <t>ROLE_ADRESSEN_LESEN</t>
  </si>
  <si>
    <t>ROLE_ALLGEMEINE_STAMMDATEN_LESEN</t>
  </si>
  <si>
    <t>ROLE_ANSPRECHPARTNER_LESEN</t>
  </si>
  <si>
    <t>ROLE_ANSPRECHPARTNER_PFLEGEN</t>
  </si>
  <si>
    <t>ROLE_AUSGABEFORMAT_LESEN</t>
  </si>
  <si>
    <t>ROLE_AUSGABEFORMAT_PFLEGEN</t>
  </si>
  <si>
    <t>ROLE_BEFOERDERUNGSSTATISTIK_LESEN_UND_DURCHFUEHREN</t>
  </si>
  <si>
    <t>Datenbasis Schülereinnahmen</t>
  </si>
  <si>
    <t>ROLE_DATENBASIS_SCHUELEREINNAHMEN</t>
  </si>
  <si>
    <t>ROLE_DATENBASIS_EAV</t>
  </si>
  <si>
    <t>Datenbasis: Einnahmendaten - Monatsmeldungen und FreeRide Einnahmen</t>
  </si>
  <si>
    <t>ROLE_DATENBASIS_MM_EINNAHMEN_FREERIDE_EINNAHMEN</t>
  </si>
  <si>
    <t>ROLE_DATENBASIS_MM_EINNAHMEN</t>
  </si>
  <si>
    <t>ROLE_DATENBASIS_SEMESTERTICKETS</t>
  </si>
  <si>
    <t>ROLE_DATENBASIS_ZAHLUNGSANORDNUNGEN</t>
  </si>
  <si>
    <t>ROLE_EINNAHMENFILTER_LESEN</t>
  </si>
  <si>
    <t>ROLE_EINNAHMENPROGNOSE_LESEN_UND_DURCHFUEHREN</t>
  </si>
  <si>
    <t>Feld "Abschlag/vorläufig" pflegen</t>
  </si>
  <si>
    <t>ROLE_FELD_ABSCHLAG_VORLAEUFIG_PFLEGEN</t>
  </si>
  <si>
    <t>ROLE_LINIE_LESEN</t>
  </si>
  <si>
    <t>ROLE_MEHRSTUFIGE_SIMULATION_PREISAENDERUNGEN_STUECKZAHLEN</t>
  </si>
  <si>
    <t>ROLE_MM_EINNAHMEN_HOCHLADEN</t>
  </si>
  <si>
    <t>ROLE_MM_EINNAHMEN_LESEN</t>
  </si>
  <si>
    <t>ROLE_MM_MANUELLE_EINNAHMEN_PFLEGEN</t>
  </si>
  <si>
    <t>ROLE_MM_TEILMELDUNG_FREIGEBEN</t>
  </si>
  <si>
    <t>ROLE_MONAT_ABSCHLIESSEN</t>
  </si>
  <si>
    <t>ROLE_MONAT_LESEN</t>
  </si>
  <si>
    <t>ROLE_ORGANISATION_LESEN</t>
  </si>
  <si>
    <t>ROLE_PREISERHOEHUNG_LESEN_UND_DURCHFUEHREN</t>
  </si>
  <si>
    <t>ROLE_PRUEFVORGANG_LESEN</t>
  </si>
  <si>
    <t>ROLE_REPORTING_TICKETFILTER_LESEN</t>
  </si>
  <si>
    <t>ROLE_SAMMELABRECHNUNG_LESEN</t>
  </si>
  <si>
    <t>ROLE_SCHLUESSEL_LESEN</t>
  </si>
  <si>
    <t>ROLE_SEMESTER_ABSCHLIESSEN</t>
  </si>
  <si>
    <t>ROLE_SEMESTER_LESEN</t>
  </si>
  <si>
    <t>ROLE_SEMESTERTICKETEINNAHMEN_LESEN</t>
  </si>
  <si>
    <t>ROLE_SEMESTERTICKETEINNAHMEN_PFLEGEN</t>
  </si>
  <si>
    <t>ROLE_SETI_EINNAHMEN_FREIGEBEN</t>
  </si>
  <si>
    <t>ROLE_STARTSEITE_ANZAHL_DATENSAETZE_MM</t>
  </si>
  <si>
    <t>ROLE_STARTSEITE_TEILMELDUNGEN_MM</t>
  </si>
  <si>
    <t>ROLE_TARIF_ABFRAGE</t>
  </si>
  <si>
    <t>ROLE_TARIFKALKULATION_ZUR_TARIFMASSNAHMEN</t>
  </si>
  <si>
    <t>ROLE_TARIFLICHE_DATEN_LESEN</t>
  </si>
  <si>
    <t>ROLE_TARIFSIMULATIONEN_LESEN</t>
  </si>
  <si>
    <t>ROLE_TEILABRECHNUNG_LESEN</t>
  </si>
  <si>
    <t>ROLE_VU_ID_LESEN</t>
  </si>
  <si>
    <t>ROLE_ZAHLUNGSANORDNUNG_ANSTOSSEN_PFLEGEN</t>
  </si>
  <si>
    <t>ROLE_ZAHLUNGSANORDNUNGEN_LESEN</t>
  </si>
  <si>
    <t>Zahlungsanordnungen lesen (EAV)</t>
  </si>
  <si>
    <t>ROLE_ZAHLUNGSANORDNUNGEN_EAV_LESEN</t>
  </si>
  <si>
    <t>Modul</t>
  </si>
  <si>
    <t>Bezeichnung</t>
  </si>
  <si>
    <t>Name</t>
  </si>
  <si>
    <t>Ansicht/Reihenfolge in EDB</t>
  </si>
  <si>
    <t>Checkbox</t>
  </si>
  <si>
    <t>ja</t>
  </si>
  <si>
    <t>ROLE_EAV_STAMMDATEN_LESEN</t>
  </si>
  <si>
    <t>ROLE_EAV_STAMMDATEN_PFLEGEN</t>
  </si>
  <si>
    <t>ROLE_EINNAHMENFILTER_PFLEGEN</t>
  </si>
  <si>
    <t>ROLE_PRUEFVORGANG_PFLEGEN</t>
  </si>
  <si>
    <t>ROLE_REPORTING_TICKETFILTER_PFLEGEN</t>
  </si>
  <si>
    <t>ROLE_SAMMELABRECHNUNG_FREIGEBEN</t>
  </si>
  <si>
    <t>ROLE_SAMMELABRECHNUNG_PFLEGEN</t>
  </si>
  <si>
    <t>ROLE_SCHLUESSEL_PFLEGEN</t>
  </si>
  <si>
    <t>Startseite: Status und Datum FIBU Export lesen</t>
  </si>
  <si>
    <t>ROLE_STARTSEITE_STATUS_UND_DATUM_FIBU_EXPORT_LESEN</t>
  </si>
  <si>
    <t>ROLE_TARIFLICHE_DATEN_PFLEGEN</t>
  </si>
  <si>
    <t>ROLE_TEILABRECHNUNG_FREIGEBEN</t>
  </si>
  <si>
    <t>ROLE_TEILABRECHNUNG_PFLEGEN</t>
  </si>
  <si>
    <t>ROLE_TEILABRECHNUNG_STORNIEREN</t>
  </si>
  <si>
    <t>ROLE_TICKET_UND_PREIS_PFLEGEN</t>
  </si>
  <si>
    <t>ROLE_IMPORT_EXPORTJOBS_LESEN</t>
  </si>
  <si>
    <t>ROLE_VU_ID_LISTE_FUER_FREERIDE_EXPORTIEREN</t>
  </si>
  <si>
    <t>ROLE_W_ABRECHNUNGEN_VERWALTEN</t>
  </si>
  <si>
    <t>ROLE_ADRESSE_PFLEGEN</t>
  </si>
  <si>
    <t>ROLE_ALLGEMEINE_STAMMDATEN_PFLEGEN</t>
  </si>
  <si>
    <t>ROLE_BANKVERBINDUNG_LESEN</t>
  </si>
  <si>
    <t>ROLE_BANKVERBINDUNG_PFLEGEN</t>
  </si>
  <si>
    <t>ROLE_FREERIDE_RELEVANTE_TARIFDATEN_EXPORTIEREN</t>
  </si>
  <si>
    <t>ROLE_HALTESTELLEN_IMPORTIEREN</t>
  </si>
  <si>
    <t>ROLE_LINIE_PFLEGEN</t>
  </si>
  <si>
    <t>Monatsabschluss aufheben</t>
  </si>
  <si>
    <t>ROLE_MONATSABSCHLUSS_AUFHEBEN</t>
  </si>
  <si>
    <t>ROLE_ORGANISATION_PFLEGEN</t>
  </si>
  <si>
    <t>Semesterabschluss aufheben</t>
  </si>
  <si>
    <t>ROLE_SEMESTERABSCHLUSS_AUFHEBEN</t>
  </si>
  <si>
    <t>Tariffenster pflegen</t>
  </si>
  <si>
    <t>ROLE_TARIFFENSTER_PFLEGEN</t>
  </si>
  <si>
    <t>ROLE_VU_ID_PFLEGEN</t>
  </si>
  <si>
    <t>Abfragen Typ "Reports ohne VU-ID und ohne Relation" durchführen</t>
  </si>
  <si>
    <t>ROLE_ABFRAGEN_TYP_REPORTS_OHNE_VU_ID_OHNE_RELATION_DURCHFUEHREN</t>
  </si>
  <si>
    <t>Zahlungsanordnungen anstoßen/pflegen (MM Einnahmen)</t>
  </si>
  <si>
    <r>
      <t>Free Ride Zahlungsanordnungen pflegen (</t>
    </r>
    <r>
      <rPr>
        <sz val="11"/>
        <color rgb="FFFF0000"/>
        <rFont val="Calibri"/>
        <family val="2"/>
        <scheme val="minor"/>
      </rPr>
      <t>nur vergeben für FreeRide VUMO, SL 22.06.2020)</t>
    </r>
  </si>
  <si>
    <t>Interne Anmerkung</t>
  </si>
  <si>
    <t>Ursprünglich nur für das Tarifcontrolling WTG vorgesehen; wird derzeit nicht benötigt.</t>
  </si>
  <si>
    <t>Abfragen Typ "Sammelabrechnung Reports mit Rundungsdifferenz" durchführen</t>
  </si>
  <si>
    <t>Neu seit letzter Auslieferung</t>
  </si>
  <si>
    <t>Abrechnungsdetails lesen / Teilabrechnung sehen</t>
  </si>
  <si>
    <t>Accounts pflegen / EDB-Anwender anlegen</t>
  </si>
  <si>
    <t>Datenbasis: Schülereinnahmen OWL V</t>
  </si>
  <si>
    <t>nur für VU-Ids der OWL V</t>
  </si>
  <si>
    <t>Datenbasis: Einnahmendaten - Monatsmeldungen und FreeRide-Einnahmen</t>
  </si>
  <si>
    <t>Datenbasis: SemesterTickets OWL V</t>
  </si>
  <si>
    <t>Datenbasis: Zahlungsanordnungen Einnahmendaten</t>
  </si>
  <si>
    <t>Datenbasis: Zahlungsanordnungen Sammelabrechnungen</t>
  </si>
  <si>
    <t>EAV Schlüssel lesen</t>
  </si>
  <si>
    <t>EAV Schlüssel pflegen</t>
  </si>
  <si>
    <t>Einnahmenprognose lesen und durchführen (Schüler und MM)</t>
  </si>
  <si>
    <t>Einnahmenprognose lesen und durchführen (SeTi)</t>
  </si>
  <si>
    <t>Feld vorläufig/Abschlag pflegen</t>
  </si>
  <si>
    <t>FreeRide gemeldete Einnahmen lesen</t>
  </si>
  <si>
    <t>FreeRide Zahlungsanordnungen pflegen</t>
  </si>
  <si>
    <t>Prüfvorgang pflegen für Einnahmenmeldungen</t>
  </si>
  <si>
    <t>nur OWL V</t>
  </si>
  <si>
    <t>SemesterTicket-Einnahmen freigeben</t>
  </si>
  <si>
    <t>SemesterTicket-Einnahmen lesen</t>
  </si>
  <si>
    <t>SemesterTicket-Einnahmen pflegen</t>
  </si>
  <si>
    <t>Startseite - Teilmeldungen MM lesen</t>
  </si>
  <si>
    <t>Startseite - Anzahl Datensätze MM lesen</t>
  </si>
  <si>
    <t>Startseite - Sammelabrechnung lesen</t>
  </si>
  <si>
    <t>Startseite - SemesterTicket-Einnahme lesen</t>
  </si>
  <si>
    <t>Startseite - Teilabrechnung lesen</t>
  </si>
  <si>
    <t>Startseite - Status und Datum FiBu-Export lesen</t>
  </si>
  <si>
    <t>Tarif-Abfrage pflegen</t>
  </si>
  <si>
    <t>VU-ID-Liste für FreeRide exportieren</t>
  </si>
  <si>
    <t>W-EAV Abrechnungen pflegen</t>
  </si>
  <si>
    <t>W-EAV Relationenerlöse lesen</t>
  </si>
  <si>
    <t>W-EAV Teilabrechnung freigeben</t>
  </si>
  <si>
    <t>W-EAV Teilabrechnung lesen</t>
  </si>
  <si>
    <t>W-EAV Teilabrechnung stornieren</t>
  </si>
  <si>
    <t>Zahlungsanordnungen / Rechnungen Übersicht lesen</t>
  </si>
  <si>
    <t>Zahlunsganordnungen anstoßen/pflegen (MM Einnahmen)</t>
  </si>
  <si>
    <t>Zahlunsganordnungen anstoßen/pflegen (SemetserticketEinnahmen)</t>
  </si>
  <si>
    <r>
      <t xml:space="preserve">W-EAV Abrechnungsdetails lesen </t>
    </r>
    <r>
      <rPr>
        <b/>
        <sz val="12"/>
        <color theme="0"/>
        <rFont val="Calibri"/>
        <family val="2"/>
        <scheme val="minor"/>
      </rPr>
      <t>(Teilabrechnungen sehen)</t>
    </r>
  </si>
  <si>
    <t>Farbsystematik</t>
  </si>
  <si>
    <t>= Grundsätzlich allen Anwendern dieser Rolle möglich</t>
  </si>
  <si>
    <t>= nur für die WTG als TG möglich</t>
  </si>
  <si>
    <t>= nur bedingt für Anwnder möglich; i.d.R. nach Freischaltung für einzelne VU-Ids, meistens die der OWL V</t>
  </si>
  <si>
    <t>= Bei der Rollenaktualisierung besonders zu berücksichtigen</t>
  </si>
  <si>
    <t>Accounts pflegen / EDB Benutzer anlegen!</t>
  </si>
  <si>
    <t>Maximalrechte
Stand 13.01.2021/mf</t>
  </si>
  <si>
    <t>ROLE_DATENBASIS_ZAHLUNGSANORDNUNGEN_SAMMELABRECHNUNGEN</t>
  </si>
  <si>
    <t>ROLE_EINNAHMENPROGNOSE_LESEN_UND_DURCHFUEHREN_SEMESTERTICKET</t>
  </si>
  <si>
    <t>ROLE_FREERIDE_MM_EINNAHMEN_LESEN</t>
  </si>
  <si>
    <t>ROLE_FREERIDE_ZAHLUNGSANORDNUNGEN_PFLEGEN</t>
  </si>
  <si>
    <t>Mehrstufige Simulation: Preisänderungen und Stückzahlen pflegen</t>
  </si>
  <si>
    <t>Semesterticketeinnahmen freigeben</t>
  </si>
  <si>
    <t>Tarifkalkulation zur Tarifmaßnahmen pflegen</t>
  </si>
  <si>
    <t>ROLE_ABRECHNUNGSDETAILS_LESEN_WEAV</t>
  </si>
  <si>
    <t>W-EAV Abrechnungsdetails lesen</t>
  </si>
  <si>
    <t>W-EAV Relationserlöse lesen</t>
  </si>
  <si>
    <t>ROLE_RELATION_ERLOESE_LESEN_WEAV</t>
  </si>
  <si>
    <t>Zahlungsanordnungen anstoßen/pflegen (Semesterticketeeinnahmen)</t>
  </si>
  <si>
    <t>ROLE_SEMESTERTICKET_ZAHLUNGSANORDNUNGEN_PFLEGEN</t>
  </si>
  <si>
    <t>Accounts pflegen/EDB-Benutzer anlegen</t>
  </si>
  <si>
    <t>Datenbasis Schülereinnahmen OWL V</t>
  </si>
  <si>
    <t>ROLE_STARTSEITE_SAMMELABRECHNUNG</t>
  </si>
  <si>
    <t>Startseite - SemesterTicketeinnahmen lesen</t>
  </si>
  <si>
    <t>ROLE_STARTSEITE_SEMESTERTICKETS</t>
  </si>
  <si>
    <t>ROLE_STARTSEITE_TEILABRECHNUNG</t>
  </si>
  <si>
    <t>setzen!</t>
  </si>
  <si>
    <t>to do 01/2021</t>
  </si>
  <si>
    <t>Zahlungsanordnungen / Rechnungen Übersicht  lesen</t>
  </si>
  <si>
    <t>Accounts pflegen / EDB-Benutzer anlegen</t>
  </si>
  <si>
    <t>ROLE_ABFRAGEN_TYP_SAMMELBRECHNUNG_REPORTS_MIT_RUNDUNGSDIFFERENZ_DURCHFUEHREN</t>
  </si>
  <si>
    <t>W-Abrechnungen pflegen</t>
  </si>
  <si>
    <t>ROLE_TEILABRECHNUNG_FREIGEBEN_WEAV</t>
  </si>
  <si>
    <t>ROLE_TEILABRECHNUNG_LESEN_WEAV</t>
  </si>
  <si>
    <t>ROLE_TEILABRECHNUNG_STORNIEREN_WEAV</t>
  </si>
  <si>
    <t>Zahlungsanordnungen / Rechnungen Übersicht lesen (EAV)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</si>
</sst>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rgb="FFFF0000"/>
      <name val="Calibri"/>
      <family val="2"/>
      <scheme val="minor"/>
    </font>
    <font>
      <sz val="11"/>
      <name val="Calibri"/>
      <family val="2"/>
      <scheme val="minor"/>
    </font>
    <font>
      <b/>
      <sz val="20"/>
      <color rgb="FFFF0000"/>
      <name val="Calibri"/>
      <family val="2"/>
      <scheme val="minor"/>
    </font>
    <font>
      <sz val="11"/>
      <color rgb="FF000000"/>
      <name val="Calibri"/>
      <family val="2"/>
    </font>
    <font>
      <b/>
      <sz val="11"/>
      <color rgb="FFFF0000"/>
      <name val="Calibri"/>
      <family val="2"/>
      <scheme val="minor"/>
    </font>
    <font>
      <b/>
      <sz val="11"/>
      <color rgb="FFFFFFFF"/>
      <name val="Calibri"/>
      <family val="2"/>
    </font>
    <font>
      <sz val="11"/>
      <color rgb="FF9C0006"/>
      <name val="Calibri"/>
      <family val="2"/>
      <scheme val="minor"/>
    </font>
    <font>
      <b/>
      <sz val="12"/>
      <color rgb="FFFFFFFF"/>
      <name val="Calibri"/>
      <family val="2"/>
    </font>
    <font>
      <sz val="11"/>
      <color rgb="FF006100"/>
      <name val="Calibri"/>
      <family val="2"/>
      <scheme val="minor"/>
    </font>
    <font>
      <sz val="11"/>
      <color rgb="FF9C6500"/>
      <name val="Calibri"/>
      <family val="2"/>
      <scheme val="minor"/>
    </font>
    <font>
      <b/>
      <sz val="11"/>
      <color theme="1"/>
      <name val="Calibri"/>
      <family val="2"/>
      <scheme val="minor"/>
    </font>
    <font>
      <b/>
      <sz val="11"/>
      <color rgb="FFFA7D00"/>
      <name val="Calibri"/>
      <family val="2"/>
      <scheme val="minor"/>
    </font>
    <font>
      <i/>
      <sz val="11"/>
      <color theme="1"/>
      <name val="Calibri"/>
      <family val="2"/>
      <scheme val="minor"/>
    </font>
    <font>
      <b/>
      <sz val="11"/>
      <color rgb="FF9C6500"/>
      <name val="Calibri"/>
      <family val="2"/>
      <scheme val="minor"/>
    </font>
    <font>
      <b/>
      <sz val="12"/>
      <color rgb="FFFF0000"/>
      <name val="Calibri"/>
      <family val="2"/>
    </font>
    <font>
      <b/>
      <sz val="12"/>
      <color theme="0"/>
      <name val="Calibri"/>
      <family val="2"/>
      <scheme val="minor"/>
    </font>
  </fonts>
  <fills count="13">
    <fill>
      <patternFill patternType="none"/>
    </fill>
    <fill>
      <patternFill patternType="gray125"/>
    </fill>
    <fill>
      <patternFill patternType="solid">
        <fgColor rgb="FF92D050"/>
        <bgColor indexed="64"/>
      </patternFill>
    </fill>
    <fill>
      <patternFill patternType="solid">
        <fgColor rgb="FFFFC7CE"/>
      </patternFill>
    </fill>
    <fill>
      <patternFill patternType="solid">
        <fgColor rgb="FFFFC000"/>
        <bgColor indexed="64"/>
      </patternFill>
    </fill>
    <fill>
      <patternFill patternType="solid">
        <fgColor theme="4"/>
        <bgColor rgb="FF4472C4"/>
      </patternFill>
    </fill>
    <fill>
      <patternFill patternType="solid">
        <fgColor rgb="FFC6EFCE"/>
      </patternFill>
    </fill>
    <fill>
      <patternFill patternType="solid">
        <fgColor rgb="FFFFEB9C"/>
      </patternFill>
    </fill>
    <fill>
      <patternFill patternType="solid">
        <fgColor rgb="FFF2F2F2"/>
      </patternFill>
    </fill>
    <fill>
      <patternFill patternType="solid">
        <fgColor rgb="FF7030A0"/>
        <bgColor indexed="64"/>
      </patternFill>
    </fill>
    <fill>
      <patternFill patternType="solid">
        <fgColor rgb="FFFFFF00"/>
        <bgColor indexed="64"/>
      </patternFill>
    </fill>
    <fill>
      <patternFill patternType="solid">
        <fgColor rgb="FF00B0F0"/>
        <bgColor indexed="64"/>
      </patternFill>
    </fill>
    <fill>
      <patternFill patternType="solid">
        <fgColor theme="5"/>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rgb="FF8EA9DB"/>
      </top>
      <bottom style="thin">
        <color rgb="FF8EA9DB"/>
      </bottom>
      <diagonal/>
    </border>
    <border>
      <left style="thin">
        <color indexed="64"/>
      </left>
      <right style="thin">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s>
  <cellStyleXfs count="6">
    <xf numFmtId="0" fontId="0" fillId="0" borderId="0"/>
    <xf numFmtId="0" fontId="4" fillId="0" borderId="0" applyNumberFormat="0" applyBorder="0" applyAlignment="0"/>
    <xf numFmtId="0" fontId="7" fillId="3"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2" fillId="8" borderId="10" applyNumberFormat="0" applyAlignment="0" applyProtection="0"/>
  </cellStyleXfs>
  <cellXfs count="124">
    <xf numFmtId="0" fontId="0" fillId="0" borderId="0" xfId="0"/>
    <xf numFmtId="0" fontId="0" fillId="0" borderId="0" xfId="0" applyFill="1" applyProtection="1"/>
    <xf numFmtId="0" fontId="0" fillId="0" borderId="0" xfId="0" applyFill="1" applyAlignment="1" applyProtection="1">
      <alignment horizontal="center"/>
    </xf>
    <xf numFmtId="0" fontId="0" fillId="0" borderId="3" xfId="0" applyFill="1" applyBorder="1" applyAlignment="1" applyProtection="1">
      <alignment horizontal="center"/>
    </xf>
    <xf numFmtId="0" fontId="0" fillId="0" borderId="0" xfId="0" applyFill="1" applyBorder="1" applyAlignment="1" applyProtection="1">
      <alignment horizontal="center"/>
    </xf>
    <xf numFmtId="0" fontId="0" fillId="0" borderId="3" xfId="0" applyFill="1" applyBorder="1" applyProtection="1"/>
    <xf numFmtId="0" fontId="0" fillId="0" borderId="0" xfId="0" applyFill="1" applyBorder="1" applyProtection="1"/>
    <xf numFmtId="0" fontId="0" fillId="0" borderId="4" xfId="0" applyFill="1" applyBorder="1" applyProtection="1"/>
    <xf numFmtId="0" fontId="1" fillId="0" borderId="0" xfId="0" applyFont="1" applyFill="1" applyBorder="1" applyAlignment="1" applyProtection="1">
      <alignment horizontal="center"/>
    </xf>
    <xf numFmtId="0" fontId="2" fillId="0" borderId="0" xfId="0" applyFont="1" applyFill="1" applyBorder="1" applyAlignment="1" applyProtection="1">
      <alignment horizontal="center"/>
    </xf>
    <xf numFmtId="0" fontId="1" fillId="0" borderId="3" xfId="0" applyFont="1" applyFill="1" applyBorder="1" applyAlignment="1" applyProtection="1">
      <alignment horizontal="center"/>
    </xf>
    <xf numFmtId="0" fontId="0" fillId="0" borderId="0" xfId="0" applyNumberFormat="1" applyFill="1" applyProtection="1"/>
    <xf numFmtId="0" fontId="5" fillId="0" borderId="0" xfId="0" applyFont="1" applyFill="1" applyBorder="1" applyAlignment="1" applyProtection="1">
      <alignment horizontal="center"/>
    </xf>
    <xf numFmtId="0" fontId="2" fillId="0" borderId="3" xfId="0" applyFont="1" applyFill="1" applyBorder="1" applyAlignment="1" applyProtection="1">
      <alignment horizontal="center"/>
    </xf>
    <xf numFmtId="0" fontId="3" fillId="0" borderId="2" xfId="0" applyFont="1" applyFill="1" applyBorder="1" applyAlignment="1" applyProtection="1"/>
    <xf numFmtId="0" fontId="0" fillId="0" borderId="0" xfId="0" applyFont="1" applyFill="1" applyProtection="1"/>
    <xf numFmtId="0" fontId="0" fillId="0" borderId="5" xfId="0" applyFont="1" applyFill="1" applyBorder="1" applyProtection="1"/>
    <xf numFmtId="0" fontId="5" fillId="0" borderId="6" xfId="0" applyFont="1" applyFill="1" applyBorder="1" applyAlignment="1" applyProtection="1">
      <alignment horizontal="center"/>
    </xf>
    <xf numFmtId="0" fontId="0" fillId="0" borderId="0" xfId="0" applyFont="1"/>
    <xf numFmtId="0" fontId="0" fillId="0" borderId="4" xfId="0" applyFont="1" applyFill="1" applyBorder="1" applyProtection="1"/>
    <xf numFmtId="0" fontId="2" fillId="0" borderId="0" xfId="0" applyFont="1" applyFill="1" applyAlignment="1" applyProtection="1">
      <alignment horizontal="center"/>
    </xf>
    <xf numFmtId="0" fontId="7" fillId="3" borderId="0" xfId="2" applyProtection="1"/>
    <xf numFmtId="0" fontId="7" fillId="3" borderId="4" xfId="2" applyBorder="1" applyProtection="1"/>
    <xf numFmtId="0" fontId="7" fillId="3" borderId="3" xfId="2" applyBorder="1" applyAlignment="1" applyProtection="1">
      <alignment horizontal="center"/>
    </xf>
    <xf numFmtId="0" fontId="7" fillId="3" borderId="0" xfId="2" applyBorder="1" applyAlignment="1" applyProtection="1">
      <alignment horizontal="center"/>
    </xf>
    <xf numFmtId="0" fontId="7" fillId="3" borderId="0" xfId="2"/>
    <xf numFmtId="0" fontId="0" fillId="0" borderId="3" xfId="0" applyFill="1" applyBorder="1" applyAlignment="1" applyProtection="1">
      <alignment horizontal="center" textRotation="90"/>
    </xf>
    <xf numFmtId="0" fontId="0" fillId="0" borderId="0" xfId="0" applyFill="1" applyBorder="1" applyAlignment="1" applyProtection="1">
      <alignment horizontal="center" textRotation="90"/>
    </xf>
    <xf numFmtId="0" fontId="0" fillId="0" borderId="0" xfId="0" applyAlignment="1">
      <alignment textRotation="90"/>
    </xf>
    <xf numFmtId="0" fontId="3" fillId="0" borderId="0" xfId="0" applyFont="1" applyFill="1" applyBorder="1" applyAlignment="1" applyProtection="1">
      <alignment horizontal="center"/>
    </xf>
    <xf numFmtId="1" fontId="0" fillId="0" borderId="0" xfId="0" applyNumberFormat="1" applyFill="1" applyProtection="1"/>
    <xf numFmtId="0" fontId="0" fillId="4" borderId="0" xfId="0" applyFill="1" applyBorder="1" applyAlignment="1" applyProtection="1">
      <alignment horizontal="center" textRotation="90"/>
    </xf>
    <xf numFmtId="0" fontId="0" fillId="4" borderId="0" xfId="0" applyFont="1" applyFill="1" applyAlignment="1" applyProtection="1">
      <alignment textRotation="90"/>
    </xf>
    <xf numFmtId="0" fontId="0" fillId="0" borderId="0" xfId="0" applyNumberFormat="1" applyFill="1" applyAlignment="1" applyProtection="1">
      <alignment horizontal="center"/>
    </xf>
    <xf numFmtId="0" fontId="2" fillId="0" borderId="0" xfId="0" applyFont="1" applyFill="1" applyProtection="1"/>
    <xf numFmtId="0" fontId="0" fillId="0" borderId="3" xfId="0" applyBorder="1"/>
    <xf numFmtId="0" fontId="0" fillId="0" borderId="4" xfId="0" applyNumberFormat="1" applyFill="1" applyBorder="1" applyProtection="1"/>
    <xf numFmtId="0" fontId="7" fillId="0" borderId="0" xfId="2" applyFill="1" applyProtection="1"/>
    <xf numFmtId="0" fontId="0" fillId="0" borderId="0" xfId="0" applyBorder="1"/>
    <xf numFmtId="0" fontId="6" fillId="5" borderId="7" xfId="0" applyFont="1" applyFill="1" applyBorder="1" applyAlignment="1">
      <alignment horizontal="center" textRotation="90" wrapText="1"/>
    </xf>
    <xf numFmtId="0" fontId="8" fillId="2" borderId="9" xfId="0" applyFont="1" applyFill="1" applyBorder="1" applyAlignment="1">
      <alignment horizontal="left" wrapText="1"/>
    </xf>
    <xf numFmtId="0" fontId="8" fillId="2" borderId="8" xfId="0" applyFont="1" applyFill="1" applyBorder="1" applyAlignment="1">
      <alignment horizontal="left" wrapText="1"/>
    </xf>
    <xf numFmtId="0" fontId="0" fillId="0" borderId="8" xfId="0" applyBorder="1" applyAlignment="1">
      <alignment horizontal="center" vertical="center"/>
    </xf>
    <xf numFmtId="0" fontId="0" fillId="0" borderId="0" xfId="0" applyAlignment="1">
      <alignment vertical="center"/>
    </xf>
    <xf numFmtId="0" fontId="9" fillId="6" borderId="8" xfId="3" applyBorder="1" applyAlignment="1">
      <alignment horizontal="center" vertical="center"/>
    </xf>
    <xf numFmtId="0" fontId="10" fillId="7" borderId="8" xfId="4" applyBorder="1" applyAlignment="1">
      <alignment horizontal="center" vertical="center" wrapText="1"/>
    </xf>
    <xf numFmtId="0" fontId="11" fillId="0" borderId="8" xfId="0" applyFont="1" applyBorder="1" applyAlignment="1">
      <alignment horizontal="center" vertical="center"/>
    </xf>
    <xf numFmtId="0" fontId="0" fillId="0" borderId="0" xfId="0" applyAlignment="1">
      <alignment horizontal="center" vertical="center" wrapText="1"/>
    </xf>
    <xf numFmtId="0" fontId="0" fillId="0" borderId="8" xfId="0" applyBorder="1" applyAlignment="1">
      <alignment vertical="center" wrapText="1"/>
    </xf>
    <xf numFmtId="0" fontId="11" fillId="4" borderId="8" xfId="0" applyFont="1" applyFill="1" applyBorder="1"/>
    <xf numFmtId="0" fontId="13" fillId="0" borderId="8" xfId="0" applyFont="1" applyBorder="1" applyAlignment="1">
      <alignment horizontal="center" vertical="center" wrapText="1"/>
    </xf>
    <xf numFmtId="0" fontId="14" fillId="7" borderId="8" xfId="4" applyFont="1" applyBorder="1" applyAlignment="1">
      <alignment wrapText="1"/>
    </xf>
    <xf numFmtId="0" fontId="14" fillId="7" borderId="11" xfId="4" applyFont="1" applyBorder="1" applyAlignment="1">
      <alignment wrapText="1"/>
    </xf>
    <xf numFmtId="0" fontId="12" fillId="8" borderId="10" xfId="5"/>
    <xf numFmtId="0" fontId="0" fillId="0" borderId="8" xfId="0" applyBorder="1"/>
    <xf numFmtId="0" fontId="0" fillId="0" borderId="8" xfId="0" applyBorder="1" applyAlignment="1">
      <alignment horizontal="center" vertical="center"/>
    </xf>
    <xf numFmtId="0" fontId="9" fillId="0" borderId="8" xfId="3" applyFill="1" applyBorder="1" applyAlignment="1">
      <alignment horizontal="center" vertical="center"/>
    </xf>
    <xf numFmtId="0" fontId="0" fillId="0" borderId="8" xfId="0" applyFill="1" applyBorder="1" applyAlignment="1">
      <alignment horizontal="center" vertical="center"/>
    </xf>
    <xf numFmtId="0" fontId="0" fillId="0" borderId="0" xfId="0" applyFill="1"/>
    <xf numFmtId="0" fontId="8" fillId="0" borderId="8" xfId="0" applyFont="1" applyFill="1" applyBorder="1" applyAlignment="1">
      <alignment horizontal="left" wrapText="1"/>
    </xf>
    <xf numFmtId="0" fontId="15" fillId="0" borderId="0" xfId="0" applyFont="1" applyFill="1" applyBorder="1" applyAlignment="1">
      <alignment horizontal="left" wrapText="1"/>
    </xf>
    <xf numFmtId="0" fontId="8" fillId="9" borderId="8" xfId="0" applyFont="1" applyFill="1" applyBorder="1" applyAlignment="1">
      <alignment horizontal="left" wrapText="1"/>
    </xf>
    <xf numFmtId="0" fontId="9" fillId="10" borderId="8" xfId="3" applyFill="1" applyBorder="1" applyAlignment="1">
      <alignment horizontal="center" vertical="center"/>
    </xf>
    <xf numFmtId="0" fontId="11" fillId="0" borderId="12" xfId="0" applyFont="1" applyFill="1" applyBorder="1" applyAlignment="1">
      <alignment vertical="center"/>
    </xf>
    <xf numFmtId="0" fontId="0" fillId="0" borderId="0" xfId="0" applyAlignment="1"/>
    <xf numFmtId="0" fontId="9" fillId="10" borderId="12" xfId="3" applyFill="1" applyBorder="1" applyAlignment="1">
      <alignment vertical="center"/>
    </xf>
    <xf numFmtId="0" fontId="0" fillId="0" borderId="13" xfId="0" applyBorder="1" applyAlignment="1">
      <alignment horizontal="center" vertical="center"/>
    </xf>
    <xf numFmtId="0" fontId="9" fillId="10" borderId="13" xfId="3" applyFill="1" applyBorder="1" applyAlignment="1">
      <alignment horizontal="center" vertical="center"/>
    </xf>
    <xf numFmtId="0" fontId="9" fillId="6" borderId="13" xfId="3" applyBorder="1" applyAlignment="1">
      <alignment horizontal="center" vertical="center"/>
    </xf>
    <xf numFmtId="0" fontId="0" fillId="0" borderId="0" xfId="0" applyBorder="1" applyAlignment="1">
      <alignment horizontal="center" vertical="center"/>
    </xf>
    <xf numFmtId="0" fontId="9" fillId="0" borderId="0" xfId="3" applyFill="1" applyBorder="1" applyAlignment="1">
      <alignment horizontal="center" vertical="center"/>
    </xf>
    <xf numFmtId="0" fontId="9" fillId="11" borderId="8" xfId="3" applyFill="1" applyBorder="1" applyAlignment="1">
      <alignment horizontal="center" vertical="center"/>
    </xf>
    <xf numFmtId="0" fontId="0" fillId="0" borderId="11" xfId="0" applyBorder="1" applyAlignment="1">
      <alignment horizontal="center" vertical="center"/>
    </xf>
    <xf numFmtId="0" fontId="9" fillId="0" borderId="12" xfId="3" applyFill="1" applyBorder="1" applyAlignment="1">
      <alignment horizontal="center" vertical="center"/>
    </xf>
    <xf numFmtId="0" fontId="0" fillId="0" borderId="12" xfId="0" applyBorder="1" applyAlignment="1"/>
    <xf numFmtId="0" fontId="0" fillId="0" borderId="12" xfId="0" applyFill="1" applyBorder="1" applyAlignment="1"/>
    <xf numFmtId="0" fontId="11" fillId="0" borderId="0" xfId="0" applyFont="1"/>
    <xf numFmtId="0" fontId="0" fillId="0" borderId="0" xfId="0" quotePrefix="1"/>
    <xf numFmtId="0" fontId="0" fillId="0" borderId="0" xfId="0" quotePrefix="1" applyAlignment="1">
      <alignment vertical="center"/>
    </xf>
    <xf numFmtId="0" fontId="0" fillId="0" borderId="0" xfId="0" applyAlignment="1">
      <alignment horizontal="left" vertical="top" wrapText="1"/>
    </xf>
    <xf numFmtId="0" fontId="0" fillId="0" borderId="8" xfId="0" applyFill="1" applyBorder="1" applyAlignment="1">
      <alignment vertical="center" wrapText="1"/>
    </xf>
    <xf numFmtId="0" fontId="0" fillId="12" borderId="8" xfId="0" applyFill="1" applyBorder="1" applyAlignment="1">
      <alignment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0" fillId="0" borderId="19" xfId="0" applyFill="1" applyBorder="1" applyAlignment="1">
      <alignment vertical="center" wrapText="1"/>
    </xf>
    <xf numFmtId="0" fontId="0" fillId="0" borderId="20" xfId="0" applyFill="1" applyBorder="1" applyAlignment="1">
      <alignment vertical="center" wrapText="1"/>
    </xf>
    <xf numFmtId="0" fontId="0" fillId="0" borderId="14" xfId="0" applyBorder="1" applyAlignment="1">
      <alignment vertical="center" wrapText="1"/>
    </xf>
    <xf numFmtId="0" fontId="0" fillId="12" borderId="24" xfId="0" applyFill="1" applyBorder="1" applyAlignment="1">
      <alignment vertical="center" wrapText="1"/>
    </xf>
    <xf numFmtId="0" fontId="0" fillId="12" borderId="15" xfId="0" applyFill="1" applyBorder="1" applyAlignment="1">
      <alignment vertical="center" wrapText="1"/>
    </xf>
    <xf numFmtId="0" fontId="0" fillId="12" borderId="25" xfId="0" applyFill="1" applyBorder="1" applyAlignment="1">
      <alignment vertical="center" wrapText="1"/>
    </xf>
    <xf numFmtId="0" fontId="0" fillId="12" borderId="17" xfId="0" applyFill="1" applyBorder="1" applyAlignment="1">
      <alignment vertical="center" wrapText="1"/>
    </xf>
    <xf numFmtId="0" fontId="0" fillId="12" borderId="18" xfId="0" applyFill="1" applyBorder="1" applyAlignment="1">
      <alignment vertical="center" wrapText="1"/>
    </xf>
    <xf numFmtId="0" fontId="0" fillId="12" borderId="8" xfId="0" applyFill="1" applyBorder="1"/>
    <xf numFmtId="0" fontId="0" fillId="0" borderId="14" xfId="0" applyBorder="1"/>
    <xf numFmtId="0" fontId="0" fillId="0" borderId="15" xfId="0" applyBorder="1"/>
    <xf numFmtId="0" fontId="0" fillId="12" borderId="17" xfId="0" applyFill="1" applyBorder="1"/>
    <xf numFmtId="0" fontId="0" fillId="12" borderId="18" xfId="0" applyFill="1" applyBorder="1"/>
    <xf numFmtId="0" fontId="0" fillId="12" borderId="20" xfId="0" applyFill="1" applyBorder="1"/>
    <xf numFmtId="0" fontId="0" fillId="12" borderId="12" xfId="0" applyFill="1" applyBorder="1"/>
    <xf numFmtId="0" fontId="0" fillId="12" borderId="0" xfId="0" applyFill="1" applyBorder="1"/>
    <xf numFmtId="0" fontId="0" fillId="12" borderId="0" xfId="0" applyFill="1" applyBorder="1" applyAlignment="1">
      <alignment vertical="center" wrapText="1"/>
    </xf>
    <xf numFmtId="0" fontId="0" fillId="0" borderId="15" xfId="0" applyBorder="1" applyAlignment="1">
      <alignment vertical="center" wrapText="1"/>
    </xf>
    <xf numFmtId="0" fontId="0" fillId="12" borderId="26" xfId="0" applyFill="1" applyBorder="1"/>
    <xf numFmtId="0" fontId="0" fillId="12" borderId="14" xfId="0" applyFill="1" applyBorder="1"/>
    <xf numFmtId="0" fontId="0" fillId="12" borderId="19" xfId="0" applyFill="1" applyBorder="1" applyAlignment="1">
      <alignment vertical="center" wrapText="1"/>
    </xf>
    <xf numFmtId="0" fontId="0" fillId="12" borderId="14" xfId="0" applyFill="1" applyBorder="1" applyAlignment="1">
      <alignment vertical="center" wrapText="1"/>
    </xf>
    <xf numFmtId="0" fontId="0" fillId="12" borderId="19" xfId="0" applyFill="1" applyBorder="1"/>
    <xf numFmtId="0" fontId="13" fillId="0" borderId="16"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0" fillId="12" borderId="12" xfId="0" applyFill="1" applyBorder="1" applyAlignment="1">
      <alignment vertical="center" wrapText="1"/>
    </xf>
    <xf numFmtId="0" fontId="0" fillId="12" borderId="27" xfId="0" applyFill="1" applyBorder="1" applyAlignment="1">
      <alignment vertical="center" wrapText="1"/>
    </xf>
    <xf numFmtId="0" fontId="0" fillId="12" borderId="22" xfId="0" applyFill="1" applyBorder="1" applyAlignment="1">
      <alignment vertical="center" wrapText="1"/>
    </xf>
    <xf numFmtId="0" fontId="0" fillId="12" borderId="23" xfId="0" applyFill="1" applyBorder="1" applyAlignment="1">
      <alignment vertical="center" wrapText="1"/>
    </xf>
    <xf numFmtId="0" fontId="0" fillId="0" borderId="8" xfId="0" applyBorder="1" applyAlignment="1">
      <alignment horizontal="center" vertical="center"/>
    </xf>
    <xf numFmtId="0" fontId="3" fillId="0" borderId="0" xfId="0" applyFont="1" applyFill="1" applyBorder="1" applyAlignment="1" applyProtection="1">
      <alignment horizontal="center"/>
    </xf>
    <xf numFmtId="0" fontId="3" fillId="0" borderId="1" xfId="0" applyFont="1" applyFill="1" applyBorder="1" applyAlignment="1" applyProtection="1">
      <alignment horizontal="center"/>
    </xf>
    <xf numFmtId="0" fontId="3" fillId="0" borderId="2" xfId="0" applyFont="1" applyFill="1" applyBorder="1" applyAlignment="1" applyProtection="1">
      <alignment horizontal="center"/>
    </xf>
  </cellXfs>
  <cellStyles count="6">
    <cellStyle name="Berechnung" xfId="5" builtinId="22"/>
    <cellStyle name="Gut" xfId="3" builtinId="26"/>
    <cellStyle name="Neutral" xfId="4" builtinId="28"/>
    <cellStyle name="Normal 2" xfId="1"/>
    <cellStyle name="Schlecht" xfId="2" builtinId="27"/>
    <cellStyle name="Standard" xfId="0" builtinId="0"/>
  </cellStyles>
  <dxfs count="230">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alignment horizontal="center" vertical="bottom" textRotation="0" wrapText="0" indent="0" justifyLastLine="0" shrinkToFit="0" readingOrder="0"/>
      <protection locked="1" hidden="0"/>
    </dxf>
    <dxf>
      <numFmt numFmtId="0" formatCode="General"/>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alignment horizontal="center" vertical="bottom" textRotation="0" wrapText="0" indent="0" justifyLastLine="0" shrinkToFit="0" readingOrder="0"/>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numFmt numFmtId="0" formatCode="General"/>
      <fill>
        <patternFill patternType="none">
          <fgColor indexed="64"/>
          <bgColor indexed="65"/>
        </patternFill>
      </fill>
      <protection locked="1" hidden="0"/>
    </dxf>
    <dxf>
      <numFmt numFmtId="0" formatCode="General"/>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ill>
        <patternFill patternType="none">
          <fgColor indexed="64"/>
          <bgColor indexed="65"/>
        </patternFill>
      </fill>
      <protection locked="1" hidden="0"/>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Table1" displayName="Table1" ref="A3:DD837" totalsRowCount="1" headerRowDxfId="215" dataDxfId="214">
  <autoFilter ref="A3:DD836">
    <filterColumn colId="7">
      <filters>
        <filter val="ListItem"/>
      </filters>
    </filterColumn>
  </autoFilter>
  <sortState ref="A20:DD836">
    <sortCondition ref="E3:E836"/>
  </sortState>
  <tableColumns count="108">
    <tableColumn id="12" name="id" dataDxfId="213" totalsRowDxfId="212"/>
    <tableColumn id="121" name="Export Check" dataDxfId="211" totalsRowDxfId="210">
      <calculatedColumnFormula>_xlfn.IFNA(VLOOKUP(Table1[[#This Row],[id]],'FM-Export'!$M:$M,1,FALSE),"Deleted")</calculatedColumnFormula>
    </tableColumn>
    <tableColumn id="16" name="otherParentCardId" dataDxfId="209" totalsRowDxfId="208">
      <calculatedColumnFormula>VLOOKUP(Table1[[#This Row],[id]],'FM-Export'!$B:$V,16,FALSE)</calculatedColumnFormula>
    </tableColumn>
    <tableColumn id="18" name="Layer" dataDxfId="207" totalsRowDxfId="206">
      <calculatedColumnFormula>VLOOKUP(Table1[[#This Row],[otherParentCardId]],'FM-Export'!$M$1:$W$1999,10,FALSE)</calculatedColumnFormula>
    </tableColumn>
    <tableColumn id="4" name="Group" dataDxfId="205" totalsRowDxfId="204">
      <calculatedColumnFormula>VLOOKUP(VLOOKUP(G4,'FM-Export'!$M$1:$W$1999,7,FALSE),'FM-Export'!$M$1:$W$1999,10,FALSE)</calculatedColumnFormula>
    </tableColumn>
    <tableColumn id="19" name="List" dataDxfId="203" totalsRowDxfId="202">
      <calculatedColumnFormula>VLOOKUP(Table1[[#This Row],[parentCardId]],'FM-Export'!$M$1:$W$1999,10,FALSE)</calculatedColumnFormula>
    </tableColumn>
    <tableColumn id="21" name="parentCardId" dataDxfId="201" totalsRowDxfId="200">
      <calculatedColumnFormula>VLOOKUP(Table1[[#This Row],[id]],'FM-Export'!$B:$V,18,FALSE)</calculatedColumnFormula>
    </tableColumn>
    <tableColumn id="22" name="role" dataDxfId="199" totalsRowDxfId="198">
      <calculatedColumnFormula>VLOOKUP(Table1[[#This Row],[id]],'FM-Export'!$B:$V,19,FALSE)</calculatedColumnFormula>
    </tableColumn>
    <tableColumn id="14" name="Status" dataDxfId="197" totalsRowDxfId="196">
      <calculatedColumnFormula>VLOOKUP(Table1[[#This Row],[id]],'FM-Export'!$B:$V,20,FALSE)</calculatedColumnFormula>
    </tableColumn>
    <tableColumn id="3" name="Title" dataDxfId="195" totalsRowDxfId="194">
      <calculatedColumnFormula>VLOOKUP(Table1[id],'FM-Export'!$B$2:$V$2040,21,FALSE)</calculatedColumnFormula>
    </tableColumn>
    <tableColumn id="26" name="SV" dataDxfId="193" totalsRowDxfId="192"/>
    <tableColumn id="27" name="TG" dataDxfId="191" totalsRowDxfId="190"/>
    <tableColumn id="28" name="MST" dataDxfId="189" totalsRowDxfId="188"/>
    <tableColumn id="31" name="VUMO" dataDxfId="187" totalsRowDxfId="186"/>
    <tableColumn id="29" name="AT" dataDxfId="185" totalsRowDxfId="184"/>
    <tableColumn id="30" name="LEO" dataDxfId="183" totalsRowDxfId="182"/>
    <tableColumn id="32" name="System" dataDxfId="181" totalsRowDxfId="180"/>
    <tableColumn id="33" name="Admin" dataDxfId="179" totalsRowDxfId="178"/>
    <tableColumn id="17" name="OrgRolle zugewiesen" dataDxfId="177" totalsRowDxfId="176">
      <calculatedColumnFormula>SUM(Table1[[#This Row],[SV]:[Admin]])</calculatedColumnFormula>
    </tableColumn>
    <tableColumn id="1" name="Benutzerrechte"/>
    <tableColumn id="5" name="Summe" dataDxfId="175" totalsRowDxfId="174">
      <calculatedColumnFormula>CONCATENATE(COUNTA(Table1[[#This Row],[Allgemeine Stammdaten pflegen]:[Preiserhöhung je Preisstufe einer Tarifmaßnahmen sehen und durchführen]]))</calculatedColumnFormula>
    </tableColumn>
    <tableColumn id="35" name="Allgemeine Stammdaten pflegen" totalsRowFunction="sum" dataDxfId="173" totalsRowDxfId="172"/>
    <tableColumn id="36" name="Allgemeine Stammdaten lesen" totalsRowFunction="sum" dataDxfId="171" totalsRowDxfId="170"/>
    <tableColumn id="37" name="EAV Stammdaten pflegen" totalsRowFunction="sum" dataDxfId="169" totalsRowDxfId="168"/>
    <tableColumn id="38" name="EAV Stammdaten lesen" totalsRowFunction="sum" dataDxfId="167" totalsRowDxfId="166"/>
    <tableColumn id="39" name="Bankverbindung pflegen" totalsRowFunction="sum" dataDxfId="165" totalsRowDxfId="164"/>
    <tableColumn id="40" name="Bankverbindung lesen" totalsRowFunction="sum" dataDxfId="163" totalsRowDxfId="162"/>
    <tableColumn id="41" name="Adresse pflegen" totalsRowFunction="sum" dataDxfId="161" totalsRowDxfId="160"/>
    <tableColumn id="42" name="Adressen lesen" totalsRowFunction="sum" dataDxfId="159" totalsRowDxfId="158"/>
    <tableColumn id="43" name="Ansprechpartner pflegen" totalsRowFunction="sum" dataDxfId="157" totalsRowDxfId="156"/>
    <tableColumn id="44" name="Ansprechpartner lesen" totalsRowFunction="sum" dataDxfId="155" totalsRowDxfId="154"/>
    <tableColumn id="45" name="Accounts pflegen" totalsRowFunction="sum" dataDxfId="153" totalsRowDxfId="152"/>
    <tableColumn id="46" name="Organisation pflegen" totalsRowFunction="sum" dataDxfId="151" totalsRowDxfId="150"/>
    <tableColumn id="47" name="Organisation lesen" totalsRowFunction="sum" dataDxfId="149" totalsRowDxfId="148"/>
    <tableColumn id="48" name="VU-ID pflegen" totalsRowFunction="sum" dataDxfId="147" totalsRowDxfId="146"/>
    <tableColumn id="49" name="VU-ID sehen" totalsRowFunction="sum" dataDxfId="145" totalsRowDxfId="144"/>
    <tableColumn id="50" name="VU-ID Liste für FreeRide exportieren" totalsRowFunction="sum" dataDxfId="143" totalsRowDxfId="142"/>
    <tableColumn id="53" name="Linie pflegen" totalsRowFunction="sum" dataDxfId="141" totalsRowDxfId="140"/>
    <tableColumn id="54" name="Linie lesen" totalsRowFunction="sum" dataDxfId="139" totalsRowDxfId="138"/>
    <tableColumn id="55" name="Prüfvorgang pflegen" totalsRowFunction="sum" dataDxfId="137" totalsRowDxfId="136"/>
    <tableColumn id="56" name="Prüfvorgänge lesen" totalsRowFunction="sum" dataDxfId="135" totalsRowDxfId="134"/>
    <tableColumn id="57" name="MM Einnahmen hochladen" totalsRowFunction="sum" dataDxfId="133" totalsRowDxfId="132"/>
    <tableColumn id="58" name="MM Einnahmen lesen" totalsRowFunction="sum" dataDxfId="131" totalsRowDxfId="130"/>
    <tableColumn id="69" name="MM Teilmeldung freigeben" totalsRowFunction="sum" dataDxfId="129" totalsRowDxfId="128"/>
    <tableColumn id="62" name="MM manuelle Einnahmen pflegen" totalsRowFunction="sum" dataDxfId="127" totalsRowDxfId="126"/>
    <tableColumn id="61" name="Feld &quot;Abschlag/vorläufig&quot; zu pflegen " totalsRowFunction="sum" dataDxfId="125" totalsRowDxfId="124"/>
    <tableColumn id="76" name="Manuelle Schülerticketeinnahmen pflegen" totalsRowFunction="sum" dataDxfId="123" totalsRowDxfId="122"/>
    <tableColumn id="71" name="Semesterticketeinnahmen pflegen" totalsRowFunction="sum" dataDxfId="121" totalsRowDxfId="120"/>
    <tableColumn id="72" name="Semesterticketeinnahmen lesen" totalsRowFunction="sum" dataDxfId="119" totalsRowDxfId="118"/>
    <tableColumn id="63" name="SeTi-Einnahmen freigeben" totalsRowFunction="sum" dataDxfId="117" totalsRowDxfId="116"/>
    <tableColumn id="64" name="JM manuelle Einnahmen pflegen" totalsRowFunction="sum" dataDxfId="115" totalsRowDxfId="114"/>
    <tableColumn id="65" name="JM Einnahmen hochladen" totalsRowFunction="sum" dataDxfId="113" totalsRowDxfId="112"/>
    <tableColumn id="66" name="JM Einnahmen lesen" totalsRowFunction="sum" dataDxfId="111" totalsRowDxfId="110"/>
    <tableColumn id="67" name="JM Teilmeldung freigeben" totalsRowFunction="sum" dataDxfId="109" totalsRowDxfId="108"/>
    <tableColumn id="73" name="Monat abschließen" totalsRowFunction="sum" dataDxfId="107" totalsRowDxfId="106"/>
    <tableColumn id="75" name="Monate lesen" totalsRowFunction="sum" dataDxfId="105" totalsRowDxfId="104"/>
    <tableColumn id="77" name="Semester abschließen" totalsRowFunction="sum" dataDxfId="103" totalsRowDxfId="102"/>
    <tableColumn id="79" name="Semester lesen" totalsRowFunction="sum" dataDxfId="101" totalsRowDxfId="100"/>
    <tableColumn id="81" name="Jahr abschließen" totalsRowFunction="sum" dataDxfId="99" totalsRowDxfId="98"/>
    <tableColumn id="82" name="Jahr lesen" totalsRowFunction="sum" dataDxfId="97" totalsRowDxfId="96"/>
    <tableColumn id="84" name="Abschluss aufheben" totalsRowFunction="sum" dataDxfId="95" totalsRowDxfId="94"/>
    <tableColumn id="85" name="Zahlungsanordnung anstoßen/pflegen" totalsRowFunction="sum" dataDxfId="93" totalsRowDxfId="92"/>
    <tableColumn id="86" name="Zahlungsanordnungen lesen" totalsRowFunction="sum" dataDxfId="91" totalsRowDxfId="90"/>
    <tableColumn id="88" name="Status und Datum des aktuellen Zahlungsanordnung-Export-Jobs auf die Startseite sehen" totalsRowFunction="sum" dataDxfId="89" totalsRowDxfId="88"/>
    <tableColumn id="89" name="Übersicht der Import- u. Exportjobs aus der Schnittstelle zur FiBu" totalsRowFunction="sum" dataDxfId="87" totalsRowDxfId="86"/>
    <tableColumn id="90" name="Einnahmenfilter pflegen" totalsRowFunction="sum" dataDxfId="85" totalsRowDxfId="84"/>
    <tableColumn id="91" name="Einnahmenfilter lesen" totalsRowFunction="sum" dataDxfId="83" totalsRowDxfId="82"/>
    <tableColumn id="92" name="Schlüssel sehen" totalsRowFunction="sum" dataDxfId="81" totalsRowDxfId="80"/>
    <tableColumn id="94" name="Schlüssel pflegen" totalsRowFunction="sum" dataDxfId="79" totalsRowDxfId="78"/>
    <tableColumn id="95" name="Teilabrechnung pflegen" totalsRowFunction="sum" dataDxfId="77" totalsRowDxfId="76"/>
    <tableColumn id="96" name="Teilabrechnung lesen" totalsRowFunction="sum" dataDxfId="75" totalsRowDxfId="74"/>
    <tableColumn id="10" name="Teilabrechnung freigeben" totalsRowFunction="sum" dataDxfId="73" totalsRowDxfId="72"/>
    <tableColumn id="98" name="Abrechnungsdetails lesen" totalsRowFunction="sum" dataDxfId="71" totalsRowDxfId="70"/>
    <tableColumn id="99" name="Teilabrechnung stornieren" totalsRowFunction="sum" dataDxfId="69" totalsRowDxfId="68"/>
    <tableColumn id="100" name="W-Abrechnungen verwalten" totalsRowFunction="sum" dataDxfId="67" totalsRowDxfId="66"/>
    <tableColumn id="6" name="Sammelabrechnung pflegen" totalsRowFunction="sum" dataDxfId="65" totalsRowDxfId="64"/>
    <tableColumn id="8" name="Sammelabrechnung freigeben" totalsRowFunction="sum" dataDxfId="63" totalsRowDxfId="62"/>
    <tableColumn id="9" name="Sammelabrechnung lesen" totalsRowFunction="sum" dataDxfId="61" totalsRowDxfId="60"/>
    <tableColumn id="11" name="Haltestellen importieren" totalsRowFunction="sum" dataDxfId="59" totalsRowDxfId="58"/>
    <tableColumn id="15" name="Haltestellen lesen" totalsRowFunction="sum" dataDxfId="57" totalsRowDxfId="56"/>
    <tableColumn id="20" name="Tarifliche Daten pflegen" totalsRowFunction="sum" dataDxfId="55" totalsRowDxfId="54"/>
    <tableColumn id="25" name="Tarifliche Daten lesen" totalsRowFunction="sum" dataDxfId="53" totalsRowDxfId="52"/>
    <tableColumn id="52" name="FreeRide-relevante Tarifdaten aus der EDB exportieren" totalsRowFunction="sum" dataDxfId="51" totalsRowDxfId="50"/>
    <tableColumn id="2" name="Tarif-Abfrage" totalsRowFunction="sum" dataDxfId="49" totalsRowDxfId="48"/>
    <tableColumn id="59" name="Ticket und Preis verwalten" totalsRowFunction="sum" dataDxfId="47" totalsRowDxfId="46"/>
    <tableColumn id="60" name="Reporting-Ticketfilter verwalten" totalsRowFunction="sum" dataDxfId="45" totalsRowDxfId="44"/>
    <tableColumn id="68" name="Reporting-Ticketfilter sehen" totalsRowFunction="sum" dataDxfId="43" totalsRowDxfId="42"/>
    <tableColumn id="70" name="Datenbasis: MM Einnahmen" totalsRowFunction="sum" dataDxfId="41" totalsRowDxfId="40"/>
    <tableColumn id="74" name="Datenbasis: JM Einnahmen" totalsRowFunction="sum" dataDxfId="39" totalsRowDxfId="38"/>
    <tableColumn id="78" name="Datenbasis: Schlülereinnahmen" totalsRowFunction="sum" dataDxfId="37" totalsRowDxfId="36"/>
    <tableColumn id="80" name="Datenbasis: Semestertickets" totalsRowFunction="sum" dataDxfId="35" totalsRowDxfId="34"/>
    <tableColumn id="83" name="Datenbasis: EAV" totalsRowFunction="sum" dataDxfId="33" totalsRowDxfId="32"/>
    <tableColumn id="87" name="Datenbasis: Zahlungsanordnungen" totalsRowFunction="sum" dataDxfId="31" totalsRowDxfId="30"/>
    <tableColumn id="13" name="Datenbasis: Einnahmendaten - Monatsmeldungen + FreeRide Einnahmen" totalsRowFunction="sum" dataDxfId="29" totalsRowDxfId="28"/>
    <tableColumn id="93" name="Abfragen mit dem Typ &quot;Reports mit VU-Ids&quot; durchführen" totalsRowFunction="sum" dataDxfId="27" totalsRowDxfId="26"/>
    <tableColumn id="97" name="Abfragen mit dem Typ &quot;Reports ohne VU-ID und ohne Relation&quot; durchführen" totalsRowFunction="sum" dataDxfId="25" totalsRowDxfId="24"/>
    <tableColumn id="102" name="Abfragen mit dem Typ &quot;Reports ohne VU-ID und mit Relation&quot; durchführen" totalsRowFunction="sum" dataDxfId="23" totalsRowDxfId="22"/>
    <tableColumn id="103" name="Abfragen mit dem Typ &quot;Allgemein&quot; durchführen" totalsRowFunction="sum" dataDxfId="21" totalsRowDxfId="20"/>
    <tableColumn id="104" name="Augabeformat pflegen" totalsRowFunction="sum" dataDxfId="19" totalsRowDxfId="18"/>
    <tableColumn id="105" name="Ausgabeformat lesen" totalsRowFunction="sum" dataDxfId="17" totalsRowDxfId="16"/>
    <tableColumn id="106" name="Abfrage pflegen und durchführen" totalsRowFunction="sum" dataDxfId="15" totalsRowDxfId="14"/>
    <tableColumn id="107" name="Abfrage und Ergebnisse sehen" totalsRowFunction="sum" dataDxfId="13" totalsRowDxfId="12"/>
    <tableColumn id="108" name="Tarifsimulationen sehen" totalsRowFunction="sum" dataDxfId="11" totalsRowDxfId="10"/>
    <tableColumn id="109" name="Beförderungsstatistik sehen und durchführen" totalsRowFunction="sum" dataDxfId="9" totalsRowDxfId="8"/>
    <tableColumn id="110" name="Einnahmenprognosen sehen und durchführen" totalsRowFunction="sum" dataDxfId="7" totalsRowDxfId="6"/>
    <tableColumn id="111" name="Tarifkalkulation zur Tarifmaßnahmen. Einnahmenveränderungen sehen und durchführen" totalsRowFunction="sum" dataDxfId="5" totalsRowDxfId="4"/>
    <tableColumn id="112" name="Mehrstufige Simulation: Preisänderungen &amp; Stückzahlen &amp; Einnahmenprognose sehen und durchführen" totalsRowFunction="sum" dataDxfId="3" totalsRowDxfId="2"/>
    <tableColumn id="113" name="Preiserhöhung je Preisstufe einer Tarifmaßnahmen sehen und durchführen" totalsRowFunction="sum" dataDxfId="1" totalsRow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Y126"/>
  <sheetViews>
    <sheetView zoomScale="85" zoomScaleNormal="85" workbookViewId="0">
      <pane xSplit="1" ySplit="2" topLeftCell="B3" activePane="bottomRight" state="frozen"/>
      <selection pane="topRight" activeCell="B1" sqref="B1"/>
      <selection pane="bottomLeft" activeCell="A2" sqref="A2"/>
      <selection pane="bottomRight" activeCell="A8" sqref="A8"/>
    </sheetView>
  </sheetViews>
  <sheetFormatPr baseColWidth="10" defaultColWidth="9.109375" defaultRowHeight="29.25" customHeight="1" x14ac:dyDescent="0.3"/>
  <cols>
    <col min="1" max="1" width="40.44140625" customWidth="1"/>
    <col min="2" max="2" width="8.109375" style="58" customWidth="1"/>
    <col min="3" max="12" width="9.109375" style="43"/>
    <col min="15" max="15" width="9.109375" style="64"/>
  </cols>
  <sheetData>
    <row r="1" spans="1:25" ht="29.25" customHeight="1" x14ac:dyDescent="0.3">
      <c r="A1" s="79" t="s">
        <v>2728</v>
      </c>
      <c r="C1" s="46" t="s">
        <v>2</v>
      </c>
      <c r="D1" s="46" t="s">
        <v>1048</v>
      </c>
      <c r="E1" s="46" t="s">
        <v>1048</v>
      </c>
      <c r="F1" s="46" t="s">
        <v>3</v>
      </c>
      <c r="G1" s="46" t="s">
        <v>3</v>
      </c>
      <c r="H1" s="46" t="s">
        <v>3</v>
      </c>
      <c r="I1" s="46" t="s">
        <v>3</v>
      </c>
      <c r="J1" s="46" t="s">
        <v>1049</v>
      </c>
      <c r="K1" s="46" t="s">
        <v>1049</v>
      </c>
      <c r="L1" s="46" t="s">
        <v>0</v>
      </c>
      <c r="M1" s="46" t="s">
        <v>1</v>
      </c>
      <c r="O1" s="63" t="s">
        <v>2681</v>
      </c>
      <c r="X1" s="76" t="s">
        <v>2722</v>
      </c>
    </row>
    <row r="2" spans="1:25" ht="60.75" customHeight="1" x14ac:dyDescent="0.3">
      <c r="A2" s="40" t="s">
        <v>1054</v>
      </c>
      <c r="B2" s="60" t="s">
        <v>2684</v>
      </c>
      <c r="C2" s="47" t="s">
        <v>2579</v>
      </c>
      <c r="D2" s="45" t="s">
        <v>2574</v>
      </c>
      <c r="E2" s="45" t="s">
        <v>2575</v>
      </c>
      <c r="F2" s="45" t="s">
        <v>2568</v>
      </c>
      <c r="G2" s="45" t="s">
        <v>2569</v>
      </c>
      <c r="H2" s="45" t="s">
        <v>2570</v>
      </c>
      <c r="I2" s="45" t="s">
        <v>2571</v>
      </c>
      <c r="J2" s="45" t="s">
        <v>2576</v>
      </c>
      <c r="K2" s="45" t="s">
        <v>2577</v>
      </c>
      <c r="L2" s="45" t="s">
        <v>2572</v>
      </c>
      <c r="M2" s="45" t="s">
        <v>2573</v>
      </c>
      <c r="O2" s="74"/>
      <c r="X2" s="44" t="s">
        <v>2518</v>
      </c>
      <c r="Y2" s="78" t="s">
        <v>2723</v>
      </c>
    </row>
    <row r="3" spans="1:25" ht="29.25" customHeight="1" x14ac:dyDescent="0.3">
      <c r="A3" s="41" t="s">
        <v>2298</v>
      </c>
      <c r="B3" s="59"/>
      <c r="C3" s="42"/>
      <c r="D3" s="44" t="s">
        <v>2518</v>
      </c>
      <c r="E3" s="44" t="s">
        <v>2518</v>
      </c>
      <c r="F3" s="44" t="s">
        <v>2518</v>
      </c>
      <c r="G3" s="44" t="s">
        <v>2518</v>
      </c>
      <c r="H3" s="55"/>
      <c r="I3" s="44" t="s">
        <v>2518</v>
      </c>
      <c r="J3" s="44" t="s">
        <v>2518</v>
      </c>
      <c r="K3" s="44" t="s">
        <v>2518</v>
      </c>
      <c r="L3" s="44" t="s">
        <v>2518</v>
      </c>
      <c r="M3" s="44" t="s">
        <v>2518</v>
      </c>
      <c r="O3" s="74"/>
      <c r="X3" s="61"/>
      <c r="Y3" s="77" t="s">
        <v>2726</v>
      </c>
    </row>
    <row r="4" spans="1:25" ht="29.25" customHeight="1" x14ac:dyDescent="0.3">
      <c r="A4" s="41" t="s">
        <v>2562</v>
      </c>
      <c r="B4" s="59"/>
      <c r="C4" s="55"/>
      <c r="D4" s="44" t="s">
        <v>2518</v>
      </c>
      <c r="E4" s="44" t="s">
        <v>2518</v>
      </c>
      <c r="F4" s="44" t="s">
        <v>2518</v>
      </c>
      <c r="G4" s="44" t="s">
        <v>2518</v>
      </c>
      <c r="H4" s="55"/>
      <c r="I4" s="44" t="s">
        <v>2518</v>
      </c>
      <c r="J4" s="44" t="s">
        <v>2518</v>
      </c>
      <c r="K4" s="44" t="s">
        <v>2518</v>
      </c>
      <c r="L4" s="44" t="s">
        <v>2518</v>
      </c>
      <c r="M4" s="44" t="s">
        <v>2518</v>
      </c>
      <c r="O4" s="74"/>
      <c r="X4" s="62" t="s">
        <v>2518</v>
      </c>
      <c r="Y4" s="77" t="s">
        <v>2725</v>
      </c>
    </row>
    <row r="5" spans="1:25" ht="29.25" customHeight="1" x14ac:dyDescent="0.3">
      <c r="A5" s="41" t="s">
        <v>2560</v>
      </c>
      <c r="B5" s="59"/>
      <c r="C5" s="42"/>
      <c r="D5" s="44" t="s">
        <v>2518</v>
      </c>
      <c r="E5" s="44" t="s">
        <v>2518</v>
      </c>
      <c r="F5" s="44" t="s">
        <v>2518</v>
      </c>
      <c r="G5" s="44" t="s">
        <v>2518</v>
      </c>
      <c r="H5" s="55"/>
      <c r="I5" s="44" t="s">
        <v>2518</v>
      </c>
      <c r="J5" s="44" t="s">
        <v>2518</v>
      </c>
      <c r="K5" s="44" t="s">
        <v>2518</v>
      </c>
      <c r="L5" s="44" t="s">
        <v>2518</v>
      </c>
      <c r="M5" s="44" t="s">
        <v>2518</v>
      </c>
      <c r="O5" s="74"/>
      <c r="X5" s="71" t="s">
        <v>2518</v>
      </c>
      <c r="Y5" s="77" t="s">
        <v>2724</v>
      </c>
    </row>
    <row r="6" spans="1:25" ht="29.25" customHeight="1" x14ac:dyDescent="0.3">
      <c r="A6" s="41" t="s">
        <v>2559</v>
      </c>
      <c r="B6" s="59"/>
      <c r="C6" s="42"/>
      <c r="D6" s="44" t="s">
        <v>2518</v>
      </c>
      <c r="E6" s="44" t="s">
        <v>2518</v>
      </c>
      <c r="F6" s="44" t="s">
        <v>2518</v>
      </c>
      <c r="G6" s="44" t="s">
        <v>2518</v>
      </c>
      <c r="H6" s="42"/>
      <c r="I6" s="44" t="s">
        <v>2518</v>
      </c>
      <c r="J6" s="44" t="s">
        <v>2518</v>
      </c>
      <c r="K6" s="44" t="s">
        <v>2518</v>
      </c>
      <c r="L6" s="44" t="s">
        <v>2518</v>
      </c>
      <c r="M6" s="44" t="s">
        <v>2518</v>
      </c>
      <c r="O6" s="74"/>
    </row>
    <row r="7" spans="1:25" ht="29.25" customHeight="1" x14ac:dyDescent="0.3">
      <c r="A7" s="41" t="s">
        <v>2584</v>
      </c>
      <c r="B7" s="61"/>
      <c r="C7" s="55"/>
      <c r="D7" s="56"/>
      <c r="E7" s="56"/>
      <c r="F7" s="56"/>
      <c r="G7" s="56"/>
      <c r="H7" s="57"/>
      <c r="I7" s="56"/>
      <c r="J7" s="56"/>
      <c r="K7" s="56"/>
      <c r="L7" s="56"/>
      <c r="M7" s="56"/>
      <c r="O7" s="74" t="s">
        <v>2682</v>
      </c>
    </row>
    <row r="8" spans="1:25" ht="29.25" customHeight="1" x14ac:dyDescent="0.3">
      <c r="A8" s="41" t="s">
        <v>2683</v>
      </c>
      <c r="B8" s="61"/>
      <c r="C8" s="55"/>
      <c r="D8" s="44" t="s">
        <v>2518</v>
      </c>
      <c r="E8" s="56"/>
      <c r="F8" s="56"/>
      <c r="G8" s="56"/>
      <c r="H8" s="57"/>
      <c r="I8" s="56"/>
      <c r="J8" s="56"/>
      <c r="K8" s="56"/>
      <c r="L8" s="56"/>
      <c r="M8" s="56"/>
      <c r="O8" s="74"/>
    </row>
    <row r="9" spans="1:25" ht="29.25" customHeight="1" x14ac:dyDescent="0.3">
      <c r="A9" s="41" t="s">
        <v>2685</v>
      </c>
      <c r="B9" s="59"/>
      <c r="C9" s="42"/>
      <c r="D9" s="44" t="s">
        <v>2518</v>
      </c>
      <c r="E9" s="55"/>
      <c r="F9" s="44" t="s">
        <v>2518</v>
      </c>
      <c r="G9" s="44" t="s">
        <v>2518</v>
      </c>
      <c r="H9" s="55"/>
      <c r="I9" s="44" t="s">
        <v>2518</v>
      </c>
      <c r="J9" s="55"/>
      <c r="K9" s="55"/>
      <c r="L9" s="44" t="s">
        <v>2518</v>
      </c>
      <c r="M9" s="44" t="s">
        <v>2518</v>
      </c>
      <c r="O9" s="74"/>
    </row>
    <row r="10" spans="1:25" ht="29.25" customHeight="1" x14ac:dyDescent="0.3">
      <c r="A10" s="41" t="s">
        <v>2686</v>
      </c>
      <c r="B10" s="61"/>
      <c r="C10" s="44" t="s">
        <v>2518</v>
      </c>
      <c r="D10" s="55"/>
      <c r="E10" s="55"/>
      <c r="F10" s="55"/>
      <c r="G10" s="55"/>
      <c r="H10" s="55"/>
      <c r="I10" s="55"/>
      <c r="J10" s="55"/>
      <c r="K10" s="55"/>
      <c r="L10" s="55"/>
      <c r="M10" s="55"/>
      <c r="O10" s="74"/>
    </row>
    <row r="11" spans="1:25" ht="29.25" customHeight="1" x14ac:dyDescent="0.3">
      <c r="A11" s="41" t="s">
        <v>1060</v>
      </c>
      <c r="B11" s="59"/>
      <c r="C11" s="44" t="s">
        <v>2518</v>
      </c>
      <c r="D11" s="42"/>
      <c r="E11" s="42"/>
      <c r="F11" s="42"/>
      <c r="G11" s="42"/>
      <c r="H11" s="42"/>
      <c r="I11" s="42"/>
      <c r="J11" s="42"/>
      <c r="K11" s="42"/>
      <c r="L11" s="42"/>
      <c r="M11" s="42"/>
      <c r="O11" s="74"/>
    </row>
    <row r="12" spans="1:25" ht="29.25" customHeight="1" x14ac:dyDescent="0.3">
      <c r="A12" s="41" t="s">
        <v>1061</v>
      </c>
      <c r="B12" s="59"/>
      <c r="C12" s="44" t="s">
        <v>2518</v>
      </c>
      <c r="D12" s="44" t="s">
        <v>2518</v>
      </c>
      <c r="E12" s="44" t="s">
        <v>2518</v>
      </c>
      <c r="F12" s="44" t="s">
        <v>2518</v>
      </c>
      <c r="G12" s="44" t="s">
        <v>2518</v>
      </c>
      <c r="H12" s="44" t="s">
        <v>2518</v>
      </c>
      <c r="I12" s="44" t="s">
        <v>2518</v>
      </c>
      <c r="J12" s="44" t="s">
        <v>2518</v>
      </c>
      <c r="K12" s="44" t="s">
        <v>2578</v>
      </c>
      <c r="L12" s="44" t="s">
        <v>2518</v>
      </c>
      <c r="M12" s="44" t="s">
        <v>2518</v>
      </c>
      <c r="O12" s="74"/>
    </row>
    <row r="13" spans="1:25" ht="29.25" customHeight="1" x14ac:dyDescent="0.3">
      <c r="A13" s="41" t="s">
        <v>1055</v>
      </c>
      <c r="B13" s="59"/>
      <c r="C13" s="44" t="s">
        <v>2518</v>
      </c>
      <c r="D13" s="44" t="s">
        <v>2518</v>
      </c>
      <c r="E13" s="44" t="s">
        <v>2518</v>
      </c>
      <c r="F13" s="44" t="s">
        <v>2518</v>
      </c>
      <c r="G13" s="44" t="s">
        <v>2518</v>
      </c>
      <c r="H13" s="44" t="s">
        <v>2518</v>
      </c>
      <c r="I13" s="44" t="s">
        <v>2518</v>
      </c>
      <c r="J13" s="44" t="s">
        <v>2518</v>
      </c>
      <c r="K13" s="44" t="s">
        <v>2578</v>
      </c>
      <c r="L13" s="44" t="s">
        <v>2518</v>
      </c>
      <c r="M13" s="44" t="s">
        <v>2518</v>
      </c>
      <c r="O13" s="74"/>
    </row>
    <row r="14" spans="1:25" ht="29.25" customHeight="1" x14ac:dyDescent="0.3">
      <c r="A14" s="41" t="s">
        <v>1052</v>
      </c>
      <c r="B14" s="59"/>
      <c r="C14" s="44" t="s">
        <v>2518</v>
      </c>
      <c r="D14" s="55"/>
      <c r="E14" s="55"/>
      <c r="F14" s="55"/>
      <c r="G14" s="55"/>
      <c r="H14" s="55"/>
      <c r="I14" s="55"/>
      <c r="J14" s="55"/>
      <c r="K14" s="55"/>
      <c r="L14" s="55"/>
      <c r="M14" s="55"/>
      <c r="O14" s="74"/>
    </row>
    <row r="15" spans="1:25" ht="29.25" customHeight="1" x14ac:dyDescent="0.3">
      <c r="A15" s="41" t="s">
        <v>1063</v>
      </c>
      <c r="B15" s="59"/>
      <c r="C15" s="44" t="s">
        <v>2518</v>
      </c>
      <c r="D15" s="44" t="s">
        <v>2518</v>
      </c>
      <c r="E15" s="44" t="s">
        <v>2518</v>
      </c>
      <c r="F15" s="44" t="s">
        <v>2518</v>
      </c>
      <c r="G15" s="44" t="s">
        <v>2518</v>
      </c>
      <c r="H15" s="44" t="s">
        <v>2518</v>
      </c>
      <c r="I15" s="44" t="s">
        <v>2518</v>
      </c>
      <c r="J15" s="44" t="s">
        <v>2518</v>
      </c>
      <c r="K15" s="44" t="s">
        <v>2518</v>
      </c>
      <c r="L15" s="44" t="s">
        <v>2518</v>
      </c>
      <c r="M15" s="44" t="s">
        <v>2518</v>
      </c>
      <c r="O15" s="74"/>
    </row>
    <row r="16" spans="1:25" ht="29.25" customHeight="1" x14ac:dyDescent="0.3">
      <c r="A16" s="41" t="s">
        <v>1062</v>
      </c>
      <c r="B16" s="59"/>
      <c r="C16" s="44" t="s">
        <v>2518</v>
      </c>
      <c r="D16" s="55"/>
      <c r="E16" s="55"/>
      <c r="F16" s="55"/>
      <c r="G16" s="55"/>
      <c r="H16" s="55"/>
      <c r="I16" s="55"/>
      <c r="J16" s="55"/>
      <c r="K16" s="55"/>
      <c r="L16" s="55"/>
      <c r="M16" s="55"/>
      <c r="O16" s="74"/>
    </row>
    <row r="17" spans="1:15" ht="29.25" customHeight="1" x14ac:dyDescent="0.3">
      <c r="A17" s="41" t="s">
        <v>2285</v>
      </c>
      <c r="B17" s="59"/>
      <c r="C17" s="42"/>
      <c r="D17" s="44" t="s">
        <v>2518</v>
      </c>
      <c r="E17" s="44" t="s">
        <v>2518</v>
      </c>
      <c r="F17" s="44" t="s">
        <v>2518</v>
      </c>
      <c r="G17" s="44" t="s">
        <v>2518</v>
      </c>
      <c r="H17" s="42"/>
      <c r="I17" s="44" t="s">
        <v>2518</v>
      </c>
      <c r="J17" s="44" t="s">
        <v>2518</v>
      </c>
      <c r="K17" s="44" t="s">
        <v>2518</v>
      </c>
      <c r="L17" s="44" t="s">
        <v>2518</v>
      </c>
      <c r="M17" s="44" t="s">
        <v>2518</v>
      </c>
      <c r="O17" s="74"/>
    </row>
    <row r="18" spans="1:15" ht="29.25" customHeight="1" x14ac:dyDescent="0.3">
      <c r="A18" s="41" t="s">
        <v>2561</v>
      </c>
      <c r="B18" s="59"/>
      <c r="C18" s="42"/>
      <c r="D18" s="44" t="s">
        <v>2518</v>
      </c>
      <c r="E18" s="44" t="s">
        <v>2518</v>
      </c>
      <c r="F18" s="44" t="s">
        <v>2518</v>
      </c>
      <c r="G18" s="44" t="s">
        <v>2518</v>
      </c>
      <c r="H18" s="42"/>
      <c r="I18" s="44" t="s">
        <v>2518</v>
      </c>
      <c r="J18" s="44" t="s">
        <v>2518</v>
      </c>
      <c r="K18" s="44" t="s">
        <v>2518</v>
      </c>
      <c r="L18" s="44" t="s">
        <v>2518</v>
      </c>
      <c r="M18" s="44" t="s">
        <v>2518</v>
      </c>
      <c r="O18" s="74"/>
    </row>
    <row r="19" spans="1:15" ht="29.25" customHeight="1" x14ac:dyDescent="0.3">
      <c r="A19" s="41" t="s">
        <v>1059</v>
      </c>
      <c r="B19" s="61"/>
      <c r="C19" s="44" t="s">
        <v>2518</v>
      </c>
      <c r="D19" s="55"/>
      <c r="E19" s="55"/>
      <c r="F19" s="55"/>
      <c r="G19" s="55"/>
      <c r="H19" s="55"/>
      <c r="I19" s="55"/>
      <c r="J19" s="55"/>
      <c r="K19" s="55"/>
      <c r="L19" s="55"/>
      <c r="M19" s="55"/>
      <c r="O19" s="74"/>
    </row>
    <row r="20" spans="1:15" ht="29.25" customHeight="1" x14ac:dyDescent="0.3">
      <c r="A20" s="41" t="s">
        <v>1058</v>
      </c>
      <c r="B20" s="59"/>
      <c r="C20" s="44" t="s">
        <v>2518</v>
      </c>
      <c r="D20" s="42"/>
      <c r="E20" s="42"/>
      <c r="F20" s="42"/>
      <c r="G20" s="42"/>
      <c r="H20" s="42"/>
      <c r="I20" s="42"/>
      <c r="J20" s="42"/>
      <c r="K20" s="42"/>
      <c r="L20" s="42"/>
      <c r="M20" s="42"/>
      <c r="O20" s="74"/>
    </row>
    <row r="21" spans="1:15" ht="29.25" customHeight="1" x14ac:dyDescent="0.3">
      <c r="A21" s="41" t="s">
        <v>2564</v>
      </c>
      <c r="B21" s="59"/>
      <c r="C21" s="42"/>
      <c r="D21" s="44" t="s">
        <v>2518</v>
      </c>
      <c r="E21" s="44" t="s">
        <v>2518</v>
      </c>
      <c r="F21" s="44" t="s">
        <v>2518</v>
      </c>
      <c r="G21" s="44" t="s">
        <v>2518</v>
      </c>
      <c r="H21" s="55"/>
      <c r="I21" s="44" t="s">
        <v>2518</v>
      </c>
      <c r="J21" s="44" t="s">
        <v>2518</v>
      </c>
      <c r="K21" s="44" t="s">
        <v>2518</v>
      </c>
      <c r="L21" s="44" t="s">
        <v>2518</v>
      </c>
      <c r="M21" s="44" t="s">
        <v>2518</v>
      </c>
      <c r="O21" s="74"/>
    </row>
    <row r="22" spans="1:15" ht="29.25" customHeight="1" x14ac:dyDescent="0.3">
      <c r="A22" s="41" t="s">
        <v>2687</v>
      </c>
      <c r="B22" s="61"/>
      <c r="C22" s="55"/>
      <c r="D22" s="62" t="s">
        <v>2518</v>
      </c>
      <c r="E22" s="56"/>
      <c r="F22" s="62" t="s">
        <v>2518</v>
      </c>
      <c r="G22" s="56"/>
      <c r="H22" s="57"/>
      <c r="I22" s="56"/>
      <c r="J22" s="62" t="s">
        <v>2518</v>
      </c>
      <c r="K22" s="56"/>
      <c r="L22" s="62" t="s">
        <v>2518</v>
      </c>
      <c r="M22" s="62" t="s">
        <v>2518</v>
      </c>
      <c r="O22" s="65" t="s">
        <v>2688</v>
      </c>
    </row>
    <row r="23" spans="1:15" ht="46.8" x14ac:dyDescent="0.3">
      <c r="A23" s="41" t="s">
        <v>2689</v>
      </c>
      <c r="B23" s="61"/>
      <c r="C23" s="66"/>
      <c r="D23" s="62" t="s">
        <v>2518</v>
      </c>
      <c r="E23" s="56"/>
      <c r="F23" s="62" t="s">
        <v>2518</v>
      </c>
      <c r="G23" s="56"/>
      <c r="H23" s="57"/>
      <c r="I23" s="56"/>
      <c r="J23" s="62" t="s">
        <v>2518</v>
      </c>
      <c r="K23" s="56"/>
      <c r="L23" s="62" t="s">
        <v>2518</v>
      </c>
      <c r="M23" s="62" t="s">
        <v>2518</v>
      </c>
      <c r="O23" s="65" t="s">
        <v>2688</v>
      </c>
    </row>
    <row r="24" spans="1:15" ht="29.25" customHeight="1" x14ac:dyDescent="0.3">
      <c r="A24" s="41" t="s">
        <v>2304</v>
      </c>
      <c r="B24" s="59"/>
      <c r="C24" s="42"/>
      <c r="D24" s="44" t="s">
        <v>2518</v>
      </c>
      <c r="E24" s="44" t="s">
        <v>2518</v>
      </c>
      <c r="F24" s="44" t="s">
        <v>2518</v>
      </c>
      <c r="G24" s="44" t="s">
        <v>2518</v>
      </c>
      <c r="H24" s="42"/>
      <c r="I24" s="44" t="s">
        <v>2518</v>
      </c>
      <c r="J24" s="42"/>
      <c r="K24" s="42"/>
      <c r="L24" s="44" t="s">
        <v>2518</v>
      </c>
      <c r="M24" s="44" t="s">
        <v>2518</v>
      </c>
      <c r="O24" s="74"/>
    </row>
    <row r="25" spans="1:15" ht="29.25" customHeight="1" x14ac:dyDescent="0.3">
      <c r="A25" s="41" t="s">
        <v>2300</v>
      </c>
      <c r="B25" s="59"/>
      <c r="C25" s="42"/>
      <c r="D25" s="44" t="s">
        <v>2518</v>
      </c>
      <c r="E25" s="44" t="s">
        <v>2518</v>
      </c>
      <c r="F25" s="44" t="s">
        <v>2518</v>
      </c>
      <c r="G25" s="44" t="s">
        <v>2518</v>
      </c>
      <c r="H25" s="55"/>
      <c r="I25" s="44" t="s">
        <v>2518</v>
      </c>
      <c r="J25" s="44" t="s">
        <v>2518</v>
      </c>
      <c r="K25" s="44" t="s">
        <v>2518</v>
      </c>
      <c r="L25" s="44" t="s">
        <v>2518</v>
      </c>
      <c r="M25" s="44" t="s">
        <v>2518</v>
      </c>
      <c r="O25" s="74"/>
    </row>
    <row r="26" spans="1:15" ht="29.25" customHeight="1" x14ac:dyDescent="0.3">
      <c r="A26" s="41" t="s">
        <v>2690</v>
      </c>
      <c r="B26" s="61"/>
      <c r="C26" s="55"/>
      <c r="D26" s="62" t="s">
        <v>2518</v>
      </c>
      <c r="E26" s="55"/>
      <c r="F26" s="55"/>
      <c r="G26" s="55"/>
      <c r="H26" s="55"/>
      <c r="I26" s="55"/>
      <c r="J26" s="55"/>
      <c r="K26" s="55"/>
      <c r="L26" s="62" t="s">
        <v>2518</v>
      </c>
      <c r="M26" s="62" t="s">
        <v>2518</v>
      </c>
      <c r="O26" s="74"/>
    </row>
    <row r="27" spans="1:15" ht="29.25" customHeight="1" x14ac:dyDescent="0.3">
      <c r="A27" s="41" t="s">
        <v>2691</v>
      </c>
      <c r="B27" s="61"/>
      <c r="C27" s="66"/>
      <c r="D27" s="62" t="s">
        <v>2518</v>
      </c>
      <c r="E27" s="56"/>
      <c r="F27" s="62" t="s">
        <v>2518</v>
      </c>
      <c r="G27" s="56"/>
      <c r="H27" s="57"/>
      <c r="I27" s="56"/>
      <c r="J27" s="56"/>
      <c r="K27" s="56"/>
      <c r="L27" s="62" t="s">
        <v>2518</v>
      </c>
      <c r="M27" s="62" t="s">
        <v>2518</v>
      </c>
      <c r="O27" s="74"/>
    </row>
    <row r="28" spans="1:15" ht="29.25" customHeight="1" x14ac:dyDescent="0.3">
      <c r="A28" s="41" t="s">
        <v>2692</v>
      </c>
      <c r="B28" s="61"/>
      <c r="C28" s="66"/>
      <c r="D28" s="62" t="s">
        <v>2518</v>
      </c>
      <c r="E28" s="56"/>
      <c r="F28" s="62" t="s">
        <v>2518</v>
      </c>
      <c r="G28" s="56"/>
      <c r="H28" s="57"/>
      <c r="I28" s="56"/>
      <c r="J28" s="56"/>
      <c r="K28" s="56"/>
      <c r="L28" s="62" t="s">
        <v>2518</v>
      </c>
      <c r="M28" s="62" t="s">
        <v>2518</v>
      </c>
      <c r="O28" s="74"/>
    </row>
    <row r="29" spans="1:15" ht="29.25" customHeight="1" x14ac:dyDescent="0.3">
      <c r="A29" s="41" t="s">
        <v>2693</v>
      </c>
      <c r="B29" s="61"/>
      <c r="C29" s="66"/>
      <c r="D29" s="44" t="s">
        <v>2518</v>
      </c>
      <c r="E29" s="44" t="s">
        <v>2518</v>
      </c>
      <c r="F29" s="55"/>
      <c r="G29" s="55"/>
      <c r="H29" s="55"/>
      <c r="I29" s="55"/>
      <c r="J29" s="55"/>
      <c r="K29" s="55"/>
      <c r="L29" s="55"/>
      <c r="M29" s="44" t="s">
        <v>2518</v>
      </c>
      <c r="O29" s="74"/>
    </row>
    <row r="30" spans="1:15" ht="29.25" customHeight="1" x14ac:dyDescent="0.3">
      <c r="A30" s="41" t="s">
        <v>2694</v>
      </c>
      <c r="B30" s="61"/>
      <c r="C30" s="66"/>
      <c r="D30" s="44" t="s">
        <v>2518</v>
      </c>
      <c r="E30" s="56"/>
      <c r="F30" s="56"/>
      <c r="G30" s="56"/>
      <c r="H30" s="57"/>
      <c r="I30" s="56"/>
      <c r="J30" s="56"/>
      <c r="K30" s="56"/>
      <c r="L30" s="56"/>
      <c r="M30" s="56"/>
      <c r="O30" s="74"/>
    </row>
    <row r="31" spans="1:15" ht="29.25" customHeight="1" x14ac:dyDescent="0.3">
      <c r="A31" s="41" t="s">
        <v>1057</v>
      </c>
      <c r="B31" s="59"/>
      <c r="C31" s="44" t="s">
        <v>2518</v>
      </c>
      <c r="D31" s="44" t="s">
        <v>2518</v>
      </c>
      <c r="E31" s="44" t="s">
        <v>2518</v>
      </c>
      <c r="F31" s="42"/>
      <c r="G31" s="42"/>
      <c r="H31" s="42"/>
      <c r="I31" s="42"/>
      <c r="J31" s="42"/>
      <c r="K31" s="42"/>
      <c r="L31" s="42"/>
      <c r="M31" s="42"/>
      <c r="O31" s="74"/>
    </row>
    <row r="32" spans="1:15" ht="29.25" customHeight="1" x14ac:dyDescent="0.3">
      <c r="A32" s="41" t="s">
        <v>1056</v>
      </c>
      <c r="B32" s="59"/>
      <c r="C32" s="44" t="s">
        <v>2518</v>
      </c>
      <c r="D32" s="44" t="s">
        <v>2518</v>
      </c>
      <c r="E32" s="55"/>
      <c r="F32" s="55"/>
      <c r="G32" s="55"/>
      <c r="H32" s="55"/>
      <c r="I32" s="55"/>
      <c r="J32" s="55"/>
      <c r="K32" s="55"/>
      <c r="L32" s="55"/>
      <c r="M32" s="55"/>
      <c r="O32" s="74"/>
    </row>
    <row r="33" spans="1:15" ht="29.25" customHeight="1" x14ac:dyDescent="0.3">
      <c r="A33" s="41" t="s">
        <v>1082</v>
      </c>
      <c r="B33" s="59"/>
      <c r="C33" s="42"/>
      <c r="D33" s="44" t="s">
        <v>2518</v>
      </c>
      <c r="E33" s="44" t="s">
        <v>2518</v>
      </c>
      <c r="F33" s="44" t="s">
        <v>2518</v>
      </c>
      <c r="G33" s="44" t="s">
        <v>2518</v>
      </c>
      <c r="H33" s="55"/>
      <c r="I33" s="44" t="s">
        <v>2518</v>
      </c>
      <c r="J33" s="42"/>
      <c r="K33" s="42"/>
      <c r="L33" s="44" t="s">
        <v>2518</v>
      </c>
      <c r="M33" s="44" t="s">
        <v>2518</v>
      </c>
      <c r="O33" s="74"/>
    </row>
    <row r="34" spans="1:15" ht="29.25" customHeight="1" x14ac:dyDescent="0.3">
      <c r="A34" s="41" t="s">
        <v>1081</v>
      </c>
      <c r="B34" s="59"/>
      <c r="C34" s="42"/>
      <c r="D34" s="44" t="s">
        <v>2518</v>
      </c>
      <c r="E34" s="55"/>
      <c r="F34" s="55"/>
      <c r="G34" s="55"/>
      <c r="H34" s="55"/>
      <c r="I34" s="55"/>
      <c r="J34" s="55"/>
      <c r="K34" s="55"/>
      <c r="L34" s="55"/>
      <c r="M34" s="55"/>
      <c r="O34" s="74"/>
    </row>
    <row r="35" spans="1:15" ht="29.25" customHeight="1" x14ac:dyDescent="0.3">
      <c r="A35" s="41" t="s">
        <v>2695</v>
      </c>
      <c r="B35" s="59"/>
      <c r="C35" s="42"/>
      <c r="D35" s="44" t="s">
        <v>2518</v>
      </c>
      <c r="E35" s="44" t="s">
        <v>2518</v>
      </c>
      <c r="F35" s="44" t="s">
        <v>2518</v>
      </c>
      <c r="G35" s="44" t="s">
        <v>2518</v>
      </c>
      <c r="H35" s="42"/>
      <c r="I35" s="44" t="s">
        <v>2518</v>
      </c>
      <c r="J35" s="44" t="s">
        <v>2518</v>
      </c>
      <c r="K35" s="44" t="s">
        <v>2518</v>
      </c>
      <c r="L35" s="44" t="s">
        <v>2518</v>
      </c>
      <c r="M35" s="44" t="s">
        <v>2518</v>
      </c>
      <c r="O35" s="74"/>
    </row>
    <row r="36" spans="1:15" ht="29.25" customHeight="1" x14ac:dyDescent="0.3">
      <c r="A36" s="41" t="s">
        <v>2696</v>
      </c>
      <c r="B36" s="61"/>
      <c r="C36" s="66"/>
      <c r="D36" s="67" t="s">
        <v>2518</v>
      </c>
      <c r="E36" s="66"/>
      <c r="F36" s="62" t="s">
        <v>2518</v>
      </c>
      <c r="G36" s="67" t="s">
        <v>2518</v>
      </c>
      <c r="H36" s="55"/>
      <c r="I36" s="67" t="s">
        <v>2518</v>
      </c>
      <c r="J36" s="68" t="s">
        <v>2518</v>
      </c>
      <c r="K36" s="68" t="s">
        <v>2518</v>
      </c>
      <c r="L36" s="55"/>
      <c r="M36" s="55"/>
      <c r="O36" s="65" t="s">
        <v>2688</v>
      </c>
    </row>
    <row r="37" spans="1:15" ht="29.25" customHeight="1" x14ac:dyDescent="0.3">
      <c r="A37" s="41" t="s">
        <v>2697</v>
      </c>
      <c r="B37" s="61"/>
      <c r="C37" s="66"/>
      <c r="D37" s="55"/>
      <c r="E37" s="55"/>
      <c r="F37" s="62" t="s">
        <v>2518</v>
      </c>
      <c r="G37" s="55"/>
      <c r="H37" s="55"/>
      <c r="I37" s="55"/>
      <c r="J37" s="55"/>
      <c r="K37" s="55"/>
      <c r="L37" s="55"/>
      <c r="M37" s="55"/>
      <c r="N37" s="72"/>
      <c r="O37" s="65" t="s">
        <v>2688</v>
      </c>
    </row>
    <row r="38" spans="1:15" ht="29.25" customHeight="1" x14ac:dyDescent="0.3">
      <c r="A38" s="41" t="s">
        <v>2698</v>
      </c>
      <c r="B38" s="61"/>
      <c r="C38" s="66"/>
      <c r="D38" s="67" t="s">
        <v>2518</v>
      </c>
      <c r="E38" s="56"/>
      <c r="F38" s="62" t="s">
        <v>2518</v>
      </c>
      <c r="G38" s="56"/>
      <c r="H38" s="57"/>
      <c r="I38" s="56"/>
      <c r="J38" s="62" t="s">
        <v>2518</v>
      </c>
      <c r="K38" s="56"/>
      <c r="L38" s="62" t="s">
        <v>2518</v>
      </c>
      <c r="M38" s="62" t="s">
        <v>2518</v>
      </c>
      <c r="N38" s="69"/>
      <c r="O38" s="74"/>
    </row>
    <row r="39" spans="1:15" ht="29.25" customHeight="1" x14ac:dyDescent="0.3">
      <c r="A39" s="41" t="s">
        <v>2699</v>
      </c>
      <c r="B39" s="61"/>
      <c r="C39" s="66"/>
      <c r="D39" s="55"/>
      <c r="E39" s="56"/>
      <c r="F39" s="62" t="s">
        <v>2518</v>
      </c>
      <c r="G39" s="56"/>
      <c r="H39" s="57"/>
      <c r="I39" s="56"/>
      <c r="J39" s="56"/>
      <c r="K39" s="56"/>
      <c r="L39" s="56"/>
      <c r="M39" s="56"/>
      <c r="N39" s="69"/>
      <c r="O39" s="74"/>
    </row>
    <row r="40" spans="1:15" ht="29.25" customHeight="1" x14ac:dyDescent="0.3">
      <c r="A40" s="41" t="s">
        <v>1094</v>
      </c>
      <c r="B40" s="61"/>
      <c r="C40" s="68" t="s">
        <v>2518</v>
      </c>
      <c r="D40" s="55"/>
      <c r="E40" s="55"/>
      <c r="F40" s="55"/>
      <c r="G40" s="55"/>
      <c r="H40" s="55"/>
      <c r="I40" s="55"/>
      <c r="J40" s="55"/>
      <c r="K40" s="55"/>
      <c r="L40" s="55"/>
      <c r="M40" s="55"/>
      <c r="N40" s="69"/>
      <c r="O40" s="74"/>
    </row>
    <row r="41" spans="1:15" ht="29.25" customHeight="1" x14ac:dyDescent="0.3">
      <c r="A41" s="41" t="s">
        <v>1093</v>
      </c>
      <c r="B41" s="59"/>
      <c r="C41" s="44" t="s">
        <v>2518</v>
      </c>
      <c r="D41" s="42"/>
      <c r="E41" s="42"/>
      <c r="F41" s="55"/>
      <c r="G41" s="55"/>
      <c r="H41" s="55"/>
      <c r="I41" s="42"/>
      <c r="J41" s="42"/>
      <c r="K41" s="42"/>
      <c r="L41" s="42"/>
      <c r="M41" s="42"/>
      <c r="O41" s="74"/>
    </row>
    <row r="42" spans="1:15" ht="29.25" customHeight="1" x14ac:dyDescent="0.3">
      <c r="A42" s="41" t="s">
        <v>1071</v>
      </c>
      <c r="B42" s="59"/>
      <c r="C42" s="44" t="s">
        <v>2518</v>
      </c>
      <c r="D42" s="44" t="s">
        <v>2518</v>
      </c>
      <c r="E42" s="44" t="s">
        <v>2518</v>
      </c>
      <c r="F42" s="44" t="s">
        <v>2518</v>
      </c>
      <c r="G42" s="44" t="s">
        <v>2518</v>
      </c>
      <c r="H42" s="44" t="s">
        <v>2518</v>
      </c>
      <c r="I42" s="44" t="s">
        <v>2518</v>
      </c>
      <c r="J42" s="44" t="s">
        <v>2518</v>
      </c>
      <c r="K42" s="44" t="s">
        <v>2518</v>
      </c>
      <c r="L42" s="44" t="s">
        <v>2518</v>
      </c>
      <c r="M42" s="44" t="s">
        <v>2518</v>
      </c>
      <c r="O42" s="74"/>
    </row>
    <row r="43" spans="1:15" ht="29.25" customHeight="1" x14ac:dyDescent="0.3">
      <c r="A43" s="41" t="s">
        <v>1070</v>
      </c>
      <c r="B43" s="59"/>
      <c r="C43" s="44" t="s">
        <v>2518</v>
      </c>
      <c r="D43" s="55"/>
      <c r="E43" s="55"/>
      <c r="F43" s="55"/>
      <c r="G43" s="55"/>
      <c r="H43" s="55"/>
      <c r="I43" s="55"/>
      <c r="J43" s="55"/>
      <c r="K43" s="55"/>
      <c r="L43" s="55"/>
      <c r="M43" s="55"/>
      <c r="O43" s="74"/>
    </row>
    <row r="44" spans="1:15" ht="29.25" customHeight="1" x14ac:dyDescent="0.3">
      <c r="A44" s="41" t="s">
        <v>2566</v>
      </c>
      <c r="B44" s="59"/>
      <c r="C44" s="42"/>
      <c r="D44" s="44" t="s">
        <v>2518</v>
      </c>
      <c r="E44" s="44" t="s">
        <v>2518</v>
      </c>
      <c r="F44" s="44" t="s">
        <v>2518</v>
      </c>
      <c r="G44" s="44" t="s">
        <v>2518</v>
      </c>
      <c r="H44" s="42"/>
      <c r="I44" s="44" t="s">
        <v>2518</v>
      </c>
      <c r="J44" s="44" t="s">
        <v>2518</v>
      </c>
      <c r="K44" s="44" t="s">
        <v>2518</v>
      </c>
      <c r="L44" s="44" t="s">
        <v>2518</v>
      </c>
      <c r="M44" s="44" t="s">
        <v>2518</v>
      </c>
      <c r="O44" s="74"/>
    </row>
    <row r="45" spans="1:15" ht="29.25" customHeight="1" x14ac:dyDescent="0.3">
      <c r="A45" s="41" t="s">
        <v>2292</v>
      </c>
      <c r="B45" s="59"/>
      <c r="C45" s="42"/>
      <c r="D45" s="55"/>
      <c r="E45" s="55"/>
      <c r="F45" s="44" t="s">
        <v>2518</v>
      </c>
      <c r="G45" s="44" t="s">
        <v>2518</v>
      </c>
      <c r="H45" s="44" t="s">
        <v>2518</v>
      </c>
      <c r="I45" s="42"/>
      <c r="J45" s="42"/>
      <c r="K45" s="42"/>
      <c r="L45" s="42"/>
      <c r="M45" s="42"/>
      <c r="O45" s="74"/>
    </row>
    <row r="46" spans="1:15" ht="29.25" customHeight="1" x14ac:dyDescent="0.3">
      <c r="A46" s="41" t="s">
        <v>2293</v>
      </c>
      <c r="B46" s="59"/>
      <c r="C46" s="42"/>
      <c r="D46" s="44" t="s">
        <v>2518</v>
      </c>
      <c r="E46" s="44" t="s">
        <v>2518</v>
      </c>
      <c r="F46" s="44" t="s">
        <v>2518</v>
      </c>
      <c r="G46" s="44" t="s">
        <v>2518</v>
      </c>
      <c r="H46" s="44" t="s">
        <v>2518</v>
      </c>
      <c r="I46" s="44" t="s">
        <v>2518</v>
      </c>
      <c r="J46" s="44" t="s">
        <v>2518</v>
      </c>
      <c r="K46" s="44" t="s">
        <v>2518</v>
      </c>
      <c r="L46" s="44" t="s">
        <v>2518</v>
      </c>
      <c r="M46" s="44" t="s">
        <v>2518</v>
      </c>
      <c r="O46" s="74"/>
    </row>
    <row r="47" spans="1:15" ht="29.25" customHeight="1" x14ac:dyDescent="0.3">
      <c r="A47" s="41" t="s">
        <v>2277</v>
      </c>
      <c r="B47" s="59"/>
      <c r="C47" s="42"/>
      <c r="D47" s="55"/>
      <c r="E47" s="55"/>
      <c r="F47" s="44" t="s">
        <v>2518</v>
      </c>
      <c r="G47" s="44" t="s">
        <v>2518</v>
      </c>
      <c r="H47" s="44" t="s">
        <v>2518</v>
      </c>
      <c r="I47" s="55"/>
      <c r="J47" s="42"/>
      <c r="K47" s="42"/>
      <c r="L47" s="55"/>
      <c r="M47" s="55"/>
      <c r="O47" s="74"/>
    </row>
    <row r="48" spans="1:15" ht="29.25" customHeight="1" x14ac:dyDescent="0.3">
      <c r="A48" s="41" t="s">
        <v>2296</v>
      </c>
      <c r="B48" s="59"/>
      <c r="C48" s="42"/>
      <c r="D48" s="55"/>
      <c r="E48" s="55"/>
      <c r="F48" s="44" t="s">
        <v>2518</v>
      </c>
      <c r="G48" s="44" t="s">
        <v>2518</v>
      </c>
      <c r="H48" s="42"/>
      <c r="I48" s="55"/>
      <c r="J48" s="42"/>
      <c r="K48" s="42"/>
      <c r="L48" s="55"/>
      <c r="M48" s="55"/>
      <c r="O48" s="74"/>
    </row>
    <row r="49" spans="1:15" ht="29.25" customHeight="1" x14ac:dyDescent="0.3">
      <c r="A49" s="41" t="s">
        <v>1074</v>
      </c>
      <c r="B49" s="59"/>
      <c r="C49" s="44" t="s">
        <v>2518</v>
      </c>
      <c r="D49" s="55"/>
      <c r="E49" s="42"/>
      <c r="F49" s="44" t="s">
        <v>2518</v>
      </c>
      <c r="G49" s="44" t="s">
        <v>2518</v>
      </c>
      <c r="H49" s="42"/>
      <c r="I49" s="42"/>
      <c r="J49" s="42"/>
      <c r="K49" s="42"/>
      <c r="L49" s="42"/>
      <c r="M49" s="42"/>
      <c r="O49" s="74"/>
    </row>
    <row r="50" spans="1:15" ht="29.25" customHeight="1" x14ac:dyDescent="0.3">
      <c r="A50" s="41" t="s">
        <v>1075</v>
      </c>
      <c r="B50" s="59"/>
      <c r="C50" s="44" t="s">
        <v>2518</v>
      </c>
      <c r="D50" s="44" t="s">
        <v>2518</v>
      </c>
      <c r="E50" s="44" t="s">
        <v>2518</v>
      </c>
      <c r="F50" s="44" t="s">
        <v>2518</v>
      </c>
      <c r="G50" s="44" t="s">
        <v>2518</v>
      </c>
      <c r="H50" s="44" t="s">
        <v>2518</v>
      </c>
      <c r="I50" s="44" t="s">
        <v>2518</v>
      </c>
      <c r="J50" s="44" t="s">
        <v>2518</v>
      </c>
      <c r="K50" s="44" t="s">
        <v>2518</v>
      </c>
      <c r="L50" s="44" t="s">
        <v>2518</v>
      </c>
      <c r="M50" s="44" t="s">
        <v>2518</v>
      </c>
      <c r="O50" s="74"/>
    </row>
    <row r="51" spans="1:15" ht="29.25" customHeight="1" x14ac:dyDescent="0.3">
      <c r="A51" s="41" t="s">
        <v>2669</v>
      </c>
      <c r="B51" s="61"/>
      <c r="C51" s="68" t="s">
        <v>2518</v>
      </c>
      <c r="D51" s="55"/>
      <c r="E51" s="55"/>
      <c r="F51" s="55"/>
      <c r="G51" s="55"/>
      <c r="H51" s="55"/>
      <c r="I51" s="55"/>
      <c r="J51" s="55"/>
      <c r="K51" s="55"/>
      <c r="L51" s="55"/>
      <c r="M51" s="55"/>
      <c r="O51" s="74"/>
    </row>
    <row r="52" spans="1:15" ht="29.25" customHeight="1" x14ac:dyDescent="0.3">
      <c r="A52" s="41" t="s">
        <v>1066</v>
      </c>
      <c r="B52" s="59"/>
      <c r="C52" s="44" t="s">
        <v>2518</v>
      </c>
      <c r="D52" s="44" t="s">
        <v>2518</v>
      </c>
      <c r="E52" s="44" t="s">
        <v>2518</v>
      </c>
      <c r="F52" s="44" t="s">
        <v>2518</v>
      </c>
      <c r="G52" s="44" t="s">
        <v>2518</v>
      </c>
      <c r="H52" s="44" t="s">
        <v>2518</v>
      </c>
      <c r="I52" s="44" t="s">
        <v>2518</v>
      </c>
      <c r="J52" s="44" t="s">
        <v>2518</v>
      </c>
      <c r="K52" s="44" t="s">
        <v>2518</v>
      </c>
      <c r="L52" s="44" t="s">
        <v>2518</v>
      </c>
      <c r="M52" s="44" t="s">
        <v>2518</v>
      </c>
      <c r="O52" s="74"/>
    </row>
    <row r="53" spans="1:15" ht="29.25" customHeight="1" x14ac:dyDescent="0.3">
      <c r="A53" s="41" t="s">
        <v>1065</v>
      </c>
      <c r="B53" s="59"/>
      <c r="C53" s="44" t="s">
        <v>2518</v>
      </c>
      <c r="D53" s="55"/>
      <c r="E53" s="42"/>
      <c r="F53" s="42"/>
      <c r="G53" s="42"/>
      <c r="H53" s="42"/>
      <c r="I53" s="42"/>
      <c r="J53" s="42"/>
      <c r="K53" s="42"/>
      <c r="L53" s="42"/>
      <c r="M53" s="42"/>
      <c r="O53" s="74"/>
    </row>
    <row r="54" spans="1:15" ht="29.25" customHeight="1" x14ac:dyDescent="0.3">
      <c r="A54" s="41" t="s">
        <v>2567</v>
      </c>
      <c r="B54" s="59"/>
      <c r="C54" s="42"/>
      <c r="D54" s="44" t="s">
        <v>2518</v>
      </c>
      <c r="E54" s="44" t="s">
        <v>2518</v>
      </c>
      <c r="F54" s="44" t="s">
        <v>2518</v>
      </c>
      <c r="G54" s="44" t="s">
        <v>2518</v>
      </c>
      <c r="H54" s="42"/>
      <c r="I54" s="44" t="s">
        <v>2518</v>
      </c>
      <c r="J54" s="44" t="s">
        <v>2518</v>
      </c>
      <c r="K54" s="44" t="s">
        <v>2518</v>
      </c>
      <c r="L54" s="44" t="s">
        <v>2518</v>
      </c>
      <c r="M54" s="44" t="s">
        <v>2518</v>
      </c>
      <c r="O54" s="74"/>
    </row>
    <row r="55" spans="1:15" ht="29.25" customHeight="1" x14ac:dyDescent="0.3">
      <c r="A55" s="41" t="s">
        <v>2700</v>
      </c>
      <c r="B55" s="59"/>
      <c r="C55" s="42"/>
      <c r="D55" s="44" t="s">
        <v>2518</v>
      </c>
      <c r="E55" s="42"/>
      <c r="F55" s="42"/>
      <c r="G55" s="42"/>
      <c r="H55" s="42"/>
      <c r="I55" s="42"/>
      <c r="J55" s="42"/>
      <c r="K55" s="42"/>
      <c r="L55" s="42"/>
      <c r="M55" s="42"/>
      <c r="O55" s="74"/>
    </row>
    <row r="56" spans="1:15" ht="29.25" customHeight="1" x14ac:dyDescent="0.3">
      <c r="A56" s="41" t="s">
        <v>1073</v>
      </c>
      <c r="B56" s="59"/>
      <c r="C56" s="44" t="s">
        <v>2518</v>
      </c>
      <c r="D56" s="44" t="s">
        <v>2518</v>
      </c>
      <c r="E56" s="44" t="s">
        <v>2518</v>
      </c>
      <c r="F56" s="44" t="s">
        <v>2518</v>
      </c>
      <c r="G56" s="44" t="s">
        <v>2518</v>
      </c>
      <c r="H56" s="44" t="s">
        <v>2518</v>
      </c>
      <c r="I56" s="44" t="s">
        <v>2518</v>
      </c>
      <c r="J56" s="44" t="s">
        <v>2518</v>
      </c>
      <c r="K56" s="44" t="s">
        <v>2518</v>
      </c>
      <c r="L56" s="44" t="s">
        <v>2518</v>
      </c>
      <c r="M56" s="44" t="s">
        <v>2518</v>
      </c>
      <c r="O56" s="74"/>
    </row>
    <row r="57" spans="1:15" ht="29.25" customHeight="1" x14ac:dyDescent="0.3">
      <c r="A57" s="41" t="s">
        <v>2558</v>
      </c>
      <c r="B57" s="59"/>
      <c r="C57" s="44" t="s">
        <v>2518</v>
      </c>
      <c r="D57" s="44" t="s">
        <v>2518</v>
      </c>
      <c r="E57" s="44" t="s">
        <v>2518</v>
      </c>
      <c r="F57" s="44" t="s">
        <v>2518</v>
      </c>
      <c r="G57" s="44" t="s">
        <v>2518</v>
      </c>
      <c r="H57" s="42"/>
      <c r="I57" s="44" t="s">
        <v>2518</v>
      </c>
      <c r="J57" s="44" t="s">
        <v>2518</v>
      </c>
      <c r="K57" s="44" t="s">
        <v>2518</v>
      </c>
      <c r="L57" s="44" t="s">
        <v>2518</v>
      </c>
      <c r="M57" s="44" t="s">
        <v>2518</v>
      </c>
      <c r="O57" s="74"/>
    </row>
    <row r="58" spans="1:15" ht="29.25" customHeight="1" x14ac:dyDescent="0.3">
      <c r="A58" s="41" t="s">
        <v>2557</v>
      </c>
      <c r="B58" s="59"/>
      <c r="C58" s="44" t="s">
        <v>2518</v>
      </c>
      <c r="D58" s="44" t="s">
        <v>2518</v>
      </c>
      <c r="E58" s="55"/>
      <c r="F58" s="55"/>
      <c r="G58" s="55"/>
      <c r="H58" s="42"/>
      <c r="I58" s="55"/>
      <c r="J58" s="42"/>
      <c r="K58" s="42"/>
      <c r="L58" s="55"/>
      <c r="M58" s="55"/>
      <c r="O58" s="74"/>
    </row>
    <row r="59" spans="1:15" ht="29.25" customHeight="1" x14ac:dyDescent="0.3">
      <c r="A59" s="41" t="s">
        <v>1091</v>
      </c>
      <c r="B59" s="59"/>
      <c r="C59" s="42"/>
      <c r="D59" s="44" t="s">
        <v>2518</v>
      </c>
      <c r="E59" s="42"/>
      <c r="F59" s="42"/>
      <c r="G59" s="42"/>
      <c r="H59" s="42"/>
      <c r="I59" s="42"/>
      <c r="J59" s="42"/>
      <c r="K59" s="42"/>
      <c r="L59" s="42"/>
      <c r="M59" s="42"/>
      <c r="O59" s="74"/>
    </row>
    <row r="60" spans="1:15" ht="29.25" customHeight="1" x14ac:dyDescent="0.3">
      <c r="A60" s="41" t="s">
        <v>1092</v>
      </c>
      <c r="B60" s="59"/>
      <c r="C60" s="42"/>
      <c r="D60" s="44" t="s">
        <v>2518</v>
      </c>
      <c r="E60" s="44" t="s">
        <v>2518</v>
      </c>
      <c r="F60" s="44" t="s">
        <v>2518</v>
      </c>
      <c r="G60" s="44" t="s">
        <v>2518</v>
      </c>
      <c r="H60" s="42"/>
      <c r="I60" s="44" t="s">
        <v>2518</v>
      </c>
      <c r="J60" s="42"/>
      <c r="K60" s="42"/>
      <c r="L60" s="44" t="s">
        <v>2518</v>
      </c>
      <c r="M60" s="44" t="s">
        <v>2518</v>
      </c>
      <c r="O60" s="74"/>
    </row>
    <row r="61" spans="1:15" ht="29.25" customHeight="1" x14ac:dyDescent="0.3">
      <c r="A61" s="41" t="s">
        <v>1090</v>
      </c>
      <c r="B61" s="59"/>
      <c r="C61" s="42"/>
      <c r="D61" s="44" t="s">
        <v>2518</v>
      </c>
      <c r="E61" s="55"/>
      <c r="F61" s="55"/>
      <c r="G61" s="55"/>
      <c r="H61" s="55"/>
      <c r="I61" s="55"/>
      <c r="J61" s="55"/>
      <c r="K61" s="55"/>
      <c r="L61" s="55"/>
      <c r="M61" s="55"/>
      <c r="O61" s="74"/>
    </row>
    <row r="62" spans="1:15" ht="29.25" customHeight="1" x14ac:dyDescent="0.3">
      <c r="A62" s="41" t="s">
        <v>1076</v>
      </c>
      <c r="B62" s="61"/>
      <c r="C62" s="68" t="s">
        <v>2518</v>
      </c>
      <c r="D62" s="55"/>
      <c r="E62" s="55"/>
      <c r="F62" s="62" t="s">
        <v>2518</v>
      </c>
      <c r="G62" s="62" t="s">
        <v>2518</v>
      </c>
      <c r="H62" s="62" t="s">
        <v>2518</v>
      </c>
      <c r="I62" s="55"/>
      <c r="J62" s="55"/>
      <c r="K62" s="55"/>
      <c r="L62" s="55"/>
      <c r="M62" s="55"/>
      <c r="N62" s="58"/>
      <c r="O62" s="75" t="s">
        <v>2701</v>
      </c>
    </row>
    <row r="63" spans="1:15" ht="29.25" customHeight="1" x14ac:dyDescent="0.3">
      <c r="A63" s="41" t="s">
        <v>1077</v>
      </c>
      <c r="B63" s="61"/>
      <c r="C63" s="68" t="s">
        <v>2518</v>
      </c>
      <c r="D63" s="55"/>
      <c r="E63" s="55"/>
      <c r="F63" s="62" t="s">
        <v>2518</v>
      </c>
      <c r="G63" s="62" t="s">
        <v>2518</v>
      </c>
      <c r="H63" s="62" t="s">
        <v>2518</v>
      </c>
      <c r="I63" s="55"/>
      <c r="J63" s="62" t="s">
        <v>2518</v>
      </c>
      <c r="K63" s="55"/>
      <c r="L63" s="62" t="s">
        <v>2518</v>
      </c>
      <c r="M63" s="62" t="s">
        <v>2518</v>
      </c>
      <c r="N63" s="73"/>
      <c r="O63" s="75" t="s">
        <v>2701</v>
      </c>
    </row>
    <row r="64" spans="1:15" ht="29.25" customHeight="1" x14ac:dyDescent="0.3">
      <c r="A64" s="41" t="s">
        <v>2672</v>
      </c>
      <c r="B64" s="61"/>
      <c r="C64" s="68" t="s">
        <v>2518</v>
      </c>
      <c r="D64" s="55"/>
      <c r="E64" s="55"/>
      <c r="F64" s="55"/>
      <c r="G64" s="55"/>
      <c r="H64" s="55"/>
      <c r="I64" s="55"/>
      <c r="J64" s="55"/>
      <c r="K64" s="55"/>
      <c r="L64" s="55"/>
      <c r="M64" s="55"/>
      <c r="N64" s="70"/>
      <c r="O64" s="73"/>
    </row>
    <row r="65" spans="1:15" ht="29.25" customHeight="1" x14ac:dyDescent="0.3">
      <c r="A65" s="41" t="s">
        <v>2702</v>
      </c>
      <c r="B65" s="61"/>
      <c r="C65" s="66"/>
      <c r="D65" s="55"/>
      <c r="E65" s="55"/>
      <c r="F65" s="62" t="s">
        <v>2518</v>
      </c>
      <c r="G65" s="55"/>
      <c r="H65" s="55"/>
      <c r="I65" s="55"/>
      <c r="J65" s="55"/>
      <c r="K65" s="55"/>
      <c r="L65" s="55"/>
      <c r="M65" s="55"/>
      <c r="N65" s="70"/>
      <c r="O65" s="73"/>
    </row>
    <row r="66" spans="1:15" ht="29.25" customHeight="1" x14ac:dyDescent="0.3">
      <c r="A66" s="41" t="s">
        <v>2703</v>
      </c>
      <c r="B66" s="61"/>
      <c r="C66" s="66"/>
      <c r="D66" s="62" t="s">
        <v>2518</v>
      </c>
      <c r="E66" s="55"/>
      <c r="F66" s="62" t="s">
        <v>2518</v>
      </c>
      <c r="G66" s="55"/>
      <c r="H66" s="55"/>
      <c r="I66" s="55"/>
      <c r="J66" s="62" t="s">
        <v>2518</v>
      </c>
      <c r="K66" s="55"/>
      <c r="L66" s="62" t="s">
        <v>2518</v>
      </c>
      <c r="M66" s="62" t="s">
        <v>2518</v>
      </c>
      <c r="N66" s="70"/>
      <c r="O66" s="73"/>
    </row>
    <row r="67" spans="1:15" ht="29.25" customHeight="1" x14ac:dyDescent="0.3">
      <c r="A67" s="41" t="s">
        <v>2704</v>
      </c>
      <c r="B67" s="61"/>
      <c r="C67" s="66"/>
      <c r="D67" s="55"/>
      <c r="E67" s="55"/>
      <c r="F67" s="62" t="s">
        <v>2518</v>
      </c>
      <c r="G67" s="55"/>
      <c r="H67" s="55"/>
      <c r="I67" s="55"/>
      <c r="J67" s="55"/>
      <c r="K67" s="55"/>
      <c r="L67" s="55"/>
      <c r="M67" s="55"/>
      <c r="N67" s="70"/>
      <c r="O67" s="73"/>
    </row>
    <row r="68" spans="1:15" ht="29.25" customHeight="1" x14ac:dyDescent="0.3">
      <c r="A68" s="41" t="s">
        <v>2706</v>
      </c>
      <c r="B68" s="59"/>
      <c r="C68" s="42"/>
      <c r="D68" s="44" t="s">
        <v>2518</v>
      </c>
      <c r="E68" s="44" t="s">
        <v>2518</v>
      </c>
      <c r="F68" s="44" t="s">
        <v>2518</v>
      </c>
      <c r="G68" s="44" t="s">
        <v>2518</v>
      </c>
      <c r="H68" s="44" t="s">
        <v>2518</v>
      </c>
      <c r="I68" s="44" t="s">
        <v>2518</v>
      </c>
      <c r="J68" s="44" t="s">
        <v>2518</v>
      </c>
      <c r="K68" s="44" t="s">
        <v>2578</v>
      </c>
      <c r="L68" s="44" t="s">
        <v>2518</v>
      </c>
      <c r="M68" s="44" t="s">
        <v>2518</v>
      </c>
      <c r="O68" s="74"/>
    </row>
    <row r="69" spans="1:15" ht="29.25" customHeight="1" x14ac:dyDescent="0.3">
      <c r="A69" s="41" t="s">
        <v>2705</v>
      </c>
      <c r="B69" s="59"/>
      <c r="C69" s="42"/>
      <c r="D69" s="55"/>
      <c r="E69" s="55"/>
      <c r="F69" s="44" t="s">
        <v>2518</v>
      </c>
      <c r="G69" s="44" t="s">
        <v>2518</v>
      </c>
      <c r="H69" s="44" t="s">
        <v>2518</v>
      </c>
      <c r="I69" s="55"/>
      <c r="J69" s="55"/>
      <c r="K69" s="55"/>
      <c r="L69" s="55"/>
      <c r="M69" s="55"/>
      <c r="O69" s="74"/>
    </row>
    <row r="70" spans="1:15" ht="29.25" customHeight="1" x14ac:dyDescent="0.3">
      <c r="A70" s="41" t="s">
        <v>2707</v>
      </c>
      <c r="B70" s="61"/>
      <c r="C70" s="66"/>
      <c r="D70" s="44" t="s">
        <v>2518</v>
      </c>
      <c r="E70" s="55"/>
      <c r="F70" s="44" t="s">
        <v>2518</v>
      </c>
      <c r="G70" s="44" t="s">
        <v>2518</v>
      </c>
      <c r="H70" s="55"/>
      <c r="I70" s="44" t="s">
        <v>2518</v>
      </c>
      <c r="J70" s="55"/>
      <c r="K70" s="55"/>
      <c r="L70" s="62" t="s">
        <v>2518</v>
      </c>
      <c r="M70" s="62" t="s">
        <v>2518</v>
      </c>
      <c r="O70" s="74"/>
    </row>
    <row r="71" spans="1:15" ht="29.25" customHeight="1" x14ac:dyDescent="0.3">
      <c r="A71" s="41" t="s">
        <v>2708</v>
      </c>
      <c r="B71" s="61"/>
      <c r="C71" s="66"/>
      <c r="D71" s="62" t="s">
        <v>2518</v>
      </c>
      <c r="E71" s="56"/>
      <c r="F71" s="62" t="s">
        <v>2518</v>
      </c>
      <c r="G71" s="56"/>
      <c r="H71" s="57"/>
      <c r="I71" s="56"/>
      <c r="J71" s="62" t="s">
        <v>2518</v>
      </c>
      <c r="K71" s="56"/>
      <c r="L71" s="62" t="s">
        <v>2518</v>
      </c>
      <c r="M71" s="62" t="s">
        <v>2518</v>
      </c>
      <c r="O71" s="74"/>
    </row>
    <row r="72" spans="1:15" ht="29.25" customHeight="1" x14ac:dyDescent="0.3">
      <c r="A72" s="41" t="s">
        <v>2709</v>
      </c>
      <c r="B72" s="61"/>
      <c r="C72" s="66"/>
      <c r="D72" s="44" t="s">
        <v>2518</v>
      </c>
      <c r="E72" s="44" t="s">
        <v>2518</v>
      </c>
      <c r="F72" s="44" t="s">
        <v>2518</v>
      </c>
      <c r="G72" s="44" t="s">
        <v>2518</v>
      </c>
      <c r="H72" s="55"/>
      <c r="I72" s="44" t="s">
        <v>2518</v>
      </c>
      <c r="J72" s="55"/>
      <c r="K72" s="55"/>
      <c r="L72" s="44" t="s">
        <v>2518</v>
      </c>
      <c r="M72" s="44" t="s">
        <v>2518</v>
      </c>
      <c r="O72" s="74"/>
    </row>
    <row r="73" spans="1:15" ht="29.25" customHeight="1" x14ac:dyDescent="0.3">
      <c r="A73" s="41" t="s">
        <v>2710</v>
      </c>
      <c r="B73" s="61"/>
      <c r="C73" s="66"/>
      <c r="D73" s="62" t="s">
        <v>2518</v>
      </c>
      <c r="E73" s="56"/>
      <c r="F73" s="56"/>
      <c r="G73" s="56"/>
      <c r="H73" s="57"/>
      <c r="I73" s="56"/>
      <c r="J73" s="56"/>
      <c r="K73" s="56"/>
      <c r="L73" s="56"/>
      <c r="M73" s="56"/>
      <c r="O73" s="74"/>
    </row>
    <row r="74" spans="1:15" ht="29.25" customHeight="1" x14ac:dyDescent="0.3">
      <c r="A74" s="41" t="s">
        <v>2711</v>
      </c>
      <c r="B74" s="59"/>
      <c r="C74" s="44" t="s">
        <v>2518</v>
      </c>
      <c r="D74" s="44" t="s">
        <v>2518</v>
      </c>
      <c r="E74" s="44" t="s">
        <v>2518</v>
      </c>
      <c r="F74" s="44" t="s">
        <v>2518</v>
      </c>
      <c r="G74" s="44" t="s">
        <v>2518</v>
      </c>
      <c r="H74" s="44" t="s">
        <v>2518</v>
      </c>
      <c r="I74" s="44" t="s">
        <v>2518</v>
      </c>
      <c r="J74" s="44" t="s">
        <v>2518</v>
      </c>
      <c r="K74" s="44" t="s">
        <v>2518</v>
      </c>
      <c r="L74" s="44" t="s">
        <v>2518</v>
      </c>
      <c r="M74" s="44" t="s">
        <v>2518</v>
      </c>
      <c r="O74" s="74"/>
    </row>
    <row r="75" spans="1:15" ht="29.25" customHeight="1" x14ac:dyDescent="0.3">
      <c r="A75" s="41" t="s">
        <v>2565</v>
      </c>
      <c r="B75" s="59"/>
      <c r="C75" s="42"/>
      <c r="D75" s="44" t="s">
        <v>2518</v>
      </c>
      <c r="E75" s="44" t="s">
        <v>2518</v>
      </c>
      <c r="F75" s="44" t="s">
        <v>2518</v>
      </c>
      <c r="G75" s="44" t="s">
        <v>2518</v>
      </c>
      <c r="H75" s="42"/>
      <c r="I75" s="44" t="s">
        <v>2518</v>
      </c>
      <c r="J75" s="44" t="s">
        <v>2518</v>
      </c>
      <c r="K75" s="44" t="s">
        <v>2518</v>
      </c>
      <c r="L75" s="44" t="s">
        <v>2518</v>
      </c>
      <c r="M75" s="44" t="s">
        <v>2518</v>
      </c>
      <c r="O75" s="74"/>
    </row>
    <row r="76" spans="1:15" ht="29.25" customHeight="1" x14ac:dyDescent="0.3">
      <c r="A76" s="41" t="s">
        <v>1472</v>
      </c>
      <c r="B76" s="59"/>
      <c r="C76" s="44" t="s">
        <v>2518</v>
      </c>
      <c r="D76" s="44" t="s">
        <v>2518</v>
      </c>
      <c r="E76" s="44" t="s">
        <v>2518</v>
      </c>
      <c r="F76" s="44" t="s">
        <v>2518</v>
      </c>
      <c r="G76" s="44" t="s">
        <v>2518</v>
      </c>
      <c r="H76" s="44" t="s">
        <v>2518</v>
      </c>
      <c r="I76" s="44" t="s">
        <v>2518</v>
      </c>
      <c r="J76" s="44" t="s">
        <v>2518</v>
      </c>
      <c r="K76" s="44" t="s">
        <v>2518</v>
      </c>
      <c r="L76" s="44" t="s">
        <v>2518</v>
      </c>
      <c r="M76" s="44" t="s">
        <v>2518</v>
      </c>
      <c r="O76" s="74"/>
    </row>
    <row r="77" spans="1:15" ht="29.25" customHeight="1" x14ac:dyDescent="0.3">
      <c r="A77" s="41" t="s">
        <v>1471</v>
      </c>
      <c r="B77" s="59"/>
      <c r="C77" s="44" t="s">
        <v>2518</v>
      </c>
      <c r="D77" s="44" t="s">
        <v>2518</v>
      </c>
      <c r="E77" s="55"/>
      <c r="F77" s="55"/>
      <c r="G77" s="55"/>
      <c r="H77" s="42"/>
      <c r="I77" s="55"/>
      <c r="J77" s="55"/>
      <c r="K77" s="55"/>
      <c r="L77" s="55"/>
      <c r="M77" s="55"/>
      <c r="O77" s="74"/>
    </row>
    <row r="78" spans="1:15" ht="29.25" customHeight="1" x14ac:dyDescent="0.3">
      <c r="A78" s="41" t="s">
        <v>2563</v>
      </c>
      <c r="B78" s="59"/>
      <c r="C78" s="42"/>
      <c r="D78" s="44" t="s">
        <v>2518</v>
      </c>
      <c r="E78" s="44" t="s">
        <v>2518</v>
      </c>
      <c r="F78" s="44" t="s">
        <v>2518</v>
      </c>
      <c r="G78" s="44" t="s">
        <v>2518</v>
      </c>
      <c r="H78" s="42"/>
      <c r="I78" s="44" t="s">
        <v>2518</v>
      </c>
      <c r="J78" s="44" t="s">
        <v>2518</v>
      </c>
      <c r="K78" s="44" t="s">
        <v>2518</v>
      </c>
      <c r="L78" s="44" t="s">
        <v>2518</v>
      </c>
      <c r="M78" s="44" t="s">
        <v>2518</v>
      </c>
      <c r="O78" s="74"/>
    </row>
    <row r="79" spans="1:15" ht="29.25" customHeight="1" x14ac:dyDescent="0.3">
      <c r="A79" s="41" t="s">
        <v>1087</v>
      </c>
      <c r="B79" s="59"/>
      <c r="C79" s="42"/>
      <c r="D79" s="44" t="s">
        <v>2518</v>
      </c>
      <c r="E79" s="55"/>
      <c r="F79" s="55"/>
      <c r="G79" s="55"/>
      <c r="H79" s="42"/>
      <c r="I79" s="55"/>
      <c r="J79" s="55"/>
      <c r="K79" s="55"/>
      <c r="L79" s="55"/>
      <c r="M79" s="55"/>
      <c r="O79" s="74"/>
    </row>
    <row r="80" spans="1:15" ht="29.25" customHeight="1" x14ac:dyDescent="0.3">
      <c r="A80" s="41" t="s">
        <v>1086</v>
      </c>
      <c r="B80" s="59"/>
      <c r="C80" s="42"/>
      <c r="D80" s="44" t="s">
        <v>2518</v>
      </c>
      <c r="E80" s="44" t="s">
        <v>2518</v>
      </c>
      <c r="F80" s="44" t="s">
        <v>2518</v>
      </c>
      <c r="G80" s="44" t="s">
        <v>2518</v>
      </c>
      <c r="H80" s="42"/>
      <c r="I80" s="44" t="s">
        <v>2518</v>
      </c>
      <c r="J80" s="55"/>
      <c r="K80" s="55"/>
      <c r="L80" s="44" t="s">
        <v>2518</v>
      </c>
      <c r="M80" s="44" t="s">
        <v>2518</v>
      </c>
      <c r="O80" s="74"/>
    </row>
    <row r="81" spans="1:15" ht="29.25" customHeight="1" x14ac:dyDescent="0.3">
      <c r="A81" s="41" t="s">
        <v>1085</v>
      </c>
      <c r="B81" s="59"/>
      <c r="C81" s="42"/>
      <c r="D81" s="44" t="s">
        <v>2518</v>
      </c>
      <c r="E81" s="55"/>
      <c r="F81" s="55"/>
      <c r="G81" s="55"/>
      <c r="H81" s="42"/>
      <c r="I81" s="55"/>
      <c r="J81" s="55"/>
      <c r="K81" s="55"/>
      <c r="L81" s="55"/>
      <c r="M81" s="55"/>
      <c r="O81" s="74"/>
    </row>
    <row r="82" spans="1:15" ht="29.25" customHeight="1" x14ac:dyDescent="0.3">
      <c r="A82" s="41" t="s">
        <v>1089</v>
      </c>
      <c r="B82" s="59"/>
      <c r="C82" s="42"/>
      <c r="D82" s="44" t="s">
        <v>2518</v>
      </c>
      <c r="E82" s="55"/>
      <c r="F82" s="55"/>
      <c r="G82" s="55"/>
      <c r="H82" s="42"/>
      <c r="I82" s="55"/>
      <c r="J82" s="55"/>
      <c r="K82" s="55"/>
      <c r="L82" s="55"/>
      <c r="M82" s="55"/>
      <c r="O82" s="74"/>
    </row>
    <row r="83" spans="1:15" ht="29.25" customHeight="1" x14ac:dyDescent="0.3">
      <c r="A83" s="41" t="s">
        <v>2556</v>
      </c>
      <c r="B83" s="59"/>
      <c r="C83" s="44" t="s">
        <v>2518</v>
      </c>
      <c r="D83" s="44" t="s">
        <v>2518</v>
      </c>
      <c r="E83" s="55"/>
      <c r="F83" s="55"/>
      <c r="G83" s="55"/>
      <c r="H83" s="42"/>
      <c r="I83" s="55"/>
      <c r="J83" s="55"/>
      <c r="K83" s="55"/>
      <c r="L83" s="55"/>
      <c r="M83" s="55"/>
      <c r="O83" s="74"/>
    </row>
    <row r="84" spans="1:15" ht="29.25" customHeight="1" x14ac:dyDescent="0.3">
      <c r="A84" s="41" t="s">
        <v>2555</v>
      </c>
      <c r="B84" s="59"/>
      <c r="C84" s="44" t="s">
        <v>2518</v>
      </c>
      <c r="D84" s="44" t="s">
        <v>2518</v>
      </c>
      <c r="E84" s="44" t="s">
        <v>2518</v>
      </c>
      <c r="F84" s="55"/>
      <c r="G84" s="55"/>
      <c r="H84" s="42"/>
      <c r="I84" s="55"/>
      <c r="J84" s="55"/>
      <c r="K84" s="55"/>
      <c r="L84" s="55"/>
      <c r="M84" s="55"/>
      <c r="O84" s="74"/>
    </row>
    <row r="85" spans="1:15" ht="29.25" customHeight="1" x14ac:dyDescent="0.3">
      <c r="A85" s="41" t="s">
        <v>2554</v>
      </c>
      <c r="B85" s="59"/>
      <c r="C85" s="44" t="s">
        <v>2518</v>
      </c>
      <c r="D85" s="44" t="s">
        <v>2518</v>
      </c>
      <c r="E85" s="44" t="s">
        <v>2518</v>
      </c>
      <c r="F85" s="44" t="s">
        <v>2518</v>
      </c>
      <c r="G85" s="44" t="s">
        <v>2518</v>
      </c>
      <c r="H85" s="44" t="s">
        <v>2518</v>
      </c>
      <c r="I85" s="44" t="s">
        <v>2518</v>
      </c>
      <c r="J85" s="44" t="s">
        <v>2518</v>
      </c>
      <c r="K85" s="44" t="s">
        <v>2518</v>
      </c>
      <c r="L85" s="44" t="s">
        <v>2518</v>
      </c>
      <c r="M85" s="44" t="s">
        <v>2518</v>
      </c>
      <c r="O85" s="74"/>
    </row>
    <row r="86" spans="1:15" ht="29.25" customHeight="1" x14ac:dyDescent="0.3">
      <c r="A86" s="41" t="s">
        <v>2712</v>
      </c>
      <c r="B86" s="61"/>
      <c r="C86" s="44" t="s">
        <v>2518</v>
      </c>
      <c r="D86" s="55"/>
      <c r="E86" s="55"/>
      <c r="F86" s="55"/>
      <c r="G86" s="55"/>
      <c r="H86" s="55"/>
      <c r="I86" s="55"/>
      <c r="J86" s="55"/>
      <c r="K86" s="55"/>
      <c r="L86" s="55"/>
      <c r="M86" s="55"/>
      <c r="O86" s="74"/>
    </row>
    <row r="87" spans="1:15" ht="29.25" customHeight="1" x14ac:dyDescent="0.3">
      <c r="A87" s="41" t="s">
        <v>1067</v>
      </c>
      <c r="B87" s="59"/>
      <c r="C87" s="44" t="s">
        <v>2518</v>
      </c>
      <c r="D87" s="55"/>
      <c r="E87" s="55"/>
      <c r="F87" s="55"/>
      <c r="G87" s="55"/>
      <c r="H87" s="42"/>
      <c r="I87" s="55"/>
      <c r="J87" s="55"/>
      <c r="K87" s="55"/>
      <c r="L87" s="55"/>
      <c r="M87" s="55"/>
      <c r="O87" s="74"/>
    </row>
    <row r="88" spans="1:15" ht="29.25" customHeight="1" x14ac:dyDescent="0.3">
      <c r="A88" s="41" t="s">
        <v>2713</v>
      </c>
      <c r="B88" s="61"/>
      <c r="C88" s="55"/>
      <c r="D88" s="71" t="s">
        <v>2518</v>
      </c>
      <c r="E88" s="55"/>
      <c r="F88" s="55"/>
      <c r="G88" s="55"/>
      <c r="H88" s="55"/>
      <c r="I88" s="55"/>
      <c r="J88" s="55"/>
      <c r="K88" s="55"/>
      <c r="L88" s="55"/>
      <c r="M88" s="55"/>
      <c r="O88" s="74"/>
    </row>
    <row r="89" spans="1:15" ht="29.25" customHeight="1" x14ac:dyDescent="0.3">
      <c r="A89" s="41" t="s">
        <v>2721</v>
      </c>
      <c r="B89" s="61"/>
      <c r="C89" s="55"/>
      <c r="D89" s="71" t="s">
        <v>2518</v>
      </c>
      <c r="E89" s="55"/>
      <c r="F89" s="44" t="s">
        <v>2518</v>
      </c>
      <c r="G89" s="55"/>
      <c r="H89" s="55"/>
      <c r="I89" s="44" t="s">
        <v>2518</v>
      </c>
      <c r="J89" s="55"/>
      <c r="K89" s="55"/>
      <c r="L89" s="62" t="s">
        <v>2518</v>
      </c>
      <c r="M89" s="62" t="s">
        <v>2518</v>
      </c>
      <c r="O89" s="74"/>
    </row>
    <row r="90" spans="1:15" ht="29.25" customHeight="1" x14ac:dyDescent="0.3">
      <c r="A90" s="41" t="s">
        <v>2714</v>
      </c>
      <c r="B90" s="61"/>
      <c r="C90" s="55"/>
      <c r="D90" s="71" t="s">
        <v>2518</v>
      </c>
      <c r="E90" s="55"/>
      <c r="F90" s="55"/>
      <c r="G90" s="55"/>
      <c r="H90" s="55"/>
      <c r="I90" s="55"/>
      <c r="J90" s="55"/>
      <c r="K90" s="55"/>
      <c r="L90" s="55"/>
      <c r="M90" s="55"/>
      <c r="O90" s="74"/>
    </row>
    <row r="91" spans="1:15" ht="29.25" customHeight="1" x14ac:dyDescent="0.3">
      <c r="A91" s="41" t="s">
        <v>2715</v>
      </c>
      <c r="B91" s="61"/>
      <c r="C91" s="55"/>
      <c r="D91" s="71" t="s">
        <v>2518</v>
      </c>
      <c r="E91" s="55"/>
      <c r="F91" s="55"/>
      <c r="G91" s="55"/>
      <c r="H91" s="55"/>
      <c r="I91" s="55"/>
      <c r="J91" s="55"/>
      <c r="K91" s="55"/>
      <c r="L91" s="55"/>
      <c r="M91" s="55"/>
      <c r="O91" s="74"/>
    </row>
    <row r="92" spans="1:15" ht="29.25" customHeight="1" x14ac:dyDescent="0.3">
      <c r="A92" s="41" t="s">
        <v>2716</v>
      </c>
      <c r="B92" s="61"/>
      <c r="C92" s="55"/>
      <c r="D92" s="71" t="s">
        <v>2518</v>
      </c>
      <c r="E92" s="55"/>
      <c r="F92" s="55"/>
      <c r="G92" s="55"/>
      <c r="H92" s="55"/>
      <c r="I92" s="55"/>
      <c r="J92" s="55"/>
      <c r="K92" s="55"/>
      <c r="L92" s="55"/>
      <c r="M92" s="55"/>
      <c r="O92" s="74"/>
    </row>
    <row r="93" spans="1:15" ht="29.25" customHeight="1" x14ac:dyDescent="0.3">
      <c r="A93" s="41" t="s">
        <v>2717</v>
      </c>
      <c r="B93" s="61"/>
      <c r="C93" s="55"/>
      <c r="D93" s="71" t="s">
        <v>2518</v>
      </c>
      <c r="E93" s="55"/>
      <c r="F93" s="55"/>
      <c r="G93" s="55"/>
      <c r="H93" s="55"/>
      <c r="I93" s="55"/>
      <c r="J93" s="55"/>
      <c r="K93" s="55"/>
      <c r="L93" s="55"/>
      <c r="M93" s="55"/>
      <c r="O93" s="74"/>
    </row>
    <row r="94" spans="1:15" ht="29.25" customHeight="1" x14ac:dyDescent="0.3">
      <c r="A94" s="41" t="s">
        <v>2718</v>
      </c>
      <c r="B94" s="61"/>
      <c r="C94" s="55"/>
      <c r="D94" s="62" t="s">
        <v>2518</v>
      </c>
      <c r="E94" s="55"/>
      <c r="F94" s="62" t="s">
        <v>2518</v>
      </c>
      <c r="G94" s="55"/>
      <c r="H94" s="55"/>
      <c r="I94" s="55"/>
      <c r="J94" s="55"/>
      <c r="K94" s="55"/>
      <c r="L94" s="62" t="s">
        <v>2518</v>
      </c>
      <c r="M94" s="62" t="s">
        <v>2518</v>
      </c>
      <c r="O94" s="74"/>
    </row>
    <row r="95" spans="1:15" ht="29.25" customHeight="1" x14ac:dyDescent="0.3">
      <c r="A95" s="41" t="s">
        <v>2636</v>
      </c>
      <c r="B95" s="61"/>
      <c r="C95" s="55"/>
      <c r="D95" s="62" t="s">
        <v>2518</v>
      </c>
      <c r="E95" s="55"/>
      <c r="F95" s="62" t="s">
        <v>2518</v>
      </c>
      <c r="G95" s="55"/>
      <c r="H95" s="55"/>
      <c r="I95" s="55"/>
      <c r="J95" s="55"/>
      <c r="K95" s="55"/>
      <c r="L95" s="62" t="s">
        <v>2518</v>
      </c>
      <c r="M95" s="62" t="s">
        <v>2518</v>
      </c>
      <c r="O95" s="74"/>
    </row>
    <row r="96" spans="1:15" ht="29.25" customHeight="1" x14ac:dyDescent="0.3">
      <c r="A96" s="41" t="s">
        <v>2719</v>
      </c>
      <c r="B96" s="61"/>
      <c r="C96" s="55"/>
      <c r="D96" s="55"/>
      <c r="E96" s="55"/>
      <c r="F96" s="62" t="s">
        <v>2518</v>
      </c>
      <c r="G96" s="55"/>
      <c r="H96" s="55"/>
      <c r="I96" s="55"/>
      <c r="J96" s="55"/>
      <c r="K96" s="55"/>
      <c r="L96" s="55"/>
      <c r="M96" s="55"/>
      <c r="O96" s="74"/>
    </row>
    <row r="97" spans="1:15" ht="29.25" customHeight="1" x14ac:dyDescent="0.3">
      <c r="A97" s="41" t="s">
        <v>2720</v>
      </c>
      <c r="B97" s="61"/>
      <c r="C97" s="55"/>
      <c r="D97" s="55"/>
      <c r="E97" s="55"/>
      <c r="F97" s="62" t="s">
        <v>2518</v>
      </c>
      <c r="G97" s="55"/>
      <c r="H97" s="55"/>
      <c r="I97" s="55"/>
      <c r="J97" s="55"/>
      <c r="K97" s="55"/>
      <c r="L97" s="55"/>
      <c r="M97" s="55"/>
      <c r="O97" s="74"/>
    </row>
    <row r="98" spans="1:15" ht="29.25" customHeight="1" x14ac:dyDescent="0.3">
      <c r="M98" s="43"/>
    </row>
    <row r="99" spans="1:15" ht="29.25" customHeight="1" x14ac:dyDescent="0.3">
      <c r="M99" s="43"/>
    </row>
    <row r="100" spans="1:15" ht="29.25" customHeight="1" x14ac:dyDescent="0.3">
      <c r="M100" s="43"/>
    </row>
    <row r="101" spans="1:15" ht="29.25" customHeight="1" x14ac:dyDescent="0.3">
      <c r="M101" s="43"/>
    </row>
    <row r="102" spans="1:15" ht="29.25" customHeight="1" x14ac:dyDescent="0.3">
      <c r="M102" s="43"/>
    </row>
    <row r="103" spans="1:15" ht="29.25" customHeight="1" x14ac:dyDescent="0.3">
      <c r="M103" s="43"/>
    </row>
    <row r="104" spans="1:15" ht="29.25" customHeight="1" x14ac:dyDescent="0.3">
      <c r="M104" s="43"/>
    </row>
    <row r="105" spans="1:15" ht="29.25" customHeight="1" x14ac:dyDescent="0.3">
      <c r="M105" s="43"/>
    </row>
    <row r="106" spans="1:15" ht="29.25" customHeight="1" x14ac:dyDescent="0.3">
      <c r="M106" s="43"/>
    </row>
    <row r="107" spans="1:15" ht="29.25" customHeight="1" x14ac:dyDescent="0.3">
      <c r="M107" s="43"/>
    </row>
    <row r="108" spans="1:15" ht="29.25" customHeight="1" x14ac:dyDescent="0.3">
      <c r="M108" s="43"/>
    </row>
    <row r="109" spans="1:15" ht="29.25" customHeight="1" x14ac:dyDescent="0.3">
      <c r="M109" s="43"/>
    </row>
    <row r="110" spans="1:15" ht="29.25" customHeight="1" x14ac:dyDescent="0.3">
      <c r="M110" s="43"/>
    </row>
    <row r="111" spans="1:15" ht="29.25" customHeight="1" x14ac:dyDescent="0.3">
      <c r="M111" s="43"/>
    </row>
    <row r="112" spans="1:15" ht="29.25" customHeight="1" x14ac:dyDescent="0.3">
      <c r="M112" s="43"/>
    </row>
    <row r="113" spans="13:13" ht="29.25" customHeight="1" x14ac:dyDescent="0.3">
      <c r="M113" s="43"/>
    </row>
    <row r="114" spans="13:13" ht="29.25" customHeight="1" x14ac:dyDescent="0.3">
      <c r="M114" s="43"/>
    </row>
    <row r="115" spans="13:13" ht="29.25" customHeight="1" x14ac:dyDescent="0.3">
      <c r="M115" s="43"/>
    </row>
    <row r="116" spans="13:13" ht="29.25" customHeight="1" x14ac:dyDescent="0.3">
      <c r="M116" s="43"/>
    </row>
    <row r="117" spans="13:13" ht="29.25" customHeight="1" x14ac:dyDescent="0.3">
      <c r="M117" s="43"/>
    </row>
    <row r="118" spans="13:13" ht="29.25" customHeight="1" x14ac:dyDescent="0.3">
      <c r="M118" s="43"/>
    </row>
    <row r="119" spans="13:13" ht="29.25" customHeight="1" x14ac:dyDescent="0.3">
      <c r="M119" s="43"/>
    </row>
    <row r="120" spans="13:13" ht="29.25" customHeight="1" x14ac:dyDescent="0.3">
      <c r="M120" s="43"/>
    </row>
    <row r="121" spans="13:13" ht="29.25" customHeight="1" x14ac:dyDescent="0.3">
      <c r="M121" s="43"/>
    </row>
    <row r="122" spans="13:13" ht="29.25" customHeight="1" x14ac:dyDescent="0.3">
      <c r="M122" s="43"/>
    </row>
    <row r="123" spans="13:13" ht="29.25" customHeight="1" x14ac:dyDescent="0.3">
      <c r="M123" s="43"/>
    </row>
    <row r="124" spans="13:13" ht="29.25" customHeight="1" x14ac:dyDescent="0.3">
      <c r="M124" s="43"/>
    </row>
    <row r="125" spans="13:13" ht="29.25" customHeight="1" x14ac:dyDescent="0.3">
      <c r="M125" s="43"/>
    </row>
    <row r="126" spans="13:13" ht="29.25" customHeight="1" x14ac:dyDescent="0.3">
      <c r="M126" s="43"/>
    </row>
  </sheetData>
  <autoFilter ref="A2:M97">
    <sortState ref="A3:L65">
      <sortCondition ref="A2:A65"/>
    </sortState>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D65"/>
  <sheetViews>
    <sheetView zoomScaleNormal="100" workbookViewId="0">
      <selection activeCell="C19" sqref="C19"/>
    </sheetView>
  </sheetViews>
  <sheetFormatPr baseColWidth="10" defaultRowHeight="14.4" x14ac:dyDescent="0.3"/>
  <cols>
    <col min="1" max="1" width="12.5546875" customWidth="1"/>
    <col min="2" max="2" width="25.44140625" customWidth="1"/>
    <col min="3" max="3" width="84.109375" customWidth="1"/>
    <col min="4" max="4" width="75.44140625" customWidth="1"/>
  </cols>
  <sheetData>
    <row r="2" spans="1:4" x14ac:dyDescent="0.3">
      <c r="B2" s="120" t="s">
        <v>2641</v>
      </c>
      <c r="C2" s="120"/>
      <c r="D2" s="120"/>
    </row>
    <row r="3" spans="1:4" x14ac:dyDescent="0.3">
      <c r="A3" s="53" t="str">
        <f>Benutzerrecht_Organsationsrolle!C1</f>
        <v>SV</v>
      </c>
      <c r="B3" s="120"/>
      <c r="C3" s="120"/>
      <c r="D3" s="120"/>
    </row>
    <row r="4" spans="1:4" ht="43.2" x14ac:dyDescent="0.3">
      <c r="A4" s="51" t="str">
        <f>Benutzerrecht_Organsationsrolle!C2</f>
        <v>Stammdatenverwaltung (SV)</v>
      </c>
      <c r="B4" s="120"/>
      <c r="C4" s="120"/>
      <c r="D4" s="120"/>
    </row>
    <row r="5" spans="1:4" x14ac:dyDescent="0.3">
      <c r="B5" s="120"/>
      <c r="C5" s="120"/>
      <c r="D5" s="120"/>
    </row>
    <row r="6" spans="1:4" x14ac:dyDescent="0.3">
      <c r="A6" s="49" t="s">
        <v>2642</v>
      </c>
      <c r="B6" s="49" t="s">
        <v>2638</v>
      </c>
      <c r="C6" s="49" t="s">
        <v>2639</v>
      </c>
      <c r="D6" s="49" t="s">
        <v>2640</v>
      </c>
    </row>
    <row r="7" spans="1:4" x14ac:dyDescent="0.3">
      <c r="A7" s="50" t="s">
        <v>2643</v>
      </c>
      <c r="B7" s="54" t="s">
        <v>31</v>
      </c>
      <c r="C7" s="54" t="s">
        <v>2727</v>
      </c>
      <c r="D7" t="s">
        <v>2587</v>
      </c>
    </row>
    <row r="8" spans="1:4" x14ac:dyDescent="0.3">
      <c r="A8" s="50" t="s">
        <v>2643</v>
      </c>
      <c r="B8" s="54" t="s">
        <v>4</v>
      </c>
      <c r="C8" s="54" t="s">
        <v>1060</v>
      </c>
      <c r="D8" t="s">
        <v>2662</v>
      </c>
    </row>
    <row r="9" spans="1:4" x14ac:dyDescent="0.3">
      <c r="A9" s="50" t="s">
        <v>2643</v>
      </c>
      <c r="B9" s="54" t="s">
        <v>4</v>
      </c>
      <c r="C9" s="54" t="s">
        <v>1061</v>
      </c>
      <c r="D9" t="s">
        <v>2588</v>
      </c>
    </row>
    <row r="10" spans="1:4" x14ac:dyDescent="0.3">
      <c r="A10" s="50" t="s">
        <v>2643</v>
      </c>
      <c r="B10" s="54" t="s">
        <v>4</v>
      </c>
      <c r="C10" s="54" t="s">
        <v>1055</v>
      </c>
      <c r="D10" t="s">
        <v>2589</v>
      </c>
    </row>
    <row r="11" spans="1:4" x14ac:dyDescent="0.3">
      <c r="A11" s="50" t="s">
        <v>2643</v>
      </c>
      <c r="B11" s="54" t="s">
        <v>4</v>
      </c>
      <c r="C11" s="54" t="s">
        <v>1052</v>
      </c>
      <c r="D11" t="s">
        <v>2663</v>
      </c>
    </row>
    <row r="12" spans="1:4" x14ac:dyDescent="0.3">
      <c r="A12" s="50" t="s">
        <v>2643</v>
      </c>
      <c r="B12" s="54" t="s">
        <v>31</v>
      </c>
      <c r="C12" s="54" t="s">
        <v>1063</v>
      </c>
      <c r="D12" t="s">
        <v>2590</v>
      </c>
    </row>
    <row r="13" spans="1:4" x14ac:dyDescent="0.3">
      <c r="A13" s="50" t="s">
        <v>2643</v>
      </c>
      <c r="B13" s="54" t="s">
        <v>31</v>
      </c>
      <c r="C13" s="54" t="s">
        <v>1062</v>
      </c>
      <c r="D13" t="s">
        <v>2591</v>
      </c>
    </row>
    <row r="14" spans="1:4" x14ac:dyDescent="0.3">
      <c r="A14" s="50" t="s">
        <v>2643</v>
      </c>
      <c r="B14" s="54" t="s">
        <v>4</v>
      </c>
      <c r="C14" s="54" t="s">
        <v>1059</v>
      </c>
      <c r="D14" t="s">
        <v>2664</v>
      </c>
    </row>
    <row r="15" spans="1:4" x14ac:dyDescent="0.3">
      <c r="A15" s="50" t="s">
        <v>2643</v>
      </c>
      <c r="B15" s="54" t="s">
        <v>4</v>
      </c>
      <c r="C15" s="54" t="s">
        <v>1058</v>
      </c>
      <c r="D15" t="s">
        <v>2665</v>
      </c>
    </row>
    <row r="16" spans="1:4" x14ac:dyDescent="0.3">
      <c r="A16" s="50" t="s">
        <v>2643</v>
      </c>
      <c r="B16" s="54" t="s">
        <v>4</v>
      </c>
      <c r="C16" s="54" t="s">
        <v>1057</v>
      </c>
      <c r="D16" t="s">
        <v>2644</v>
      </c>
    </row>
    <row r="17" spans="1:4" x14ac:dyDescent="0.3">
      <c r="A17" s="50" t="s">
        <v>2643</v>
      </c>
      <c r="B17" s="54" t="s">
        <v>4</v>
      </c>
      <c r="C17" s="54" t="s">
        <v>1056</v>
      </c>
      <c r="D17" t="s">
        <v>2645</v>
      </c>
    </row>
    <row r="18" spans="1:4" x14ac:dyDescent="0.3">
      <c r="A18" s="50" t="s">
        <v>2643</v>
      </c>
      <c r="B18" s="54" t="s">
        <v>216</v>
      </c>
      <c r="C18" s="54" t="s">
        <v>1094</v>
      </c>
      <c r="D18" t="s">
        <v>2666</v>
      </c>
    </row>
    <row r="19" spans="1:4" x14ac:dyDescent="0.3">
      <c r="A19" s="50" t="s">
        <v>2643</v>
      </c>
      <c r="B19" s="54" t="s">
        <v>216</v>
      </c>
      <c r="C19" s="54" t="s">
        <v>1093</v>
      </c>
      <c r="D19" t="s">
        <v>2667</v>
      </c>
    </row>
    <row r="20" spans="1:4" x14ac:dyDescent="0.3">
      <c r="A20" s="50" t="s">
        <v>2643</v>
      </c>
      <c r="B20" s="54" t="s">
        <v>31</v>
      </c>
      <c r="C20" s="54" t="s">
        <v>1071</v>
      </c>
      <c r="D20" t="s">
        <v>2607</v>
      </c>
    </row>
    <row r="21" spans="1:4" x14ac:dyDescent="0.3">
      <c r="A21" s="50" t="s">
        <v>2643</v>
      </c>
      <c r="B21" s="54" t="s">
        <v>31</v>
      </c>
      <c r="C21" s="54" t="s">
        <v>1070</v>
      </c>
      <c r="D21" t="s">
        <v>2668</v>
      </c>
    </row>
    <row r="22" spans="1:4" x14ac:dyDescent="0.3">
      <c r="A22" s="50" t="s">
        <v>2643</v>
      </c>
      <c r="B22" s="54" t="s">
        <v>42</v>
      </c>
      <c r="C22" s="54" t="s">
        <v>1074</v>
      </c>
      <c r="D22" t="s">
        <v>2613</v>
      </c>
    </row>
    <row r="23" spans="1:4" x14ac:dyDescent="0.3">
      <c r="A23" s="50" t="s">
        <v>2643</v>
      </c>
      <c r="B23" s="54" t="s">
        <v>42</v>
      </c>
      <c r="C23" s="54" t="s">
        <v>1075</v>
      </c>
      <c r="D23" t="s">
        <v>2614</v>
      </c>
    </row>
    <row r="24" spans="1:4" x14ac:dyDescent="0.3">
      <c r="A24" s="50" t="s">
        <v>2643</v>
      </c>
      <c r="B24" s="54" t="s">
        <v>42</v>
      </c>
      <c r="C24" s="54" t="s">
        <v>2669</v>
      </c>
      <c r="D24" t="s">
        <v>2670</v>
      </c>
    </row>
    <row r="25" spans="1:4" x14ac:dyDescent="0.3">
      <c r="A25" s="50" t="s">
        <v>2643</v>
      </c>
      <c r="B25" s="54" t="s">
        <v>31</v>
      </c>
      <c r="C25" s="54" t="s">
        <v>1066</v>
      </c>
      <c r="D25" t="s">
        <v>2615</v>
      </c>
    </row>
    <row r="26" spans="1:4" x14ac:dyDescent="0.3">
      <c r="A26" s="50" t="s">
        <v>2643</v>
      </c>
      <c r="B26" s="54" t="s">
        <v>31</v>
      </c>
      <c r="C26" s="54" t="s">
        <v>1065</v>
      </c>
      <c r="D26" t="s">
        <v>2671</v>
      </c>
    </row>
    <row r="27" spans="1:4" x14ac:dyDescent="0.3">
      <c r="A27" s="50" t="s">
        <v>2643</v>
      </c>
      <c r="B27" s="54" t="s">
        <v>83</v>
      </c>
      <c r="C27" s="54" t="s">
        <v>1073</v>
      </c>
      <c r="D27" t="s">
        <v>2617</v>
      </c>
    </row>
    <row r="28" spans="1:4" x14ac:dyDescent="0.3">
      <c r="A28" s="50" t="s">
        <v>2643</v>
      </c>
      <c r="B28" s="54" t="s">
        <v>1474</v>
      </c>
      <c r="C28" s="54" t="s">
        <v>2558</v>
      </c>
      <c r="D28" t="s">
        <v>2618</v>
      </c>
    </row>
    <row r="29" spans="1:4" x14ac:dyDescent="0.3">
      <c r="A29" s="50" t="s">
        <v>2643</v>
      </c>
      <c r="B29" s="54" t="s">
        <v>1474</v>
      </c>
      <c r="C29" s="54" t="s">
        <v>2557</v>
      </c>
      <c r="D29" t="s">
        <v>2648</v>
      </c>
    </row>
    <row r="30" spans="1:4" x14ac:dyDescent="0.3">
      <c r="A30" s="50" t="s">
        <v>2643</v>
      </c>
      <c r="B30" s="54" t="s">
        <v>42</v>
      </c>
      <c r="C30" s="54" t="s">
        <v>1076</v>
      </c>
      <c r="D30" t="s">
        <v>2621</v>
      </c>
    </row>
    <row r="31" spans="1:4" x14ac:dyDescent="0.3">
      <c r="A31" s="50" t="s">
        <v>2643</v>
      </c>
      <c r="B31" s="54" t="s">
        <v>42</v>
      </c>
      <c r="C31" s="54" t="s">
        <v>1077</v>
      </c>
      <c r="D31" t="s">
        <v>2622</v>
      </c>
    </row>
    <row r="32" spans="1:4" x14ac:dyDescent="0.3">
      <c r="A32" s="50" t="s">
        <v>2643</v>
      </c>
      <c r="B32" s="54" t="s">
        <v>42</v>
      </c>
      <c r="C32" s="54" t="s">
        <v>2672</v>
      </c>
      <c r="D32" t="s">
        <v>2673</v>
      </c>
    </row>
    <row r="33" spans="1:4" x14ac:dyDescent="0.3">
      <c r="A33" s="50" t="s">
        <v>2643</v>
      </c>
      <c r="B33" s="54" t="s">
        <v>216</v>
      </c>
      <c r="C33" s="54" t="s">
        <v>2711</v>
      </c>
      <c r="D33" t="s">
        <v>2628</v>
      </c>
    </row>
    <row r="34" spans="1:4" x14ac:dyDescent="0.3">
      <c r="A34" s="50" t="s">
        <v>2643</v>
      </c>
      <c r="B34" s="54" t="s">
        <v>216</v>
      </c>
      <c r="C34" s="54" t="s">
        <v>2674</v>
      </c>
      <c r="D34" t="s">
        <v>2675</v>
      </c>
    </row>
    <row r="35" spans="1:4" x14ac:dyDescent="0.3">
      <c r="A35" s="50" t="s">
        <v>2643</v>
      </c>
      <c r="B35" s="54" t="s">
        <v>216</v>
      </c>
      <c r="C35" s="54" t="s">
        <v>1472</v>
      </c>
      <c r="D35" t="s">
        <v>2630</v>
      </c>
    </row>
    <row r="36" spans="1:4" x14ac:dyDescent="0.3">
      <c r="A36" s="50" t="s">
        <v>2643</v>
      </c>
      <c r="B36" s="54" t="s">
        <v>216</v>
      </c>
      <c r="C36" s="54" t="s">
        <v>1471</v>
      </c>
      <c r="D36" t="s">
        <v>2654</v>
      </c>
    </row>
    <row r="37" spans="1:4" x14ac:dyDescent="0.3">
      <c r="A37" s="50" t="s">
        <v>2643</v>
      </c>
      <c r="B37" s="54" t="s">
        <v>216</v>
      </c>
      <c r="C37" s="54" t="s">
        <v>2556</v>
      </c>
      <c r="D37" t="s">
        <v>2658</v>
      </c>
    </row>
    <row r="38" spans="1:4" x14ac:dyDescent="0.3">
      <c r="A38" s="50" t="s">
        <v>2643</v>
      </c>
      <c r="B38" s="54" t="s">
        <v>56</v>
      </c>
      <c r="C38" s="54" t="s">
        <v>2555</v>
      </c>
      <c r="D38" t="s">
        <v>2659</v>
      </c>
    </row>
    <row r="39" spans="1:4" x14ac:dyDescent="0.3">
      <c r="A39" s="50" t="s">
        <v>2643</v>
      </c>
      <c r="B39" s="54" t="s">
        <v>31</v>
      </c>
      <c r="C39" s="54" t="s">
        <v>2554</v>
      </c>
      <c r="D39" t="s">
        <v>2633</v>
      </c>
    </row>
    <row r="40" spans="1:4" x14ac:dyDescent="0.3">
      <c r="A40" s="50" t="s">
        <v>2643</v>
      </c>
      <c r="B40" s="54" t="s">
        <v>31</v>
      </c>
      <c r="C40" s="54" t="s">
        <v>1069</v>
      </c>
      <c r="D40" t="s">
        <v>2660</v>
      </c>
    </row>
    <row r="41" spans="1:4" x14ac:dyDescent="0.3">
      <c r="A41" s="50" t="s">
        <v>2643</v>
      </c>
      <c r="B41" s="54" t="s">
        <v>31</v>
      </c>
      <c r="C41" s="54" t="s">
        <v>1067</v>
      </c>
      <c r="D41" t="s">
        <v>2676</v>
      </c>
    </row>
    <row r="42" spans="1:4" x14ac:dyDescent="0.3">
      <c r="A42" s="50"/>
      <c r="B42" s="54"/>
      <c r="C42" s="54"/>
      <c r="D42" s="54"/>
    </row>
    <row r="43" spans="1:4" x14ac:dyDescent="0.3">
      <c r="A43" s="50"/>
      <c r="B43" s="54"/>
      <c r="C43" s="54"/>
      <c r="D43" s="54"/>
    </row>
    <row r="44" spans="1:4" x14ac:dyDescent="0.3">
      <c r="A44" s="50"/>
      <c r="B44" s="54"/>
      <c r="C44" s="54"/>
      <c r="D44" s="54"/>
    </row>
    <row r="45" spans="1:4" x14ac:dyDescent="0.3">
      <c r="A45" s="50"/>
      <c r="B45" s="54"/>
      <c r="C45" s="54"/>
      <c r="D45" s="54"/>
    </row>
    <row r="46" spans="1:4" x14ac:dyDescent="0.3">
      <c r="A46" s="50"/>
      <c r="B46" s="54"/>
      <c r="C46" s="54"/>
      <c r="D46" s="54"/>
    </row>
    <row r="47" spans="1:4" x14ac:dyDescent="0.3">
      <c r="A47" s="50"/>
      <c r="B47" s="54"/>
      <c r="C47" s="54"/>
      <c r="D47" s="54"/>
    </row>
    <row r="48" spans="1:4" x14ac:dyDescent="0.3">
      <c r="A48" s="50"/>
      <c r="B48" s="54"/>
      <c r="C48" s="54"/>
      <c r="D48" s="54"/>
    </row>
    <row r="49" spans="1:4" x14ac:dyDescent="0.3">
      <c r="A49" s="50"/>
      <c r="B49" s="54"/>
      <c r="C49" s="54"/>
      <c r="D49" s="54"/>
    </row>
    <row r="50" spans="1:4" x14ac:dyDescent="0.3">
      <c r="A50" s="50"/>
      <c r="B50" s="54"/>
      <c r="C50" s="54"/>
      <c r="D50" s="54"/>
    </row>
    <row r="51" spans="1:4" x14ac:dyDescent="0.3">
      <c r="A51" s="50"/>
      <c r="B51" s="54"/>
      <c r="C51" s="54"/>
      <c r="D51" s="54"/>
    </row>
    <row r="52" spans="1:4" x14ac:dyDescent="0.3">
      <c r="A52" s="50"/>
      <c r="B52" s="54"/>
      <c r="C52" s="54"/>
      <c r="D52" s="54"/>
    </row>
    <row r="53" spans="1:4" x14ac:dyDescent="0.3">
      <c r="A53" s="50"/>
      <c r="B53" s="54"/>
      <c r="C53" s="54"/>
      <c r="D53" s="54"/>
    </row>
    <row r="54" spans="1:4" x14ac:dyDescent="0.3">
      <c r="A54" s="50"/>
      <c r="B54" s="54"/>
      <c r="C54" s="54"/>
      <c r="D54" s="54"/>
    </row>
    <row r="55" spans="1:4" x14ac:dyDescent="0.3">
      <c r="A55" s="50"/>
      <c r="B55" s="54"/>
      <c r="C55" s="54"/>
      <c r="D55" s="54"/>
    </row>
    <row r="56" spans="1:4" x14ac:dyDescent="0.3">
      <c r="A56" s="50"/>
      <c r="B56" s="54"/>
      <c r="C56" s="54"/>
      <c r="D56" s="54"/>
    </row>
    <row r="57" spans="1:4" x14ac:dyDescent="0.3">
      <c r="A57" s="50"/>
      <c r="B57" s="54"/>
      <c r="C57" s="54"/>
      <c r="D57" s="54"/>
    </row>
    <row r="58" spans="1:4" x14ac:dyDescent="0.3">
      <c r="A58" s="50"/>
      <c r="B58" s="54"/>
      <c r="C58" s="54"/>
      <c r="D58" s="54"/>
    </row>
    <row r="59" spans="1:4" x14ac:dyDescent="0.3">
      <c r="A59" s="50"/>
      <c r="B59" s="54"/>
      <c r="C59" s="54"/>
      <c r="D59" s="54"/>
    </row>
    <row r="60" spans="1:4" x14ac:dyDescent="0.3">
      <c r="A60" s="50"/>
      <c r="B60" s="54"/>
      <c r="C60" s="54"/>
      <c r="D60" s="54"/>
    </row>
    <row r="61" spans="1:4" x14ac:dyDescent="0.3">
      <c r="A61" s="50"/>
      <c r="B61" s="54"/>
      <c r="C61" s="54"/>
      <c r="D61" s="54"/>
    </row>
    <row r="62" spans="1:4" x14ac:dyDescent="0.3">
      <c r="A62" s="50"/>
      <c r="B62" s="54"/>
      <c r="C62" s="54"/>
      <c r="D62" s="54"/>
    </row>
    <row r="63" spans="1:4" x14ac:dyDescent="0.3">
      <c r="A63" s="50"/>
      <c r="B63" s="54"/>
      <c r="C63" s="54"/>
      <c r="D63" s="54"/>
    </row>
    <row r="64" spans="1:4" x14ac:dyDescent="0.3">
      <c r="A64" s="50"/>
      <c r="B64" s="54"/>
      <c r="C64" s="54"/>
      <c r="D64" s="54"/>
    </row>
    <row r="65" spans="1:4" x14ac:dyDescent="0.3">
      <c r="A65" s="50"/>
      <c r="B65" s="54"/>
      <c r="C65" s="54"/>
      <c r="D65" s="54"/>
    </row>
  </sheetData>
  <autoFilter ref="A6:D6">
    <sortState ref="A7:D43">
      <sortCondition ref="C6"/>
    </sortState>
  </autoFilter>
  <mergeCells count="1">
    <mergeCell ref="B2:D5"/>
  </mergeCells>
  <conditionalFormatting sqref="A42:A65">
    <cfRule type="containsText" dxfId="229" priority="9" operator="containsText" text="ja">
      <formula>NOT(ISERROR(SEARCH("ja",A42)))</formula>
    </cfRule>
  </conditionalFormatting>
  <conditionalFormatting sqref="A7">
    <cfRule type="containsText" dxfId="228" priority="8" operator="containsText" text="ja">
      <formula>NOT(ISERROR(SEARCH("ja",A7)))</formula>
    </cfRule>
  </conditionalFormatting>
  <conditionalFormatting sqref="A8">
    <cfRule type="containsText" dxfId="227" priority="7" operator="containsText" text="ja">
      <formula>NOT(ISERROR(SEARCH("ja",A8)))</formula>
    </cfRule>
  </conditionalFormatting>
  <conditionalFormatting sqref="A9">
    <cfRule type="containsText" dxfId="226" priority="6" operator="containsText" text="ja">
      <formula>NOT(ISERROR(SEARCH("ja",A9)))</formula>
    </cfRule>
  </conditionalFormatting>
  <conditionalFormatting sqref="A10">
    <cfRule type="containsText" dxfId="225" priority="5" operator="containsText" text="ja">
      <formula>NOT(ISERROR(SEARCH("ja",A10)))</formula>
    </cfRule>
  </conditionalFormatting>
  <conditionalFormatting sqref="A11">
    <cfRule type="containsText" dxfId="224" priority="4" operator="containsText" text="ja">
      <formula>NOT(ISERROR(SEARCH("ja",A11)))</formula>
    </cfRule>
  </conditionalFormatting>
  <conditionalFormatting sqref="A12">
    <cfRule type="containsText" dxfId="223" priority="3" operator="containsText" text="ja">
      <formula>NOT(ISERROR(SEARCH("ja",A12)))</formula>
    </cfRule>
  </conditionalFormatting>
  <conditionalFormatting sqref="A13">
    <cfRule type="containsText" dxfId="222" priority="2" operator="containsText" text="ja">
      <formula>NOT(ISERROR(SEARCH("ja",A13)))</formula>
    </cfRule>
  </conditionalFormatting>
  <conditionalFormatting sqref="A14:A41">
    <cfRule type="containsText" dxfId="221" priority="1" operator="containsText" text="ja">
      <formula>NOT(ISERROR(SEARCH("ja",A14)))</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FF0000"/>
  </sheetPr>
  <dimension ref="A2:H67"/>
  <sheetViews>
    <sheetView tabSelected="1" topLeftCell="A22" zoomScale="80" zoomScaleNormal="80" workbookViewId="0">
      <selection activeCell="F42" sqref="F42"/>
    </sheetView>
  </sheetViews>
  <sheetFormatPr baseColWidth="10" defaultRowHeight="14.4" x14ac:dyDescent="0.3"/>
  <cols>
    <col min="1" max="1" width="12.5546875" customWidth="1"/>
    <col min="2" max="4" width="11.44140625" customWidth="1"/>
    <col min="5" max="5" width="25.44140625" customWidth="1"/>
    <col min="6" max="6" width="84.109375" customWidth="1"/>
    <col min="7" max="7" width="75.44140625" customWidth="1"/>
    <col min="10" max="10" width="11.44140625" customWidth="1"/>
  </cols>
  <sheetData>
    <row r="2" spans="1:8" x14ac:dyDescent="0.3">
      <c r="E2" s="120" t="s">
        <v>2641</v>
      </c>
      <c r="F2" s="120"/>
      <c r="G2" s="120"/>
    </row>
    <row r="3" spans="1:8" x14ac:dyDescent="0.3">
      <c r="A3" s="53" t="str">
        <f>Benutzerrecht_Organsationsrolle!F1</f>
        <v>VUMO</v>
      </c>
      <c r="B3" s="53" t="str">
        <f>A3</f>
        <v>VUMO</v>
      </c>
      <c r="C3" s="53" t="str">
        <f>A3</f>
        <v>VUMO</v>
      </c>
      <c r="D3" s="53" t="str">
        <f>A3</f>
        <v>VUMO</v>
      </c>
      <c r="E3" s="120"/>
      <c r="F3" s="120"/>
      <c r="G3" s="120"/>
    </row>
    <row r="4" spans="1:8" ht="43.2" x14ac:dyDescent="0.3">
      <c r="A4" s="51" t="str">
        <f>Benutzerrecht_Organsationsrolle!F2</f>
        <v>Hauptnutzer (VUMO)</v>
      </c>
      <c r="B4" s="51" t="str">
        <f>Benutzerrecht_Organsationsrolle!G2</f>
        <v>EA-Nutzer (VUMO)</v>
      </c>
      <c r="C4" s="51" t="str">
        <f>Benutzerrecht_Organsationsrolle!H2</f>
        <v>Einnahmenmelder (VUMO)</v>
      </c>
      <c r="D4" s="52" t="str">
        <f>Benutzerrecht_Organsationsrolle!I2</f>
        <v>Controller (VUMO)</v>
      </c>
      <c r="E4" s="120"/>
      <c r="F4" s="120"/>
      <c r="G4" s="120"/>
    </row>
    <row r="5" spans="1:8" x14ac:dyDescent="0.3">
      <c r="E5" s="120"/>
      <c r="F5" s="120"/>
      <c r="G5" s="120"/>
    </row>
    <row r="6" spans="1:8" x14ac:dyDescent="0.3">
      <c r="A6" s="49" t="s">
        <v>2642</v>
      </c>
      <c r="B6" s="49" t="s">
        <v>2642</v>
      </c>
      <c r="C6" s="49" t="s">
        <v>2642</v>
      </c>
      <c r="D6" s="49" t="s">
        <v>2642</v>
      </c>
      <c r="E6" s="49" t="s">
        <v>2638</v>
      </c>
      <c r="F6" s="49" t="s">
        <v>2639</v>
      </c>
      <c r="G6" s="49" t="s">
        <v>2640</v>
      </c>
    </row>
    <row r="7" spans="1:8" x14ac:dyDescent="0.3">
      <c r="A7" s="50" t="s">
        <v>2643</v>
      </c>
      <c r="B7" s="50" t="s">
        <v>2643</v>
      </c>
      <c r="C7" s="50"/>
      <c r="D7" s="50" t="s">
        <v>2643</v>
      </c>
      <c r="E7" s="48" t="s">
        <v>1474</v>
      </c>
      <c r="F7" s="48" t="s">
        <v>2298</v>
      </c>
      <c r="G7" s="48" t="s">
        <v>2580</v>
      </c>
      <c r="H7" t="s">
        <v>1474</v>
      </c>
    </row>
    <row r="8" spans="1:8" x14ac:dyDescent="0.3">
      <c r="A8" s="50" t="s">
        <v>2643</v>
      </c>
      <c r="B8" s="50" t="s">
        <v>2643</v>
      </c>
      <c r="C8" s="50"/>
      <c r="D8" s="50" t="s">
        <v>2643</v>
      </c>
      <c r="E8" s="48" t="s">
        <v>1474</v>
      </c>
      <c r="F8" s="48" t="s">
        <v>2562</v>
      </c>
      <c r="G8" s="48" t="s">
        <v>2581</v>
      </c>
    </row>
    <row r="9" spans="1:8" x14ac:dyDescent="0.3">
      <c r="A9" s="50" t="s">
        <v>2643</v>
      </c>
      <c r="B9" s="50" t="s">
        <v>2643</v>
      </c>
      <c r="C9" s="50"/>
      <c r="D9" s="50" t="s">
        <v>2643</v>
      </c>
      <c r="E9" s="48" t="s">
        <v>1474</v>
      </c>
      <c r="F9" s="48" t="s">
        <v>2560</v>
      </c>
      <c r="G9" s="48" t="s">
        <v>2582</v>
      </c>
    </row>
    <row r="10" spans="1:8" x14ac:dyDescent="0.3">
      <c r="A10" s="50" t="s">
        <v>2643</v>
      </c>
      <c r="B10" s="50" t="s">
        <v>2643</v>
      </c>
      <c r="C10" s="50"/>
      <c r="D10" s="50" t="s">
        <v>2643</v>
      </c>
      <c r="E10" s="48" t="s">
        <v>1474</v>
      </c>
      <c r="F10" s="48" t="s">
        <v>2559</v>
      </c>
      <c r="G10" s="48" t="s">
        <v>2583</v>
      </c>
    </row>
    <row r="11" spans="1:8" x14ac:dyDescent="0.3">
      <c r="A11" s="50"/>
      <c r="B11" s="50"/>
      <c r="C11" s="50"/>
      <c r="D11" s="50"/>
      <c r="E11" s="48" t="s">
        <v>1474</v>
      </c>
      <c r="F11" s="48" t="s">
        <v>2584</v>
      </c>
      <c r="G11" s="48" t="s">
        <v>2585</v>
      </c>
    </row>
    <row r="12" spans="1:8" x14ac:dyDescent="0.3">
      <c r="A12" s="50" t="s">
        <v>2643</v>
      </c>
      <c r="B12" s="50" t="s">
        <v>2643</v>
      </c>
      <c r="C12" s="50"/>
      <c r="D12" s="50" t="s">
        <v>2643</v>
      </c>
      <c r="E12" s="48" t="s">
        <v>51</v>
      </c>
      <c r="F12" s="48" t="s">
        <v>1088</v>
      </c>
      <c r="G12" s="48" t="s">
        <v>2586</v>
      </c>
    </row>
    <row r="13" spans="1:8" x14ac:dyDescent="0.3">
      <c r="A13" s="50"/>
      <c r="B13" s="50"/>
      <c r="C13" s="50"/>
      <c r="D13" s="50"/>
      <c r="E13" s="48" t="s">
        <v>31</v>
      </c>
      <c r="F13" s="48" t="s">
        <v>1064</v>
      </c>
      <c r="G13" s="48" t="s">
        <v>2587</v>
      </c>
    </row>
    <row r="14" spans="1:8" x14ac:dyDescent="0.3">
      <c r="A14" s="50" t="s">
        <v>2643</v>
      </c>
      <c r="B14" s="50" t="s">
        <v>2643</v>
      </c>
      <c r="C14" s="50" t="s">
        <v>2643</v>
      </c>
      <c r="D14" s="50" t="s">
        <v>2643</v>
      </c>
      <c r="E14" s="48" t="s">
        <v>4</v>
      </c>
      <c r="F14" s="48" t="s">
        <v>1061</v>
      </c>
      <c r="G14" s="48" t="s">
        <v>2588</v>
      </c>
    </row>
    <row r="15" spans="1:8" x14ac:dyDescent="0.3">
      <c r="A15" s="50" t="s">
        <v>2643</v>
      </c>
      <c r="B15" s="50" t="s">
        <v>2643</v>
      </c>
      <c r="C15" s="50" t="s">
        <v>2643</v>
      </c>
      <c r="D15" s="50" t="s">
        <v>2643</v>
      </c>
      <c r="E15" s="48" t="s">
        <v>4</v>
      </c>
      <c r="F15" s="48" t="s">
        <v>1055</v>
      </c>
      <c r="G15" s="48" t="s">
        <v>2589</v>
      </c>
    </row>
    <row r="16" spans="1:8" x14ac:dyDescent="0.3">
      <c r="A16" s="50" t="s">
        <v>2643</v>
      </c>
      <c r="B16" s="50" t="s">
        <v>2643</v>
      </c>
      <c r="C16" s="50" t="s">
        <v>2643</v>
      </c>
      <c r="D16" s="50" t="s">
        <v>2643</v>
      </c>
      <c r="E16" s="48" t="s">
        <v>31</v>
      </c>
      <c r="F16" s="48" t="s">
        <v>1063</v>
      </c>
      <c r="G16" s="48" t="s">
        <v>2590</v>
      </c>
    </row>
    <row r="17" spans="1:7" x14ac:dyDescent="0.3">
      <c r="A17" s="50" t="s">
        <v>2643</v>
      </c>
      <c r="B17" s="50"/>
      <c r="C17" s="50"/>
      <c r="D17" s="50"/>
      <c r="E17" s="48" t="s">
        <v>31</v>
      </c>
      <c r="F17" s="48" t="s">
        <v>1062</v>
      </c>
      <c r="G17" s="48" t="s">
        <v>2591</v>
      </c>
    </row>
    <row r="18" spans="1:7" x14ac:dyDescent="0.3">
      <c r="A18" s="50" t="s">
        <v>2643</v>
      </c>
      <c r="B18" s="50" t="s">
        <v>2643</v>
      </c>
      <c r="C18" s="50"/>
      <c r="D18" s="50" t="s">
        <v>2643</v>
      </c>
      <c r="E18" s="48" t="s">
        <v>1474</v>
      </c>
      <c r="F18" s="48" t="s">
        <v>2285</v>
      </c>
      <c r="G18" s="48" t="s">
        <v>2592</v>
      </c>
    </row>
    <row r="19" spans="1:7" x14ac:dyDescent="0.3">
      <c r="A19" s="50" t="s">
        <v>2643</v>
      </c>
      <c r="B19" s="50" t="s">
        <v>2643</v>
      </c>
      <c r="C19" s="50"/>
      <c r="D19" s="50" t="s">
        <v>2643</v>
      </c>
      <c r="E19" s="48" t="s">
        <v>1474</v>
      </c>
      <c r="F19" s="48" t="s">
        <v>2561</v>
      </c>
      <c r="G19" s="48" t="s">
        <v>2593</v>
      </c>
    </row>
    <row r="20" spans="1:7" x14ac:dyDescent="0.3">
      <c r="A20" s="50" t="s">
        <v>2643</v>
      </c>
      <c r="B20" s="50" t="s">
        <v>2643</v>
      </c>
      <c r="C20" s="50"/>
      <c r="D20" s="50" t="s">
        <v>2643</v>
      </c>
      <c r="E20" s="48" t="s">
        <v>1045</v>
      </c>
      <c r="F20" s="48" t="s">
        <v>2564</v>
      </c>
      <c r="G20" s="48" t="s">
        <v>2594</v>
      </c>
    </row>
    <row r="21" spans="1:7" x14ac:dyDescent="0.3">
      <c r="A21" s="50"/>
      <c r="B21" s="50"/>
      <c r="C21" s="50"/>
      <c r="D21" s="50"/>
      <c r="E21" s="48" t="s">
        <v>1474</v>
      </c>
      <c r="F21" s="48" t="s">
        <v>2595</v>
      </c>
      <c r="G21" s="48" t="s">
        <v>2596</v>
      </c>
    </row>
    <row r="22" spans="1:7" x14ac:dyDescent="0.3">
      <c r="A22" s="50" t="s">
        <v>2643</v>
      </c>
      <c r="B22" s="50" t="s">
        <v>2643</v>
      </c>
      <c r="C22" s="50"/>
      <c r="D22" s="50" t="s">
        <v>2643</v>
      </c>
      <c r="E22" s="48" t="s">
        <v>1474</v>
      </c>
      <c r="F22" s="48" t="s">
        <v>2304</v>
      </c>
      <c r="G22" s="48" t="s">
        <v>2597</v>
      </c>
    </row>
    <row r="23" spans="1:7" x14ac:dyDescent="0.3">
      <c r="A23" s="50" t="s">
        <v>2643</v>
      </c>
      <c r="B23" s="50" t="s">
        <v>2643</v>
      </c>
      <c r="C23" s="50"/>
      <c r="D23" s="50" t="s">
        <v>2643</v>
      </c>
      <c r="E23" s="48" t="s">
        <v>1474</v>
      </c>
      <c r="F23" s="48" t="s">
        <v>2598</v>
      </c>
      <c r="G23" s="48" t="s">
        <v>2599</v>
      </c>
    </row>
    <row r="24" spans="1:7" x14ac:dyDescent="0.3">
      <c r="A24" s="50" t="s">
        <v>2643</v>
      </c>
      <c r="B24" s="50" t="s">
        <v>2643</v>
      </c>
      <c r="C24" s="50"/>
      <c r="D24" s="50" t="s">
        <v>2643</v>
      </c>
      <c r="E24" s="48" t="s">
        <v>1474</v>
      </c>
      <c r="F24" s="48" t="s">
        <v>2300</v>
      </c>
      <c r="G24" s="48" t="s">
        <v>2600</v>
      </c>
    </row>
    <row r="25" spans="1:7" x14ac:dyDescent="0.3">
      <c r="A25" s="50"/>
      <c r="B25" s="50"/>
      <c r="C25" s="50"/>
      <c r="D25" s="50"/>
      <c r="E25" s="48" t="s">
        <v>1474</v>
      </c>
      <c r="F25" s="48" t="s">
        <v>2303</v>
      </c>
      <c r="G25" s="48" t="s">
        <v>2601</v>
      </c>
    </row>
    <row r="26" spans="1:7" x14ac:dyDescent="0.3">
      <c r="A26" s="50"/>
      <c r="B26" s="50"/>
      <c r="C26" s="50"/>
      <c r="D26" s="50"/>
      <c r="E26" s="48" t="s">
        <v>1474</v>
      </c>
      <c r="F26" s="48" t="s">
        <v>2691</v>
      </c>
      <c r="G26" s="48" t="s">
        <v>2602</v>
      </c>
    </row>
    <row r="27" spans="1:7" x14ac:dyDescent="0.3">
      <c r="A27" s="50"/>
      <c r="B27" s="50"/>
      <c r="C27" s="50"/>
      <c r="D27" s="50"/>
      <c r="E27" s="81" t="s">
        <v>1474</v>
      </c>
      <c r="F27" s="81" t="s">
        <v>2692</v>
      </c>
      <c r="G27" s="81" t="s">
        <v>2729</v>
      </c>
    </row>
    <row r="28" spans="1:7" x14ac:dyDescent="0.3">
      <c r="A28" s="50" t="s">
        <v>2643</v>
      </c>
      <c r="B28" s="50" t="s">
        <v>2643</v>
      </c>
      <c r="C28" s="50"/>
      <c r="D28" s="50" t="s">
        <v>2643</v>
      </c>
      <c r="E28" s="48" t="s">
        <v>51</v>
      </c>
      <c r="F28" s="48" t="s">
        <v>1082</v>
      </c>
      <c r="G28" s="48" t="s">
        <v>2603</v>
      </c>
    </row>
    <row r="29" spans="1:7" x14ac:dyDescent="0.3">
      <c r="A29" s="50" t="s">
        <v>2643</v>
      </c>
      <c r="B29" s="50" t="s">
        <v>2643</v>
      </c>
      <c r="C29" s="50"/>
      <c r="D29" s="50" t="s">
        <v>2643</v>
      </c>
      <c r="E29" s="48" t="s">
        <v>1045</v>
      </c>
      <c r="F29" s="48" t="s">
        <v>2695</v>
      </c>
      <c r="G29" s="48" t="s">
        <v>2604</v>
      </c>
    </row>
    <row r="30" spans="1:7" x14ac:dyDescent="0.3">
      <c r="A30" s="50"/>
      <c r="B30" s="50"/>
      <c r="C30" s="50"/>
      <c r="D30" s="50"/>
      <c r="E30" s="81" t="s">
        <v>1045</v>
      </c>
      <c r="F30" s="81" t="s">
        <v>2696</v>
      </c>
      <c r="G30" s="81" t="s">
        <v>2730</v>
      </c>
    </row>
    <row r="31" spans="1:7" x14ac:dyDescent="0.3">
      <c r="A31" s="50"/>
      <c r="B31" s="50"/>
      <c r="C31" s="50"/>
      <c r="D31" s="50"/>
      <c r="E31" s="48" t="s">
        <v>42</v>
      </c>
      <c r="F31" s="48" t="s">
        <v>2605</v>
      </c>
      <c r="G31" s="48" t="s">
        <v>2606</v>
      </c>
    </row>
    <row r="32" spans="1:7" x14ac:dyDescent="0.3">
      <c r="A32" s="50"/>
      <c r="B32" s="50"/>
      <c r="C32" s="50"/>
      <c r="D32" s="50"/>
      <c r="E32" s="81" t="s">
        <v>42</v>
      </c>
      <c r="F32" s="81" t="s">
        <v>2698</v>
      </c>
      <c r="G32" s="81" t="s">
        <v>2731</v>
      </c>
    </row>
    <row r="33" spans="1:7" x14ac:dyDescent="0.3">
      <c r="A33" s="50"/>
      <c r="B33" s="50"/>
      <c r="C33" s="50"/>
      <c r="D33" s="50"/>
      <c r="E33" s="81" t="s">
        <v>56</v>
      </c>
      <c r="F33" s="81" t="s">
        <v>2680</v>
      </c>
      <c r="G33" s="81" t="s">
        <v>2732</v>
      </c>
    </row>
    <row r="34" spans="1:7" x14ac:dyDescent="0.3">
      <c r="A34" s="50" t="s">
        <v>2643</v>
      </c>
      <c r="B34" s="50" t="s">
        <v>2643</v>
      </c>
      <c r="C34" s="50" t="s">
        <v>2643</v>
      </c>
      <c r="D34" s="50" t="s">
        <v>2643</v>
      </c>
      <c r="E34" s="48" t="s">
        <v>31</v>
      </c>
      <c r="F34" s="48" t="s">
        <v>1071</v>
      </c>
      <c r="G34" s="48" t="s">
        <v>2607</v>
      </c>
    </row>
    <row r="35" spans="1:7" x14ac:dyDescent="0.3">
      <c r="A35" s="50" t="s">
        <v>2643</v>
      </c>
      <c r="B35" s="50" t="s">
        <v>2643</v>
      </c>
      <c r="C35" s="50"/>
      <c r="D35" s="50" t="s">
        <v>2643</v>
      </c>
      <c r="E35" s="48" t="s">
        <v>1045</v>
      </c>
      <c r="F35" s="48" t="s">
        <v>2733</v>
      </c>
      <c r="G35" s="48" t="s">
        <v>2608</v>
      </c>
    </row>
    <row r="36" spans="1:7" x14ac:dyDescent="0.3">
      <c r="A36" s="50" t="s">
        <v>2643</v>
      </c>
      <c r="B36" s="50" t="s">
        <v>2643</v>
      </c>
      <c r="C36" s="50" t="s">
        <v>2643</v>
      </c>
      <c r="D36" s="50" t="s">
        <v>2643</v>
      </c>
      <c r="E36" s="48" t="s">
        <v>42</v>
      </c>
      <c r="F36" s="48" t="s">
        <v>2292</v>
      </c>
      <c r="G36" s="48" t="s">
        <v>2609</v>
      </c>
    </row>
    <row r="37" spans="1:7" x14ac:dyDescent="0.3">
      <c r="A37" s="50" t="s">
        <v>2643</v>
      </c>
      <c r="B37" s="50" t="s">
        <v>2643</v>
      </c>
      <c r="C37" s="50" t="s">
        <v>2643</v>
      </c>
      <c r="D37" s="50" t="s">
        <v>2643</v>
      </c>
      <c r="E37" s="48" t="s">
        <v>42</v>
      </c>
      <c r="F37" s="48" t="s">
        <v>2293</v>
      </c>
      <c r="G37" s="48" t="s">
        <v>2610</v>
      </c>
    </row>
    <row r="38" spans="1:7" x14ac:dyDescent="0.3">
      <c r="A38" s="50" t="s">
        <v>2643</v>
      </c>
      <c r="B38" s="50" t="s">
        <v>2643</v>
      </c>
      <c r="C38" s="50" t="s">
        <v>2643</v>
      </c>
      <c r="D38" s="50" t="s">
        <v>2643</v>
      </c>
      <c r="E38" s="48" t="s">
        <v>42</v>
      </c>
      <c r="F38" s="48" t="s">
        <v>2277</v>
      </c>
      <c r="G38" s="48" t="s">
        <v>2611</v>
      </c>
    </row>
    <row r="39" spans="1:7" x14ac:dyDescent="0.3">
      <c r="A39" s="50" t="s">
        <v>2643</v>
      </c>
      <c r="B39" s="50" t="s">
        <v>2643</v>
      </c>
      <c r="C39" s="50"/>
      <c r="D39" s="50"/>
      <c r="E39" s="48" t="s">
        <v>42</v>
      </c>
      <c r="F39" s="48" t="s">
        <v>2296</v>
      </c>
      <c r="G39" s="48" t="s">
        <v>2612</v>
      </c>
    </row>
    <row r="40" spans="1:7" x14ac:dyDescent="0.3">
      <c r="A40" s="50" t="s">
        <v>2643</v>
      </c>
      <c r="B40" s="50" t="s">
        <v>2643</v>
      </c>
      <c r="C40" s="50"/>
      <c r="D40" s="50"/>
      <c r="E40" s="48" t="s">
        <v>42</v>
      </c>
      <c r="F40" s="48" t="s">
        <v>1074</v>
      </c>
      <c r="G40" s="48" t="s">
        <v>2613</v>
      </c>
    </row>
    <row r="41" spans="1:7" x14ac:dyDescent="0.3">
      <c r="A41" s="50" t="s">
        <v>2643</v>
      </c>
      <c r="B41" s="50" t="s">
        <v>2643</v>
      </c>
      <c r="C41" s="50" t="s">
        <v>2643</v>
      </c>
      <c r="D41" s="50" t="s">
        <v>2643</v>
      </c>
      <c r="E41" s="48" t="s">
        <v>42</v>
      </c>
      <c r="F41" s="48" t="s">
        <v>1075</v>
      </c>
      <c r="G41" s="48" t="s">
        <v>2614</v>
      </c>
    </row>
    <row r="42" spans="1:7" x14ac:dyDescent="0.3">
      <c r="A42" s="50" t="s">
        <v>2643</v>
      </c>
      <c r="B42" s="50" t="s">
        <v>2643</v>
      </c>
      <c r="C42" s="50" t="s">
        <v>2643</v>
      </c>
      <c r="D42" s="50" t="s">
        <v>2643</v>
      </c>
      <c r="E42" s="48" t="s">
        <v>31</v>
      </c>
      <c r="F42" s="48" t="s">
        <v>1066</v>
      </c>
      <c r="G42" s="48" t="s">
        <v>2615</v>
      </c>
    </row>
    <row r="43" spans="1:7" x14ac:dyDescent="0.3">
      <c r="A43" s="50" t="s">
        <v>2643</v>
      </c>
      <c r="B43" s="50" t="s">
        <v>2643</v>
      </c>
      <c r="C43" s="50"/>
      <c r="D43" s="50" t="s">
        <v>2643</v>
      </c>
      <c r="E43" s="48" t="s">
        <v>1045</v>
      </c>
      <c r="F43" s="48" t="s">
        <v>2567</v>
      </c>
      <c r="G43" s="48" t="s">
        <v>2616</v>
      </c>
    </row>
    <row r="44" spans="1:7" x14ac:dyDescent="0.3">
      <c r="A44" s="50" t="s">
        <v>2643</v>
      </c>
      <c r="B44" s="50" t="s">
        <v>2643</v>
      </c>
      <c r="C44" s="50" t="s">
        <v>2643</v>
      </c>
      <c r="D44" s="50" t="s">
        <v>2643</v>
      </c>
      <c r="E44" s="48" t="s">
        <v>83</v>
      </c>
      <c r="F44" s="48" t="s">
        <v>1073</v>
      </c>
      <c r="G44" s="48" t="s">
        <v>2617</v>
      </c>
    </row>
    <row r="45" spans="1:7" x14ac:dyDescent="0.3">
      <c r="A45" s="50" t="s">
        <v>2643</v>
      </c>
      <c r="B45" s="50" t="s">
        <v>2643</v>
      </c>
      <c r="C45" s="50"/>
      <c r="D45" s="50" t="s">
        <v>2643</v>
      </c>
      <c r="E45" s="48" t="s">
        <v>1474</v>
      </c>
      <c r="F45" s="48" t="s">
        <v>2558</v>
      </c>
      <c r="G45" s="48" t="s">
        <v>2618</v>
      </c>
    </row>
    <row r="46" spans="1:7" x14ac:dyDescent="0.3">
      <c r="A46" s="50" t="s">
        <v>2643</v>
      </c>
      <c r="B46" s="50" t="s">
        <v>2643</v>
      </c>
      <c r="C46" s="50"/>
      <c r="D46" s="50" t="s">
        <v>2643</v>
      </c>
      <c r="E46" s="48" t="s">
        <v>51</v>
      </c>
      <c r="F46" s="48" t="s">
        <v>1092</v>
      </c>
      <c r="G46" s="48" t="s">
        <v>2619</v>
      </c>
    </row>
    <row r="47" spans="1:7" x14ac:dyDescent="0.3">
      <c r="A47" s="50"/>
      <c r="B47" s="50"/>
      <c r="C47" s="50"/>
      <c r="D47" s="50"/>
      <c r="E47" s="48" t="s">
        <v>42</v>
      </c>
      <c r="F47" s="48" t="s">
        <v>1076</v>
      </c>
      <c r="G47" s="48" t="s">
        <v>2621</v>
      </c>
    </row>
    <row r="48" spans="1:7" x14ac:dyDescent="0.3">
      <c r="A48" s="50"/>
      <c r="B48" s="50"/>
      <c r="C48" s="50"/>
      <c r="D48" s="50"/>
      <c r="E48" s="48" t="s">
        <v>42</v>
      </c>
      <c r="F48" s="48" t="s">
        <v>1077</v>
      </c>
      <c r="G48" s="48" t="s">
        <v>2622</v>
      </c>
    </row>
    <row r="49" spans="1:8" x14ac:dyDescent="0.3">
      <c r="A49" s="50"/>
      <c r="B49" s="50"/>
      <c r="C49" s="50"/>
      <c r="D49" s="50"/>
      <c r="E49" s="48" t="s">
        <v>42</v>
      </c>
      <c r="F49" s="48" t="s">
        <v>2734</v>
      </c>
      <c r="G49" s="48" t="s">
        <v>2625</v>
      </c>
    </row>
    <row r="50" spans="1:8" x14ac:dyDescent="0.3">
      <c r="A50" s="50"/>
      <c r="B50" s="50"/>
      <c r="C50" s="50"/>
      <c r="D50" s="50"/>
      <c r="E50" s="48" t="s">
        <v>42</v>
      </c>
      <c r="F50" s="48" t="s">
        <v>1078</v>
      </c>
      <c r="G50" s="48" t="s">
        <v>2623</v>
      </c>
    </row>
    <row r="51" spans="1:8" x14ac:dyDescent="0.3">
      <c r="A51" s="50"/>
      <c r="B51" s="50"/>
      <c r="C51" s="50"/>
      <c r="D51" s="50"/>
      <c r="E51" s="48" t="s">
        <v>42</v>
      </c>
      <c r="F51" s="48" t="s">
        <v>1097</v>
      </c>
      <c r="G51" s="48" t="s">
        <v>2624</v>
      </c>
    </row>
    <row r="52" spans="1:8" ht="15" thickBot="1" x14ac:dyDescent="0.35">
      <c r="A52" s="82" t="s">
        <v>2643</v>
      </c>
      <c r="B52" s="82" t="s">
        <v>2643</v>
      </c>
      <c r="C52" s="82" t="s">
        <v>2643</v>
      </c>
      <c r="D52" s="82" t="s">
        <v>2643</v>
      </c>
      <c r="E52" s="93" t="s">
        <v>42</v>
      </c>
      <c r="F52" s="93" t="s">
        <v>2706</v>
      </c>
      <c r="G52" s="93" t="s">
        <v>2626</v>
      </c>
    </row>
    <row r="53" spans="1:8" ht="15" thickBot="1" x14ac:dyDescent="0.35">
      <c r="A53" s="84" t="s">
        <v>2643</v>
      </c>
      <c r="B53" s="85" t="s">
        <v>2643</v>
      </c>
      <c r="C53" s="85"/>
      <c r="D53" s="85" t="s">
        <v>2643</v>
      </c>
      <c r="E53" s="102" t="s">
        <v>51</v>
      </c>
      <c r="F53" s="102" t="s">
        <v>2707</v>
      </c>
      <c r="G53" s="103" t="s">
        <v>2744</v>
      </c>
      <c r="H53" s="106" t="s">
        <v>2748</v>
      </c>
    </row>
    <row r="54" spans="1:8" ht="15" thickBot="1" x14ac:dyDescent="0.35">
      <c r="A54" s="88"/>
      <c r="B54" s="88"/>
      <c r="C54" s="88"/>
      <c r="D54" s="88"/>
      <c r="E54" s="104" t="s">
        <v>42</v>
      </c>
      <c r="F54" s="104" t="s">
        <v>2745</v>
      </c>
      <c r="G54" s="105" t="s">
        <v>2746</v>
      </c>
    </row>
    <row r="55" spans="1:8" ht="15" thickBot="1" x14ac:dyDescent="0.35">
      <c r="A55" s="84" t="s">
        <v>2643</v>
      </c>
      <c r="B55" s="85" t="s">
        <v>2643</v>
      </c>
      <c r="C55" s="85"/>
      <c r="D55" s="85" t="s">
        <v>2643</v>
      </c>
      <c r="E55" s="102" t="s">
        <v>51</v>
      </c>
      <c r="F55" s="102" t="s">
        <v>2709</v>
      </c>
      <c r="G55" s="103" t="s">
        <v>2747</v>
      </c>
      <c r="H55" s="106" t="s">
        <v>2748</v>
      </c>
    </row>
    <row r="56" spans="1:8" ht="15" thickBot="1" x14ac:dyDescent="0.35">
      <c r="A56" s="84" t="s">
        <v>2643</v>
      </c>
      <c r="B56" s="85" t="s">
        <v>2643</v>
      </c>
      <c r="C56" s="85" t="s">
        <v>2643</v>
      </c>
      <c r="D56" s="85" t="s">
        <v>2643</v>
      </c>
      <c r="E56" s="102" t="s">
        <v>42</v>
      </c>
      <c r="F56" s="102" t="s">
        <v>2705</v>
      </c>
      <c r="G56" s="103" t="s">
        <v>2627</v>
      </c>
      <c r="H56" s="109" t="s">
        <v>2748</v>
      </c>
    </row>
    <row r="57" spans="1:8" x14ac:dyDescent="0.3">
      <c r="A57" s="83" t="s">
        <v>2643</v>
      </c>
      <c r="B57" s="83" t="s">
        <v>2643</v>
      </c>
      <c r="C57" s="83" t="s">
        <v>2643</v>
      </c>
      <c r="D57" s="83" t="s">
        <v>2643</v>
      </c>
      <c r="E57" s="108" t="s">
        <v>216</v>
      </c>
      <c r="F57" s="108" t="s">
        <v>2711</v>
      </c>
      <c r="G57" s="108" t="s">
        <v>2628</v>
      </c>
    </row>
    <row r="58" spans="1:8" x14ac:dyDescent="0.3">
      <c r="A58" s="50" t="s">
        <v>2643</v>
      </c>
      <c r="B58" s="50" t="s">
        <v>2643</v>
      </c>
      <c r="C58" s="50"/>
      <c r="D58" s="50" t="s">
        <v>2643</v>
      </c>
      <c r="E58" s="48" t="s">
        <v>1045</v>
      </c>
      <c r="F58" s="48" t="s">
        <v>2735</v>
      </c>
      <c r="G58" s="48" t="s">
        <v>2629</v>
      </c>
    </row>
    <row r="59" spans="1:8" x14ac:dyDescent="0.3">
      <c r="A59" s="50" t="s">
        <v>2643</v>
      </c>
      <c r="B59" s="50" t="s">
        <v>2643</v>
      </c>
      <c r="C59" s="50" t="s">
        <v>2643</v>
      </c>
      <c r="D59" s="50" t="s">
        <v>2643</v>
      </c>
      <c r="E59" s="48" t="s">
        <v>216</v>
      </c>
      <c r="F59" s="48" t="s">
        <v>1472</v>
      </c>
      <c r="G59" s="48" t="s">
        <v>2630</v>
      </c>
    </row>
    <row r="60" spans="1:8" x14ac:dyDescent="0.3">
      <c r="A60" s="50" t="s">
        <v>2643</v>
      </c>
      <c r="B60" s="50" t="s">
        <v>2643</v>
      </c>
      <c r="C60" s="50"/>
      <c r="D60" s="50" t="s">
        <v>2643</v>
      </c>
      <c r="E60" s="48" t="s">
        <v>1045</v>
      </c>
      <c r="F60" s="48" t="s">
        <v>2563</v>
      </c>
      <c r="G60" s="48" t="s">
        <v>2631</v>
      </c>
    </row>
    <row r="61" spans="1:8" ht="15" thickBot="1" x14ac:dyDescent="0.35">
      <c r="A61" s="82" t="s">
        <v>2643</v>
      </c>
      <c r="B61" s="82" t="s">
        <v>2643</v>
      </c>
      <c r="C61" s="82" t="s">
        <v>2643</v>
      </c>
      <c r="D61" s="82" t="s">
        <v>2643</v>
      </c>
      <c r="E61" s="93" t="s">
        <v>31</v>
      </c>
      <c r="F61" s="93" t="s">
        <v>2554</v>
      </c>
      <c r="G61" s="93" t="s">
        <v>2633</v>
      </c>
    </row>
    <row r="62" spans="1:8" ht="15" thickBot="1" x14ac:dyDescent="0.35">
      <c r="A62" s="84" t="s">
        <v>2643</v>
      </c>
      <c r="B62" s="85" t="s">
        <v>2643</v>
      </c>
      <c r="C62" s="85"/>
      <c r="D62" s="86" t="s">
        <v>2643</v>
      </c>
      <c r="E62" s="96" t="s">
        <v>51</v>
      </c>
      <c r="F62" s="97" t="s">
        <v>2737</v>
      </c>
      <c r="G62" s="98" t="s">
        <v>2736</v>
      </c>
      <c r="H62" s="107" t="s">
        <v>2748</v>
      </c>
    </row>
    <row r="63" spans="1:8" x14ac:dyDescent="0.3">
      <c r="A63" s="83"/>
      <c r="B63" s="83"/>
      <c r="C63" s="83"/>
      <c r="D63" s="83"/>
      <c r="E63" s="94" t="s">
        <v>51</v>
      </c>
      <c r="F63" s="95" t="s">
        <v>2738</v>
      </c>
      <c r="G63" s="95" t="s">
        <v>2739</v>
      </c>
    </row>
    <row r="64" spans="1:8" x14ac:dyDescent="0.3">
      <c r="A64" s="50"/>
      <c r="B64" s="50"/>
      <c r="C64" s="50"/>
      <c r="D64" s="50"/>
      <c r="E64" s="48" t="s">
        <v>56</v>
      </c>
      <c r="F64" s="48" t="s">
        <v>1080</v>
      </c>
      <c r="G64" s="48" t="s">
        <v>2635</v>
      </c>
    </row>
    <row r="65" spans="1:7" x14ac:dyDescent="0.3">
      <c r="A65" s="83"/>
      <c r="B65" s="83"/>
      <c r="C65" s="83"/>
      <c r="D65" s="83"/>
      <c r="E65" s="48" t="s">
        <v>56</v>
      </c>
      <c r="F65" s="48" t="s">
        <v>2679</v>
      </c>
      <c r="G65" s="48" t="s">
        <v>2634</v>
      </c>
    </row>
    <row r="66" spans="1:7" x14ac:dyDescent="0.3">
      <c r="A66" s="54"/>
      <c r="B66" s="54"/>
      <c r="C66" s="54"/>
      <c r="D66" s="54"/>
      <c r="E66" s="91" t="s">
        <v>56</v>
      </c>
      <c r="F66" s="92" t="s">
        <v>2740</v>
      </c>
      <c r="G66" s="92" t="s">
        <v>2741</v>
      </c>
    </row>
    <row r="67" spans="1:7" x14ac:dyDescent="0.3">
      <c r="A67" s="50"/>
      <c r="B67" s="50"/>
      <c r="C67" s="50"/>
      <c r="D67" s="50"/>
      <c r="E67" s="48" t="s">
        <v>56</v>
      </c>
      <c r="F67" s="48" t="s">
        <v>2636</v>
      </c>
      <c r="G67" s="48" t="s">
        <v>2637</v>
      </c>
    </row>
  </sheetData>
  <mergeCells count="1">
    <mergeCell ref="E2:G5"/>
  </mergeCells>
  <conditionalFormatting sqref="A67:D67 A7:D65">
    <cfRule type="containsText" dxfId="220" priority="1" operator="containsText" text="ja">
      <formula>NOT(ISERROR(SEARCH("ja",A7)))</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2:E70"/>
  <sheetViews>
    <sheetView topLeftCell="A31" workbookViewId="0">
      <selection activeCell="D39" sqref="D39"/>
    </sheetView>
  </sheetViews>
  <sheetFormatPr baseColWidth="10" defaultRowHeight="14.4" x14ac:dyDescent="0.3"/>
  <cols>
    <col min="1" max="1" width="12.5546875" customWidth="1"/>
    <col min="2" max="2" width="25.44140625" customWidth="1"/>
    <col min="3" max="3" width="84.109375" customWidth="1"/>
    <col min="4" max="4" width="75.44140625" customWidth="1"/>
  </cols>
  <sheetData>
    <row r="2" spans="1:5" x14ac:dyDescent="0.3">
      <c r="B2" s="120" t="s">
        <v>2641</v>
      </c>
      <c r="C2" s="120"/>
      <c r="D2" s="120"/>
      <c r="E2" t="s">
        <v>2749</v>
      </c>
    </row>
    <row r="3" spans="1:5" x14ac:dyDescent="0.3">
      <c r="A3" s="53" t="str">
        <f>Benutzerrecht_Organsationsrolle!M1</f>
        <v>AT</v>
      </c>
      <c r="B3" s="120"/>
      <c r="C3" s="120"/>
      <c r="D3" s="120"/>
    </row>
    <row r="4" spans="1:5" ht="28.8" x14ac:dyDescent="0.3">
      <c r="A4" s="51" t="str">
        <f>Benutzerrecht_Organsationsrolle!M2</f>
        <v>Hauptnutzer (AT)</v>
      </c>
      <c r="B4" s="120"/>
      <c r="C4" s="120"/>
      <c r="D4" s="120"/>
    </row>
    <row r="5" spans="1:5" x14ac:dyDescent="0.3">
      <c r="B5" s="120"/>
      <c r="C5" s="120"/>
      <c r="D5" s="120"/>
    </row>
    <row r="6" spans="1:5" x14ac:dyDescent="0.3">
      <c r="A6" s="49" t="s">
        <v>2642</v>
      </c>
      <c r="B6" s="49" t="s">
        <v>2638</v>
      </c>
      <c r="C6" s="49" t="s">
        <v>2639</v>
      </c>
      <c r="D6" s="49" t="s">
        <v>2640</v>
      </c>
    </row>
    <row r="7" spans="1:5" x14ac:dyDescent="0.3">
      <c r="A7" s="50" t="s">
        <v>2643</v>
      </c>
      <c r="B7" s="54" t="s">
        <v>1474</v>
      </c>
      <c r="C7" s="54" t="s">
        <v>2298</v>
      </c>
      <c r="D7" s="54" t="s">
        <v>2580</v>
      </c>
    </row>
    <row r="8" spans="1:5" x14ac:dyDescent="0.3">
      <c r="A8" s="50" t="s">
        <v>2643</v>
      </c>
      <c r="B8" s="54" t="s">
        <v>1474</v>
      </c>
      <c r="C8" s="54" t="s">
        <v>2562</v>
      </c>
      <c r="D8" s="54" t="s">
        <v>2581</v>
      </c>
    </row>
    <row r="9" spans="1:5" x14ac:dyDescent="0.3">
      <c r="A9" s="50" t="s">
        <v>2643</v>
      </c>
      <c r="B9" s="54" t="s">
        <v>1474</v>
      </c>
      <c r="C9" s="54" t="s">
        <v>2560</v>
      </c>
      <c r="D9" s="54" t="s">
        <v>2582</v>
      </c>
    </row>
    <row r="10" spans="1:5" x14ac:dyDescent="0.3">
      <c r="A10" s="50" t="s">
        <v>2643</v>
      </c>
      <c r="B10" s="54" t="s">
        <v>1474</v>
      </c>
      <c r="C10" s="54" t="s">
        <v>2559</v>
      </c>
      <c r="D10" s="54" t="s">
        <v>2583</v>
      </c>
    </row>
    <row r="11" spans="1:5" x14ac:dyDescent="0.3">
      <c r="A11" s="50"/>
      <c r="B11" s="54" t="s">
        <v>1474</v>
      </c>
      <c r="C11" s="54" t="s">
        <v>2584</v>
      </c>
      <c r="D11" s="54" t="s">
        <v>2585</v>
      </c>
    </row>
    <row r="12" spans="1:5" x14ac:dyDescent="0.3">
      <c r="A12" s="50" t="s">
        <v>2643</v>
      </c>
      <c r="B12" s="54" t="s">
        <v>51</v>
      </c>
      <c r="C12" s="54" t="s">
        <v>1088</v>
      </c>
      <c r="D12" s="54" t="s">
        <v>2586</v>
      </c>
    </row>
    <row r="13" spans="1:5" x14ac:dyDescent="0.3">
      <c r="A13" s="50"/>
      <c r="B13" s="54" t="s">
        <v>31</v>
      </c>
      <c r="C13" s="54" t="s">
        <v>2742</v>
      </c>
      <c r="D13" s="54" t="s">
        <v>2587</v>
      </c>
    </row>
    <row r="14" spans="1:5" x14ac:dyDescent="0.3">
      <c r="A14" s="50" t="s">
        <v>2643</v>
      </c>
      <c r="B14" s="54" t="s">
        <v>4</v>
      </c>
      <c r="C14" s="54" t="s">
        <v>1061</v>
      </c>
      <c r="D14" s="54" t="s">
        <v>2588</v>
      </c>
    </row>
    <row r="15" spans="1:5" x14ac:dyDescent="0.3">
      <c r="A15" s="50" t="s">
        <v>2643</v>
      </c>
      <c r="B15" s="54" t="s">
        <v>4</v>
      </c>
      <c r="C15" s="54" t="s">
        <v>1055</v>
      </c>
      <c r="D15" s="54" t="s">
        <v>2589</v>
      </c>
    </row>
    <row r="16" spans="1:5" x14ac:dyDescent="0.3">
      <c r="A16" s="50" t="s">
        <v>2643</v>
      </c>
      <c r="B16" s="54" t="s">
        <v>31</v>
      </c>
      <c r="C16" s="54" t="s">
        <v>1063</v>
      </c>
      <c r="D16" s="54" t="s">
        <v>2590</v>
      </c>
    </row>
    <row r="17" spans="1:4" x14ac:dyDescent="0.3">
      <c r="A17" s="50" t="s">
        <v>2643</v>
      </c>
      <c r="B17" s="54" t="s">
        <v>31</v>
      </c>
      <c r="C17" s="54" t="s">
        <v>1062</v>
      </c>
      <c r="D17" s="54" t="s">
        <v>2591</v>
      </c>
    </row>
    <row r="18" spans="1:4" x14ac:dyDescent="0.3">
      <c r="A18" s="50" t="s">
        <v>2643</v>
      </c>
      <c r="B18" s="54" t="s">
        <v>1474</v>
      </c>
      <c r="C18" s="54" t="s">
        <v>2285</v>
      </c>
      <c r="D18" s="54" t="s">
        <v>2592</v>
      </c>
    </row>
    <row r="19" spans="1:4" x14ac:dyDescent="0.3">
      <c r="A19" s="50" t="s">
        <v>2643</v>
      </c>
      <c r="B19" s="54" t="s">
        <v>1474</v>
      </c>
      <c r="C19" s="54" t="s">
        <v>2561</v>
      </c>
      <c r="D19" s="54" t="s">
        <v>2593</v>
      </c>
    </row>
    <row r="20" spans="1:4" x14ac:dyDescent="0.3">
      <c r="A20" s="50" t="s">
        <v>2643</v>
      </c>
      <c r="B20" s="54" t="s">
        <v>1045</v>
      </c>
      <c r="C20" s="54" t="s">
        <v>2564</v>
      </c>
      <c r="D20" s="54" t="s">
        <v>2594</v>
      </c>
    </row>
    <row r="21" spans="1:4" x14ac:dyDescent="0.3">
      <c r="A21" s="50"/>
      <c r="B21" s="54" t="s">
        <v>1474</v>
      </c>
      <c r="C21" s="54" t="s">
        <v>2743</v>
      </c>
      <c r="D21" s="54" t="s">
        <v>2596</v>
      </c>
    </row>
    <row r="22" spans="1:4" x14ac:dyDescent="0.3">
      <c r="A22" s="50" t="s">
        <v>2643</v>
      </c>
      <c r="B22" s="54" t="s">
        <v>1474</v>
      </c>
      <c r="C22" s="54" t="s">
        <v>2304</v>
      </c>
      <c r="D22" s="54" t="s">
        <v>2597</v>
      </c>
    </row>
    <row r="23" spans="1:4" x14ac:dyDescent="0.3">
      <c r="A23" s="50" t="s">
        <v>2643</v>
      </c>
      <c r="B23" s="54" t="s">
        <v>1474</v>
      </c>
      <c r="C23" s="54" t="s">
        <v>2598</v>
      </c>
      <c r="D23" s="54" t="s">
        <v>2599</v>
      </c>
    </row>
    <row r="24" spans="1:4" x14ac:dyDescent="0.3">
      <c r="A24" s="50" t="s">
        <v>2643</v>
      </c>
      <c r="B24" s="54" t="s">
        <v>1474</v>
      </c>
      <c r="C24" s="54" t="s">
        <v>2300</v>
      </c>
      <c r="D24" s="54" t="s">
        <v>2600</v>
      </c>
    </row>
    <row r="25" spans="1:4" x14ac:dyDescent="0.3">
      <c r="A25" s="50"/>
      <c r="B25" s="54" t="s">
        <v>1474</v>
      </c>
      <c r="C25" s="54" t="s">
        <v>2303</v>
      </c>
      <c r="D25" s="54" t="s">
        <v>2601</v>
      </c>
    </row>
    <row r="26" spans="1:4" x14ac:dyDescent="0.3">
      <c r="A26" s="50"/>
      <c r="B26" s="54" t="s">
        <v>1474</v>
      </c>
      <c r="C26" s="54" t="s">
        <v>2691</v>
      </c>
      <c r="D26" s="54" t="s">
        <v>2602</v>
      </c>
    </row>
    <row r="27" spans="1:4" x14ac:dyDescent="0.3">
      <c r="A27" s="50"/>
      <c r="B27" s="99" t="s">
        <v>1474</v>
      </c>
      <c r="C27" s="99" t="s">
        <v>2692</v>
      </c>
      <c r="D27" s="99" t="s">
        <v>2729</v>
      </c>
    </row>
    <row r="28" spans="1:4" x14ac:dyDescent="0.3">
      <c r="A28" s="50" t="s">
        <v>2643</v>
      </c>
      <c r="B28" s="54" t="s">
        <v>51</v>
      </c>
      <c r="C28" s="54" t="s">
        <v>1082</v>
      </c>
      <c r="D28" s="54" t="s">
        <v>2603</v>
      </c>
    </row>
    <row r="29" spans="1:4" x14ac:dyDescent="0.3">
      <c r="A29" s="50" t="s">
        <v>2643</v>
      </c>
      <c r="B29" s="54" t="s">
        <v>1045</v>
      </c>
      <c r="C29" s="54" t="s">
        <v>2695</v>
      </c>
      <c r="D29" s="54" t="s">
        <v>2604</v>
      </c>
    </row>
    <row r="30" spans="1:4" x14ac:dyDescent="0.3">
      <c r="A30" s="50"/>
      <c r="B30" s="81" t="s">
        <v>1045</v>
      </c>
      <c r="C30" s="81" t="s">
        <v>2696</v>
      </c>
      <c r="D30" s="81" t="s">
        <v>2730</v>
      </c>
    </row>
    <row r="31" spans="1:4" x14ac:dyDescent="0.3">
      <c r="A31" s="50"/>
      <c r="B31" s="81" t="s">
        <v>42</v>
      </c>
      <c r="C31" s="81" t="s">
        <v>2698</v>
      </c>
      <c r="D31" s="81" t="s">
        <v>2731</v>
      </c>
    </row>
    <row r="32" spans="1:4" x14ac:dyDescent="0.3">
      <c r="A32" s="50" t="s">
        <v>2643</v>
      </c>
      <c r="B32" s="54" t="s">
        <v>31</v>
      </c>
      <c r="C32" s="54" t="s">
        <v>1071</v>
      </c>
      <c r="D32" s="54" t="s">
        <v>2607</v>
      </c>
    </row>
    <row r="33" spans="1:5" x14ac:dyDescent="0.3">
      <c r="A33" s="50" t="s">
        <v>2643</v>
      </c>
      <c r="B33" s="54" t="s">
        <v>1045</v>
      </c>
      <c r="C33" s="54" t="s">
        <v>2566</v>
      </c>
      <c r="D33" s="54" t="s">
        <v>2608</v>
      </c>
    </row>
    <row r="34" spans="1:5" x14ac:dyDescent="0.3">
      <c r="A34" s="50" t="s">
        <v>2643</v>
      </c>
      <c r="B34" s="54" t="s">
        <v>42</v>
      </c>
      <c r="C34" s="54" t="s">
        <v>2293</v>
      </c>
      <c r="D34" s="54" t="s">
        <v>2610</v>
      </c>
    </row>
    <row r="35" spans="1:5" x14ac:dyDescent="0.3">
      <c r="A35" s="50" t="s">
        <v>2643</v>
      </c>
      <c r="B35" s="54" t="s">
        <v>42</v>
      </c>
      <c r="C35" s="54" t="s">
        <v>1075</v>
      </c>
      <c r="D35" s="54" t="s">
        <v>2614</v>
      </c>
    </row>
    <row r="36" spans="1:5" x14ac:dyDescent="0.3">
      <c r="A36" s="50" t="s">
        <v>2643</v>
      </c>
      <c r="B36" s="54" t="s">
        <v>31</v>
      </c>
      <c r="C36" s="54" t="s">
        <v>1066</v>
      </c>
      <c r="D36" s="54" t="s">
        <v>2615</v>
      </c>
    </row>
    <row r="37" spans="1:5" x14ac:dyDescent="0.3">
      <c r="A37" s="50" t="s">
        <v>2643</v>
      </c>
      <c r="B37" s="54" t="s">
        <v>1045</v>
      </c>
      <c r="C37" s="54" t="s">
        <v>2567</v>
      </c>
      <c r="D37" s="54" t="s">
        <v>2616</v>
      </c>
    </row>
    <row r="38" spans="1:5" x14ac:dyDescent="0.3">
      <c r="A38" s="50" t="s">
        <v>2643</v>
      </c>
      <c r="B38" s="54" t="s">
        <v>83</v>
      </c>
      <c r="C38" s="54" t="s">
        <v>1073</v>
      </c>
      <c r="D38" s="54" t="s">
        <v>2617</v>
      </c>
    </row>
    <row r="39" spans="1:5" x14ac:dyDescent="0.3">
      <c r="A39" s="50" t="s">
        <v>2643</v>
      </c>
      <c r="B39" s="54" t="s">
        <v>1474</v>
      </c>
      <c r="C39" s="54" t="s">
        <v>2558</v>
      </c>
      <c r="D39" s="54" t="s">
        <v>2618</v>
      </c>
    </row>
    <row r="40" spans="1:5" x14ac:dyDescent="0.3">
      <c r="A40" s="50" t="s">
        <v>2643</v>
      </c>
      <c r="B40" s="54" t="s">
        <v>51</v>
      </c>
      <c r="C40" s="54" t="s">
        <v>1092</v>
      </c>
      <c r="D40" s="54" t="s">
        <v>2619</v>
      </c>
    </row>
    <row r="41" spans="1:5" x14ac:dyDescent="0.3">
      <c r="A41" s="50" t="s">
        <v>2643</v>
      </c>
      <c r="B41" s="54" t="s">
        <v>42</v>
      </c>
      <c r="C41" s="54" t="s">
        <v>1077</v>
      </c>
      <c r="D41" s="54" t="s">
        <v>2622</v>
      </c>
    </row>
    <row r="42" spans="1:5" x14ac:dyDescent="0.3">
      <c r="A42" s="50" t="s">
        <v>2643</v>
      </c>
      <c r="B42" s="54" t="s">
        <v>42</v>
      </c>
      <c r="C42" s="54" t="s">
        <v>1078</v>
      </c>
      <c r="D42" s="54" t="s">
        <v>2623</v>
      </c>
    </row>
    <row r="43" spans="1:5" ht="15" thickBot="1" x14ac:dyDescent="0.35">
      <c r="A43" s="82" t="s">
        <v>2643</v>
      </c>
      <c r="B43" s="100" t="s">
        <v>42</v>
      </c>
      <c r="C43" s="100" t="s">
        <v>2706</v>
      </c>
      <c r="D43" s="100" t="s">
        <v>2626</v>
      </c>
    </row>
    <row r="44" spans="1:5" ht="15" thickBot="1" x14ac:dyDescent="0.35">
      <c r="A44" s="84" t="s">
        <v>2643</v>
      </c>
      <c r="B44" s="102" t="s">
        <v>51</v>
      </c>
      <c r="C44" s="102" t="s">
        <v>2707</v>
      </c>
      <c r="D44" s="103" t="s">
        <v>2744</v>
      </c>
      <c r="E44" s="106" t="s">
        <v>2748</v>
      </c>
    </row>
    <row r="45" spans="1:5" ht="15" thickBot="1" x14ac:dyDescent="0.35">
      <c r="A45" s="87"/>
      <c r="B45" s="104" t="s">
        <v>42</v>
      </c>
      <c r="C45" s="104" t="s">
        <v>2745</v>
      </c>
      <c r="D45" s="105" t="s">
        <v>2746</v>
      </c>
    </row>
    <row r="46" spans="1:5" ht="15" thickBot="1" x14ac:dyDescent="0.35">
      <c r="A46" s="84" t="s">
        <v>2643</v>
      </c>
      <c r="B46" s="102" t="s">
        <v>51</v>
      </c>
      <c r="C46" s="102" t="s">
        <v>2709</v>
      </c>
      <c r="D46" s="103" t="s">
        <v>2747</v>
      </c>
      <c r="E46" s="106" t="s">
        <v>2748</v>
      </c>
    </row>
    <row r="47" spans="1:5" x14ac:dyDescent="0.3">
      <c r="A47" s="83" t="s">
        <v>2643</v>
      </c>
      <c r="B47" s="101" t="s">
        <v>216</v>
      </c>
      <c r="C47" s="101" t="s">
        <v>2711</v>
      </c>
      <c r="D47" s="101" t="s">
        <v>2628</v>
      </c>
    </row>
    <row r="48" spans="1:5" x14ac:dyDescent="0.3">
      <c r="A48" s="50" t="s">
        <v>2643</v>
      </c>
      <c r="B48" s="54" t="s">
        <v>1045</v>
      </c>
      <c r="C48" s="54" t="s">
        <v>2735</v>
      </c>
      <c r="D48" s="54" t="s">
        <v>2629</v>
      </c>
    </row>
    <row r="49" spans="1:5" x14ac:dyDescent="0.3">
      <c r="A49" s="50" t="s">
        <v>2643</v>
      </c>
      <c r="B49" s="54" t="s">
        <v>216</v>
      </c>
      <c r="C49" s="54" t="s">
        <v>1472</v>
      </c>
      <c r="D49" s="54" t="s">
        <v>2630</v>
      </c>
    </row>
    <row r="50" spans="1:5" x14ac:dyDescent="0.3">
      <c r="A50" s="50" t="s">
        <v>2643</v>
      </c>
      <c r="B50" s="54" t="s">
        <v>1045</v>
      </c>
      <c r="C50" s="54" t="s">
        <v>2563</v>
      </c>
      <c r="D50" s="54" t="s">
        <v>2631</v>
      </c>
    </row>
    <row r="51" spans="1:5" x14ac:dyDescent="0.3">
      <c r="A51" s="50" t="s">
        <v>2643</v>
      </c>
      <c r="B51" s="54" t="s">
        <v>51</v>
      </c>
      <c r="C51" s="54" t="s">
        <v>1086</v>
      </c>
      <c r="D51" s="54" t="s">
        <v>2632</v>
      </c>
    </row>
    <row r="52" spans="1:5" ht="15" thickBot="1" x14ac:dyDescent="0.35">
      <c r="A52" s="82" t="s">
        <v>2643</v>
      </c>
      <c r="B52" s="100" t="s">
        <v>31</v>
      </c>
      <c r="C52" s="100" t="s">
        <v>2554</v>
      </c>
      <c r="D52" s="100" t="s">
        <v>2633</v>
      </c>
    </row>
    <row r="53" spans="1:5" ht="15" thickBot="1" x14ac:dyDescent="0.35">
      <c r="A53" s="84" t="s">
        <v>2643</v>
      </c>
      <c r="B53" s="96" t="s">
        <v>51</v>
      </c>
      <c r="C53" s="97" t="s">
        <v>2737</v>
      </c>
      <c r="D53" s="98" t="s">
        <v>2736</v>
      </c>
      <c r="E53" s="107" t="s">
        <v>2748</v>
      </c>
    </row>
    <row r="54" spans="1:5" x14ac:dyDescent="0.3">
      <c r="A54" s="83"/>
      <c r="B54" s="94" t="s">
        <v>51</v>
      </c>
      <c r="C54" s="95" t="s">
        <v>2738</v>
      </c>
      <c r="D54" s="95" t="s">
        <v>2739</v>
      </c>
    </row>
    <row r="55" spans="1:5" x14ac:dyDescent="0.3">
      <c r="A55" s="50"/>
      <c r="B55" s="54" t="s">
        <v>42</v>
      </c>
      <c r="C55" s="54" t="s">
        <v>2750</v>
      </c>
      <c r="D55" s="54" t="s">
        <v>2635</v>
      </c>
    </row>
    <row r="56" spans="1:5" x14ac:dyDescent="0.3">
      <c r="A56" s="50"/>
      <c r="B56" s="54" t="s">
        <v>51</v>
      </c>
      <c r="C56" s="54" t="s">
        <v>2636</v>
      </c>
      <c r="D56" s="54" t="s">
        <v>2637</v>
      </c>
    </row>
    <row r="57" spans="1:5" x14ac:dyDescent="0.3">
      <c r="A57" s="50"/>
      <c r="B57" s="54"/>
      <c r="C57" s="54"/>
      <c r="D57" s="54"/>
    </row>
    <row r="58" spans="1:5" x14ac:dyDescent="0.3">
      <c r="A58" s="50"/>
      <c r="B58" s="54"/>
      <c r="C58" s="54"/>
      <c r="D58" s="54"/>
    </row>
    <row r="59" spans="1:5" x14ac:dyDescent="0.3">
      <c r="A59" s="50"/>
      <c r="B59" s="54"/>
      <c r="C59" s="54"/>
      <c r="D59" s="54"/>
    </row>
    <row r="60" spans="1:5" x14ac:dyDescent="0.3">
      <c r="A60" s="50"/>
      <c r="B60" s="54"/>
      <c r="C60" s="54"/>
      <c r="D60" s="54"/>
    </row>
    <row r="61" spans="1:5" x14ac:dyDescent="0.3">
      <c r="A61" s="50"/>
      <c r="B61" s="54"/>
      <c r="C61" s="54"/>
      <c r="D61" s="54"/>
    </row>
    <row r="62" spans="1:5" x14ac:dyDescent="0.3">
      <c r="A62" s="50"/>
      <c r="B62" s="54"/>
      <c r="C62" s="54"/>
      <c r="D62" s="54"/>
    </row>
    <row r="63" spans="1:5" x14ac:dyDescent="0.3">
      <c r="A63" s="50"/>
      <c r="B63" s="54"/>
      <c r="C63" s="54"/>
      <c r="D63" s="54"/>
    </row>
    <row r="64" spans="1:5" x14ac:dyDescent="0.3">
      <c r="A64" s="50"/>
      <c r="B64" s="54"/>
      <c r="C64" s="54"/>
      <c r="D64" s="54"/>
    </row>
    <row r="65" spans="1:4" x14ac:dyDescent="0.3">
      <c r="A65" s="50"/>
      <c r="B65" s="54"/>
      <c r="C65" s="54"/>
      <c r="D65" s="54"/>
    </row>
    <row r="66" spans="1:4" x14ac:dyDescent="0.3">
      <c r="A66" s="50"/>
      <c r="B66" s="54"/>
      <c r="C66" s="54"/>
      <c r="D66" s="54"/>
    </row>
    <row r="67" spans="1:4" x14ac:dyDescent="0.3">
      <c r="A67" s="50"/>
      <c r="B67" s="54"/>
      <c r="C67" s="54"/>
      <c r="D67" s="54"/>
    </row>
    <row r="68" spans="1:4" x14ac:dyDescent="0.3">
      <c r="A68" s="50"/>
      <c r="B68" s="54"/>
      <c r="C68" s="54"/>
      <c r="D68" s="54"/>
    </row>
    <row r="69" spans="1:4" x14ac:dyDescent="0.3">
      <c r="A69" s="50"/>
      <c r="B69" s="54"/>
      <c r="C69" s="54"/>
      <c r="D69" s="54"/>
    </row>
    <row r="70" spans="1:4" x14ac:dyDescent="0.3">
      <c r="A70" s="50"/>
      <c r="B70" s="54"/>
      <c r="C70" s="54"/>
      <c r="D70" s="54"/>
    </row>
  </sheetData>
  <mergeCells count="1">
    <mergeCell ref="B2:D5"/>
  </mergeCells>
  <conditionalFormatting sqref="A7:A70">
    <cfRule type="containsText" dxfId="219" priority="1" operator="containsText" text="ja">
      <formula>NOT(ISERROR(SEARCH("ja",A7)))</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2:E70"/>
  <sheetViews>
    <sheetView topLeftCell="A23" workbookViewId="0">
      <selection activeCell="C50" sqref="C50"/>
    </sheetView>
  </sheetViews>
  <sheetFormatPr baseColWidth="10" defaultRowHeight="14.4" x14ac:dyDescent="0.3"/>
  <cols>
    <col min="1" max="1" width="12.5546875" customWidth="1"/>
    <col min="2" max="2" width="25.44140625" customWidth="1"/>
    <col min="3" max="3" width="84.109375" customWidth="1"/>
    <col min="4" max="4" width="75.44140625" customWidth="1"/>
  </cols>
  <sheetData>
    <row r="2" spans="1:4" x14ac:dyDescent="0.3">
      <c r="B2" s="120" t="s">
        <v>2641</v>
      </c>
      <c r="C2" s="120"/>
      <c r="D2" s="120"/>
    </row>
    <row r="3" spans="1:4" x14ac:dyDescent="0.3">
      <c r="A3" s="53" t="str">
        <f>Benutzerrecht_Organsationsrolle!L1</f>
        <v>LEO</v>
      </c>
      <c r="B3" s="120"/>
      <c r="C3" s="120"/>
      <c r="D3" s="120"/>
    </row>
    <row r="4" spans="1:4" ht="28.8" x14ac:dyDescent="0.3">
      <c r="A4" s="51" t="str">
        <f>Benutzerrecht_Organsationsrolle!L2</f>
        <v>Hauptnutzer (LEO)</v>
      </c>
      <c r="B4" s="120"/>
      <c r="C4" s="120"/>
      <c r="D4" s="120"/>
    </row>
    <row r="5" spans="1:4" x14ac:dyDescent="0.3">
      <c r="B5" s="120"/>
      <c r="C5" s="120"/>
      <c r="D5" s="120"/>
    </row>
    <row r="6" spans="1:4" x14ac:dyDescent="0.3">
      <c r="A6" s="49" t="s">
        <v>2642</v>
      </c>
      <c r="B6" s="49" t="s">
        <v>2638</v>
      </c>
      <c r="C6" s="49" t="s">
        <v>2639</v>
      </c>
      <c r="D6" s="49" t="s">
        <v>2640</v>
      </c>
    </row>
    <row r="7" spans="1:4" x14ac:dyDescent="0.3">
      <c r="A7" s="50" t="s">
        <v>2643</v>
      </c>
      <c r="B7" s="54" t="s">
        <v>1474</v>
      </c>
      <c r="C7" s="54" t="s">
        <v>2298</v>
      </c>
      <c r="D7" s="54" t="s">
        <v>2580</v>
      </c>
    </row>
    <row r="8" spans="1:4" x14ac:dyDescent="0.3">
      <c r="A8" s="50" t="s">
        <v>2643</v>
      </c>
      <c r="B8" s="54" t="s">
        <v>1474</v>
      </c>
      <c r="C8" s="54" t="s">
        <v>2562</v>
      </c>
      <c r="D8" s="54" t="s">
        <v>2581</v>
      </c>
    </row>
    <row r="9" spans="1:4" x14ac:dyDescent="0.3">
      <c r="A9" s="50" t="s">
        <v>2643</v>
      </c>
      <c r="B9" s="54" t="s">
        <v>1474</v>
      </c>
      <c r="C9" s="54" t="s">
        <v>2560</v>
      </c>
      <c r="D9" s="54" t="s">
        <v>2582</v>
      </c>
    </row>
    <row r="10" spans="1:4" x14ac:dyDescent="0.3">
      <c r="A10" s="50" t="s">
        <v>2643</v>
      </c>
      <c r="B10" s="54" t="s">
        <v>1474</v>
      </c>
      <c r="C10" s="54" t="s">
        <v>2559</v>
      </c>
      <c r="D10" s="54" t="s">
        <v>2583</v>
      </c>
    </row>
    <row r="11" spans="1:4" x14ac:dyDescent="0.3">
      <c r="A11" s="50"/>
      <c r="B11" s="54" t="s">
        <v>1474</v>
      </c>
      <c r="C11" s="54" t="s">
        <v>2584</v>
      </c>
      <c r="D11" s="54" t="s">
        <v>2585</v>
      </c>
    </row>
    <row r="12" spans="1:4" x14ac:dyDescent="0.3">
      <c r="A12" s="50"/>
      <c r="B12" s="54" t="s">
        <v>1474</v>
      </c>
      <c r="C12" s="54" t="s">
        <v>2677</v>
      </c>
      <c r="D12" s="54" t="s">
        <v>2678</v>
      </c>
    </row>
    <row r="13" spans="1:4" x14ac:dyDescent="0.3">
      <c r="A13" s="50" t="s">
        <v>2643</v>
      </c>
      <c r="B13" s="54" t="s">
        <v>51</v>
      </c>
      <c r="C13" s="54" t="s">
        <v>1088</v>
      </c>
      <c r="D13" s="54" t="s">
        <v>2586</v>
      </c>
    </row>
    <row r="14" spans="1:4" x14ac:dyDescent="0.3">
      <c r="A14" s="50"/>
      <c r="B14" s="54" t="s">
        <v>31</v>
      </c>
      <c r="C14" s="54" t="s">
        <v>2751</v>
      </c>
      <c r="D14" s="54" t="s">
        <v>2587</v>
      </c>
    </row>
    <row r="15" spans="1:4" x14ac:dyDescent="0.3">
      <c r="A15" s="50" t="s">
        <v>2643</v>
      </c>
      <c r="B15" s="54" t="s">
        <v>4</v>
      </c>
      <c r="C15" s="54" t="s">
        <v>1061</v>
      </c>
      <c r="D15" s="54" t="s">
        <v>2588</v>
      </c>
    </row>
    <row r="16" spans="1:4" x14ac:dyDescent="0.3">
      <c r="A16" s="50" t="s">
        <v>2643</v>
      </c>
      <c r="B16" s="54" t="s">
        <v>4</v>
      </c>
      <c r="C16" s="54" t="s">
        <v>1055</v>
      </c>
      <c r="D16" s="54" t="s">
        <v>2589</v>
      </c>
    </row>
    <row r="17" spans="1:4" x14ac:dyDescent="0.3">
      <c r="A17" s="50" t="s">
        <v>2643</v>
      </c>
      <c r="B17" s="54" t="s">
        <v>31</v>
      </c>
      <c r="C17" s="54" t="s">
        <v>1063</v>
      </c>
      <c r="D17" s="54" t="s">
        <v>2590</v>
      </c>
    </row>
    <row r="18" spans="1:4" x14ac:dyDescent="0.3">
      <c r="A18" s="50" t="s">
        <v>2643</v>
      </c>
      <c r="B18" s="54" t="s">
        <v>31</v>
      </c>
      <c r="C18" s="54" t="s">
        <v>1062</v>
      </c>
      <c r="D18" s="54" t="s">
        <v>2591</v>
      </c>
    </row>
    <row r="19" spans="1:4" x14ac:dyDescent="0.3">
      <c r="A19" s="50" t="s">
        <v>2643</v>
      </c>
      <c r="B19" s="54" t="s">
        <v>1474</v>
      </c>
      <c r="C19" s="54" t="s">
        <v>2285</v>
      </c>
      <c r="D19" s="54" t="s">
        <v>2592</v>
      </c>
    </row>
    <row r="20" spans="1:4" x14ac:dyDescent="0.3">
      <c r="A20" s="50" t="s">
        <v>2643</v>
      </c>
      <c r="B20" s="54" t="s">
        <v>1474</v>
      </c>
      <c r="C20" s="54" t="s">
        <v>2561</v>
      </c>
      <c r="D20" s="54" t="s">
        <v>2593</v>
      </c>
    </row>
    <row r="21" spans="1:4" x14ac:dyDescent="0.3">
      <c r="A21" s="50" t="s">
        <v>2643</v>
      </c>
      <c r="B21" s="54" t="s">
        <v>1045</v>
      </c>
      <c r="C21" s="54" t="s">
        <v>2564</v>
      </c>
      <c r="D21" s="54" t="s">
        <v>2594</v>
      </c>
    </row>
    <row r="22" spans="1:4" x14ac:dyDescent="0.3">
      <c r="A22" s="50"/>
      <c r="B22" s="54" t="s">
        <v>1474</v>
      </c>
      <c r="C22" s="54" t="s">
        <v>2743</v>
      </c>
      <c r="D22" s="54" t="s">
        <v>2596</v>
      </c>
    </row>
    <row r="23" spans="1:4" x14ac:dyDescent="0.3">
      <c r="A23" s="50" t="s">
        <v>2643</v>
      </c>
      <c r="B23" s="54" t="s">
        <v>1474</v>
      </c>
      <c r="C23" s="54" t="s">
        <v>2304</v>
      </c>
      <c r="D23" s="54" t="s">
        <v>2597</v>
      </c>
    </row>
    <row r="24" spans="1:4" x14ac:dyDescent="0.3">
      <c r="A24" s="50" t="s">
        <v>2643</v>
      </c>
      <c r="B24" s="54" t="s">
        <v>1474</v>
      </c>
      <c r="C24" s="54" t="s">
        <v>2598</v>
      </c>
      <c r="D24" s="54" t="s">
        <v>2599</v>
      </c>
    </row>
    <row r="25" spans="1:4" x14ac:dyDescent="0.3">
      <c r="A25" s="50" t="s">
        <v>2643</v>
      </c>
      <c r="B25" s="54" t="s">
        <v>1474</v>
      </c>
      <c r="C25" s="54" t="s">
        <v>2300</v>
      </c>
      <c r="D25" s="54" t="s">
        <v>2600</v>
      </c>
    </row>
    <row r="26" spans="1:4" x14ac:dyDescent="0.3">
      <c r="A26" s="50"/>
      <c r="B26" s="54" t="s">
        <v>1474</v>
      </c>
      <c r="C26" s="54" t="s">
        <v>2303</v>
      </c>
      <c r="D26" s="54" t="s">
        <v>2601</v>
      </c>
    </row>
    <row r="27" spans="1:4" x14ac:dyDescent="0.3">
      <c r="A27" s="50"/>
      <c r="B27" s="48" t="s">
        <v>1474</v>
      </c>
      <c r="C27" s="48" t="s">
        <v>2691</v>
      </c>
      <c r="D27" s="48" t="s">
        <v>2602</v>
      </c>
    </row>
    <row r="28" spans="1:4" x14ac:dyDescent="0.3">
      <c r="A28" s="50"/>
      <c r="B28" s="81" t="s">
        <v>1474</v>
      </c>
      <c r="C28" s="81" t="s">
        <v>2692</v>
      </c>
      <c r="D28" s="81" t="s">
        <v>2729</v>
      </c>
    </row>
    <row r="29" spans="1:4" x14ac:dyDescent="0.3">
      <c r="A29" s="50" t="s">
        <v>2643</v>
      </c>
      <c r="B29" s="54" t="s">
        <v>51</v>
      </c>
      <c r="C29" s="54" t="s">
        <v>1082</v>
      </c>
      <c r="D29" s="54" t="s">
        <v>2603</v>
      </c>
    </row>
    <row r="30" spans="1:4" x14ac:dyDescent="0.3">
      <c r="A30" s="50" t="s">
        <v>2643</v>
      </c>
      <c r="B30" s="54" t="s">
        <v>1045</v>
      </c>
      <c r="C30" s="54" t="s">
        <v>2695</v>
      </c>
      <c r="D30" s="54" t="s">
        <v>2604</v>
      </c>
    </row>
    <row r="31" spans="1:4" x14ac:dyDescent="0.3">
      <c r="A31" s="50"/>
      <c r="B31" s="81" t="s">
        <v>1045</v>
      </c>
      <c r="C31" s="81" t="s">
        <v>2696</v>
      </c>
      <c r="D31" s="81" t="s">
        <v>2730</v>
      </c>
    </row>
    <row r="32" spans="1:4" x14ac:dyDescent="0.3">
      <c r="A32" s="50"/>
      <c r="B32" s="81" t="s">
        <v>42</v>
      </c>
      <c r="C32" s="81" t="s">
        <v>2698</v>
      </c>
      <c r="D32" s="81" t="s">
        <v>2731</v>
      </c>
    </row>
    <row r="33" spans="1:5" x14ac:dyDescent="0.3">
      <c r="A33" s="50" t="s">
        <v>2643</v>
      </c>
      <c r="B33" s="54" t="s">
        <v>31</v>
      </c>
      <c r="C33" s="54" t="s">
        <v>1071</v>
      </c>
      <c r="D33" s="54" t="s">
        <v>2607</v>
      </c>
    </row>
    <row r="34" spans="1:5" x14ac:dyDescent="0.3">
      <c r="A34" s="50" t="s">
        <v>2643</v>
      </c>
      <c r="B34" s="54" t="s">
        <v>1045</v>
      </c>
      <c r="C34" s="54" t="s">
        <v>2566</v>
      </c>
      <c r="D34" s="54" t="s">
        <v>2608</v>
      </c>
    </row>
    <row r="35" spans="1:5" x14ac:dyDescent="0.3">
      <c r="A35" s="50" t="s">
        <v>2643</v>
      </c>
      <c r="B35" s="54" t="s">
        <v>42</v>
      </c>
      <c r="C35" s="54" t="s">
        <v>2293</v>
      </c>
      <c r="D35" s="54" t="s">
        <v>2610</v>
      </c>
    </row>
    <row r="36" spans="1:5" x14ac:dyDescent="0.3">
      <c r="A36" s="50" t="s">
        <v>2643</v>
      </c>
      <c r="B36" s="54" t="s">
        <v>42</v>
      </c>
      <c r="C36" s="54" t="s">
        <v>1075</v>
      </c>
      <c r="D36" s="54" t="s">
        <v>2614</v>
      </c>
    </row>
    <row r="37" spans="1:5" x14ac:dyDescent="0.3">
      <c r="A37" s="50" t="s">
        <v>2643</v>
      </c>
      <c r="B37" s="54" t="s">
        <v>31</v>
      </c>
      <c r="C37" s="54" t="s">
        <v>1066</v>
      </c>
      <c r="D37" s="54" t="s">
        <v>2615</v>
      </c>
    </row>
    <row r="38" spans="1:5" x14ac:dyDescent="0.3">
      <c r="A38" s="50" t="s">
        <v>2643</v>
      </c>
      <c r="B38" s="54" t="s">
        <v>1045</v>
      </c>
      <c r="C38" s="54" t="s">
        <v>2567</v>
      </c>
      <c r="D38" s="54" t="s">
        <v>2616</v>
      </c>
    </row>
    <row r="39" spans="1:5" x14ac:dyDescent="0.3">
      <c r="A39" s="50" t="s">
        <v>2643</v>
      </c>
      <c r="B39" s="54" t="s">
        <v>83</v>
      </c>
      <c r="C39" s="54" t="s">
        <v>1073</v>
      </c>
      <c r="D39" s="54" t="s">
        <v>2617</v>
      </c>
    </row>
    <row r="40" spans="1:5" x14ac:dyDescent="0.3">
      <c r="A40" s="50" t="s">
        <v>2643</v>
      </c>
      <c r="B40" s="54" t="s">
        <v>1474</v>
      </c>
      <c r="C40" s="54" t="s">
        <v>2558</v>
      </c>
      <c r="D40" s="54" t="s">
        <v>2618</v>
      </c>
    </row>
    <row r="41" spans="1:5" x14ac:dyDescent="0.3">
      <c r="A41" s="50" t="s">
        <v>2643</v>
      </c>
      <c r="B41" s="54" t="s">
        <v>51</v>
      </c>
      <c r="C41" s="54" t="s">
        <v>1092</v>
      </c>
      <c r="D41" s="54" t="s">
        <v>2619</v>
      </c>
    </row>
    <row r="42" spans="1:5" x14ac:dyDescent="0.3">
      <c r="A42" s="50" t="s">
        <v>2643</v>
      </c>
      <c r="B42" s="54" t="s">
        <v>42</v>
      </c>
      <c r="C42" s="54" t="s">
        <v>1077</v>
      </c>
      <c r="D42" s="54" t="s">
        <v>2622</v>
      </c>
    </row>
    <row r="43" spans="1:5" x14ac:dyDescent="0.3">
      <c r="A43" s="50" t="s">
        <v>2643</v>
      </c>
      <c r="B43" s="54" t="s">
        <v>42</v>
      </c>
      <c r="C43" s="54" t="s">
        <v>1078</v>
      </c>
      <c r="D43" s="54" t="s">
        <v>2623</v>
      </c>
    </row>
    <row r="44" spans="1:5" x14ac:dyDescent="0.3">
      <c r="A44" s="50" t="s">
        <v>2643</v>
      </c>
      <c r="B44" s="100" t="s">
        <v>42</v>
      </c>
      <c r="C44" s="100" t="s">
        <v>2553</v>
      </c>
      <c r="D44" s="100" t="s">
        <v>2626</v>
      </c>
    </row>
    <row r="45" spans="1:5" x14ac:dyDescent="0.3">
      <c r="A45" s="50"/>
      <c r="B45" s="99" t="s">
        <v>51</v>
      </c>
      <c r="C45" s="99" t="s">
        <v>2707</v>
      </c>
      <c r="D45" s="99" t="s">
        <v>2744</v>
      </c>
    </row>
    <row r="46" spans="1:5" ht="15" thickBot="1" x14ac:dyDescent="0.35">
      <c r="A46" s="82"/>
      <c r="B46" s="110" t="s">
        <v>42</v>
      </c>
      <c r="C46" s="110" t="s">
        <v>2745</v>
      </c>
      <c r="D46" s="110" t="s">
        <v>2746</v>
      </c>
    </row>
    <row r="47" spans="1:5" ht="15" thickBot="1" x14ac:dyDescent="0.35">
      <c r="A47" s="84" t="s">
        <v>2643</v>
      </c>
      <c r="B47" s="102" t="s">
        <v>51</v>
      </c>
      <c r="C47" s="102" t="s">
        <v>2709</v>
      </c>
      <c r="D47" s="103" t="s">
        <v>2747</v>
      </c>
      <c r="E47" s="106" t="s">
        <v>2748</v>
      </c>
    </row>
    <row r="48" spans="1:5" x14ac:dyDescent="0.3">
      <c r="A48" s="83" t="s">
        <v>2643</v>
      </c>
      <c r="B48" s="101" t="s">
        <v>216</v>
      </c>
      <c r="C48" s="101" t="s">
        <v>2711</v>
      </c>
      <c r="D48" s="101" t="s">
        <v>2628</v>
      </c>
    </row>
    <row r="49" spans="1:4" x14ac:dyDescent="0.3">
      <c r="A49" s="50" t="s">
        <v>2643</v>
      </c>
      <c r="B49" s="54" t="s">
        <v>1045</v>
      </c>
      <c r="C49" s="54" t="s">
        <v>2735</v>
      </c>
      <c r="D49" s="54" t="s">
        <v>2629</v>
      </c>
    </row>
    <row r="50" spans="1:4" x14ac:dyDescent="0.3">
      <c r="A50" s="50" t="s">
        <v>2643</v>
      </c>
      <c r="B50" s="54" t="s">
        <v>216</v>
      </c>
      <c r="C50" s="54" t="s">
        <v>1472</v>
      </c>
      <c r="D50" s="54" t="s">
        <v>2630</v>
      </c>
    </row>
    <row r="51" spans="1:4" x14ac:dyDescent="0.3">
      <c r="A51" s="50" t="s">
        <v>2643</v>
      </c>
      <c r="B51" s="54" t="s">
        <v>1045</v>
      </c>
      <c r="C51" s="54" t="s">
        <v>2563</v>
      </c>
      <c r="D51" s="54" t="s">
        <v>2631</v>
      </c>
    </row>
    <row r="52" spans="1:4" x14ac:dyDescent="0.3">
      <c r="A52" s="50" t="s">
        <v>2643</v>
      </c>
      <c r="B52" s="100" t="s">
        <v>31</v>
      </c>
      <c r="C52" s="100" t="s">
        <v>2554</v>
      </c>
      <c r="D52" s="100" t="s">
        <v>2633</v>
      </c>
    </row>
    <row r="53" spans="1:4" x14ac:dyDescent="0.3">
      <c r="A53" s="50"/>
      <c r="B53" s="81" t="s">
        <v>51</v>
      </c>
      <c r="C53" s="81" t="s">
        <v>2737</v>
      </c>
      <c r="D53" s="81" t="s">
        <v>2736</v>
      </c>
    </row>
    <row r="54" spans="1:4" x14ac:dyDescent="0.3">
      <c r="A54" s="50"/>
      <c r="B54" s="81" t="s">
        <v>51</v>
      </c>
      <c r="C54" s="81" t="s">
        <v>2738</v>
      </c>
      <c r="D54" s="81" t="s">
        <v>2739</v>
      </c>
    </row>
    <row r="55" spans="1:4" x14ac:dyDescent="0.3">
      <c r="A55" s="50"/>
      <c r="B55" s="54" t="s">
        <v>42</v>
      </c>
      <c r="C55" s="54" t="s">
        <v>1080</v>
      </c>
      <c r="D55" s="54" t="s">
        <v>2635</v>
      </c>
    </row>
    <row r="56" spans="1:4" x14ac:dyDescent="0.3">
      <c r="A56" s="50"/>
      <c r="B56" s="54" t="s">
        <v>51</v>
      </c>
      <c r="C56" s="54" t="s">
        <v>2636</v>
      </c>
      <c r="D56" s="54" t="s">
        <v>2637</v>
      </c>
    </row>
    <row r="57" spans="1:4" x14ac:dyDescent="0.3">
      <c r="A57" s="50"/>
      <c r="B57" s="54"/>
      <c r="C57" s="54"/>
      <c r="D57" s="54"/>
    </row>
    <row r="58" spans="1:4" x14ac:dyDescent="0.3">
      <c r="A58" s="50"/>
      <c r="B58" s="54"/>
      <c r="C58" s="54"/>
      <c r="D58" s="54"/>
    </row>
    <row r="59" spans="1:4" x14ac:dyDescent="0.3">
      <c r="A59" s="50"/>
      <c r="B59" s="54"/>
      <c r="C59" s="54"/>
      <c r="D59" s="54"/>
    </row>
    <row r="60" spans="1:4" x14ac:dyDescent="0.3">
      <c r="A60" s="50"/>
      <c r="B60" s="54"/>
      <c r="C60" s="54"/>
      <c r="D60" s="54"/>
    </row>
    <row r="61" spans="1:4" x14ac:dyDescent="0.3">
      <c r="A61" s="50"/>
      <c r="B61" s="54"/>
      <c r="C61" s="54"/>
      <c r="D61" s="54"/>
    </row>
    <row r="62" spans="1:4" x14ac:dyDescent="0.3">
      <c r="A62" s="50"/>
      <c r="B62" s="54"/>
      <c r="C62" s="54"/>
      <c r="D62" s="54"/>
    </row>
    <row r="63" spans="1:4" x14ac:dyDescent="0.3">
      <c r="A63" s="50"/>
      <c r="B63" s="54"/>
      <c r="C63" s="54"/>
      <c r="D63" s="54"/>
    </row>
    <row r="64" spans="1:4" x14ac:dyDescent="0.3">
      <c r="A64" s="50"/>
      <c r="B64" s="54"/>
      <c r="C64" s="54"/>
      <c r="D64" s="54"/>
    </row>
    <row r="65" spans="1:4" x14ac:dyDescent="0.3">
      <c r="A65" s="50"/>
      <c r="B65" s="54"/>
      <c r="C65" s="54"/>
      <c r="D65" s="54"/>
    </row>
    <row r="66" spans="1:4" x14ac:dyDescent="0.3">
      <c r="A66" s="50"/>
      <c r="B66" s="54"/>
      <c r="C66" s="54"/>
      <c r="D66" s="54"/>
    </row>
    <row r="67" spans="1:4" x14ac:dyDescent="0.3">
      <c r="A67" s="50"/>
      <c r="B67" s="54"/>
      <c r="C67" s="54"/>
      <c r="D67" s="54"/>
    </row>
    <row r="68" spans="1:4" x14ac:dyDescent="0.3">
      <c r="A68" s="50"/>
      <c r="B68" s="54"/>
      <c r="C68" s="54"/>
      <c r="D68" s="54"/>
    </row>
    <row r="69" spans="1:4" x14ac:dyDescent="0.3">
      <c r="A69" s="50"/>
      <c r="B69" s="54"/>
      <c r="C69" s="54"/>
      <c r="D69" s="54"/>
    </row>
    <row r="70" spans="1:4" x14ac:dyDescent="0.3">
      <c r="A70" s="50"/>
      <c r="B70" s="54"/>
      <c r="C70" s="54"/>
      <c r="D70" s="54"/>
    </row>
  </sheetData>
  <mergeCells count="1">
    <mergeCell ref="B2:D5"/>
  </mergeCells>
  <conditionalFormatting sqref="A7:A70">
    <cfRule type="containsText" dxfId="218" priority="1" operator="containsText" text="ja">
      <formula>NOT(ISERROR(SEARCH("ja",A7)))</formula>
    </cfRule>
  </conditionalFormatting>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2:F78"/>
  <sheetViews>
    <sheetView topLeftCell="A48" zoomScale="90" zoomScaleNormal="90" workbookViewId="0">
      <selection activeCell="C55" sqref="C55:E55"/>
    </sheetView>
  </sheetViews>
  <sheetFormatPr baseColWidth="10" defaultRowHeight="14.4" x14ac:dyDescent="0.3"/>
  <cols>
    <col min="1" max="1" width="12.5546875" customWidth="1"/>
    <col min="2" max="2" width="11.44140625" customWidth="1"/>
    <col min="3" max="3" width="25.44140625" customWidth="1"/>
    <col min="4" max="4" width="84.109375" customWidth="1"/>
    <col min="5" max="5" width="86" customWidth="1"/>
  </cols>
  <sheetData>
    <row r="2" spans="1:6" x14ac:dyDescent="0.3">
      <c r="C2" s="120" t="s">
        <v>2641</v>
      </c>
      <c r="D2" s="120"/>
      <c r="E2" s="120"/>
    </row>
    <row r="3" spans="1:6" x14ac:dyDescent="0.3">
      <c r="A3" s="53" t="str">
        <f>Benutzerrecht_Organsationsrolle!D1</f>
        <v>TG</v>
      </c>
      <c r="B3" s="53" t="str">
        <f>Benutzerrecht_Organsationsrolle!E1</f>
        <v>TG</v>
      </c>
      <c r="C3" s="120"/>
      <c r="D3" s="120"/>
      <c r="E3" s="120"/>
    </row>
    <row r="4" spans="1:6" ht="28.8" x14ac:dyDescent="0.3">
      <c r="A4" s="51" t="str">
        <f>Benutzerrecht_Organsationsrolle!D2</f>
        <v>Hauptnutzer (TG)</v>
      </c>
      <c r="B4" s="51" t="str">
        <f>Benutzerrecht_Organsationsrolle!E2</f>
        <v>Nebenutzer (TG)</v>
      </c>
      <c r="C4" s="120"/>
      <c r="D4" s="120"/>
      <c r="E4" s="120"/>
    </row>
    <row r="5" spans="1:6" x14ac:dyDescent="0.3">
      <c r="C5" s="120"/>
      <c r="D5" s="120"/>
      <c r="E5" s="120"/>
    </row>
    <row r="6" spans="1:6" x14ac:dyDescent="0.3">
      <c r="A6" s="49" t="s">
        <v>2642</v>
      </c>
      <c r="B6" s="49" t="s">
        <v>2642</v>
      </c>
      <c r="C6" s="49" t="s">
        <v>2638</v>
      </c>
      <c r="D6" s="49" t="s">
        <v>2639</v>
      </c>
      <c r="E6" s="49" t="s">
        <v>2640</v>
      </c>
    </row>
    <row r="7" spans="1:6" x14ac:dyDescent="0.3">
      <c r="A7" s="50" t="s">
        <v>2643</v>
      </c>
      <c r="B7" s="50" t="s">
        <v>2643</v>
      </c>
      <c r="C7" s="54" t="s">
        <v>1474</v>
      </c>
      <c r="D7" s="54" t="s">
        <v>2298</v>
      </c>
      <c r="E7" s="54" t="s">
        <v>2580</v>
      </c>
    </row>
    <row r="8" spans="1:6" x14ac:dyDescent="0.3">
      <c r="A8" s="50" t="s">
        <v>2643</v>
      </c>
      <c r="B8" s="50" t="s">
        <v>2643</v>
      </c>
      <c r="C8" s="54" t="s">
        <v>1474</v>
      </c>
      <c r="D8" s="54" t="s">
        <v>2562</v>
      </c>
      <c r="E8" s="54" t="s">
        <v>2581</v>
      </c>
    </row>
    <row r="9" spans="1:6" x14ac:dyDescent="0.3">
      <c r="A9" s="50" t="s">
        <v>2643</v>
      </c>
      <c r="B9" s="50" t="s">
        <v>2643</v>
      </c>
      <c r="C9" s="54" t="s">
        <v>1474</v>
      </c>
      <c r="D9" s="54" t="s">
        <v>2560</v>
      </c>
      <c r="E9" s="54" t="s">
        <v>2582</v>
      </c>
    </row>
    <row r="10" spans="1:6" x14ac:dyDescent="0.3">
      <c r="A10" s="50" t="s">
        <v>2643</v>
      </c>
      <c r="B10" s="50" t="s">
        <v>2643</v>
      </c>
      <c r="C10" s="54" t="s">
        <v>1474</v>
      </c>
      <c r="D10" s="54" t="s">
        <v>2559</v>
      </c>
      <c r="E10" s="54" t="s">
        <v>2583</v>
      </c>
    </row>
    <row r="11" spans="1:6" ht="15" thickBot="1" x14ac:dyDescent="0.35">
      <c r="A11" s="82"/>
      <c r="B11" s="82"/>
      <c r="C11" s="100" t="s">
        <v>1474</v>
      </c>
      <c r="D11" s="100" t="s">
        <v>2584</v>
      </c>
      <c r="E11" s="100" t="s">
        <v>2585</v>
      </c>
    </row>
    <row r="12" spans="1:6" ht="15" thickBot="1" x14ac:dyDescent="0.35">
      <c r="A12" s="114" t="s">
        <v>2643</v>
      </c>
      <c r="B12" s="115" t="s">
        <v>2643</v>
      </c>
      <c r="C12" s="102" t="s">
        <v>1474</v>
      </c>
      <c r="D12" s="102" t="s">
        <v>2683</v>
      </c>
      <c r="E12" s="103" t="s">
        <v>2752</v>
      </c>
      <c r="F12" s="113" t="s">
        <v>2748</v>
      </c>
    </row>
    <row r="13" spans="1:6" x14ac:dyDescent="0.3">
      <c r="A13" s="83" t="s">
        <v>2643</v>
      </c>
      <c r="B13" s="83"/>
      <c r="C13" s="101" t="s">
        <v>51</v>
      </c>
      <c r="D13" s="101" t="s">
        <v>1088</v>
      </c>
      <c r="E13" s="101" t="s">
        <v>2586</v>
      </c>
    </row>
    <row r="14" spans="1:6" x14ac:dyDescent="0.3">
      <c r="A14" s="50"/>
      <c r="B14" s="50"/>
      <c r="C14" s="54" t="s">
        <v>31</v>
      </c>
      <c r="D14" s="54" t="s">
        <v>2751</v>
      </c>
      <c r="E14" s="54" t="s">
        <v>2587</v>
      </c>
    </row>
    <row r="15" spans="1:6" x14ac:dyDescent="0.3">
      <c r="A15" s="50" t="s">
        <v>2643</v>
      </c>
      <c r="B15" s="50" t="s">
        <v>2643</v>
      </c>
      <c r="C15" s="54" t="s">
        <v>4</v>
      </c>
      <c r="D15" s="54" t="s">
        <v>1061</v>
      </c>
      <c r="E15" s="54" t="s">
        <v>2588</v>
      </c>
    </row>
    <row r="16" spans="1:6" x14ac:dyDescent="0.3">
      <c r="A16" s="50" t="s">
        <v>2643</v>
      </c>
      <c r="B16" s="50" t="s">
        <v>2643</v>
      </c>
      <c r="C16" s="54" t="s">
        <v>4</v>
      </c>
      <c r="D16" s="54" t="s">
        <v>1055</v>
      </c>
      <c r="E16" s="54" t="s">
        <v>2589</v>
      </c>
    </row>
    <row r="17" spans="1:6" x14ac:dyDescent="0.3">
      <c r="A17" s="50" t="s">
        <v>2643</v>
      </c>
      <c r="B17" s="50" t="s">
        <v>2643</v>
      </c>
      <c r="C17" s="54" t="s">
        <v>31</v>
      </c>
      <c r="D17" s="54" t="s">
        <v>1063</v>
      </c>
      <c r="E17" s="54" t="s">
        <v>2590</v>
      </c>
    </row>
    <row r="18" spans="1:6" x14ac:dyDescent="0.3">
      <c r="A18" s="50" t="s">
        <v>2643</v>
      </c>
      <c r="B18" s="50"/>
      <c r="C18" s="54" t="s">
        <v>31</v>
      </c>
      <c r="D18" s="54" t="s">
        <v>1062</v>
      </c>
      <c r="E18" s="54" t="s">
        <v>2591</v>
      </c>
    </row>
    <row r="19" spans="1:6" x14ac:dyDescent="0.3">
      <c r="A19" s="50" t="s">
        <v>2643</v>
      </c>
      <c r="B19" s="50" t="s">
        <v>2643</v>
      </c>
      <c r="C19" s="54" t="s">
        <v>1474</v>
      </c>
      <c r="D19" s="54" t="s">
        <v>2285</v>
      </c>
      <c r="E19" s="54" t="s">
        <v>2592</v>
      </c>
    </row>
    <row r="20" spans="1:6" x14ac:dyDescent="0.3">
      <c r="A20" s="50" t="s">
        <v>2643</v>
      </c>
      <c r="B20" s="50"/>
      <c r="C20" s="54" t="s">
        <v>1474</v>
      </c>
      <c r="D20" s="54" t="s">
        <v>2561</v>
      </c>
      <c r="E20" s="54" t="s">
        <v>2593</v>
      </c>
    </row>
    <row r="21" spans="1:6" x14ac:dyDescent="0.3">
      <c r="A21" s="50" t="s">
        <v>2643</v>
      </c>
      <c r="B21" s="50"/>
      <c r="C21" s="54" t="s">
        <v>1045</v>
      </c>
      <c r="D21" s="54" t="s">
        <v>2564</v>
      </c>
      <c r="E21" s="54" t="s">
        <v>2594</v>
      </c>
    </row>
    <row r="22" spans="1:6" x14ac:dyDescent="0.3">
      <c r="A22" s="50"/>
      <c r="B22" s="50"/>
      <c r="C22" s="54" t="s">
        <v>1474</v>
      </c>
      <c r="D22" s="54" t="s">
        <v>2743</v>
      </c>
      <c r="E22" s="54" t="s">
        <v>2596</v>
      </c>
    </row>
    <row r="23" spans="1:6" x14ac:dyDescent="0.3">
      <c r="A23" s="50" t="s">
        <v>2643</v>
      </c>
      <c r="B23" s="50" t="s">
        <v>2643</v>
      </c>
      <c r="C23" s="54" t="s">
        <v>1474</v>
      </c>
      <c r="D23" s="54" t="s">
        <v>2304</v>
      </c>
      <c r="E23" s="54" t="s">
        <v>2597</v>
      </c>
    </row>
    <row r="24" spans="1:6" x14ac:dyDescent="0.3">
      <c r="A24" s="50" t="s">
        <v>2643</v>
      </c>
      <c r="B24" s="50" t="s">
        <v>2643</v>
      </c>
      <c r="C24" s="54" t="s">
        <v>1474</v>
      </c>
      <c r="D24" s="54" t="s">
        <v>2598</v>
      </c>
      <c r="E24" s="54" t="s">
        <v>2599</v>
      </c>
    </row>
    <row r="25" spans="1:6" x14ac:dyDescent="0.3">
      <c r="A25" s="50" t="s">
        <v>2643</v>
      </c>
      <c r="B25" s="50" t="s">
        <v>2643</v>
      </c>
      <c r="C25" s="54" t="s">
        <v>1474</v>
      </c>
      <c r="D25" s="54" t="s">
        <v>2300</v>
      </c>
      <c r="E25" s="54" t="s">
        <v>2600</v>
      </c>
    </row>
    <row r="26" spans="1:6" x14ac:dyDescent="0.3">
      <c r="A26" s="50"/>
      <c r="B26" s="50"/>
      <c r="C26" s="54" t="s">
        <v>1474</v>
      </c>
      <c r="D26" s="54" t="s">
        <v>2303</v>
      </c>
      <c r="E26" s="54" t="s">
        <v>2601</v>
      </c>
    </row>
    <row r="27" spans="1:6" x14ac:dyDescent="0.3">
      <c r="A27" s="50"/>
      <c r="B27" s="50"/>
      <c r="C27" s="48" t="s">
        <v>1474</v>
      </c>
      <c r="D27" s="48" t="s">
        <v>2691</v>
      </c>
      <c r="E27" s="48" t="s">
        <v>2602</v>
      </c>
    </row>
    <row r="28" spans="1:6" ht="15" thickBot="1" x14ac:dyDescent="0.35">
      <c r="A28" s="82"/>
      <c r="B28" s="82"/>
      <c r="C28" s="112" t="s">
        <v>1474</v>
      </c>
      <c r="D28" s="112" t="s">
        <v>2692</v>
      </c>
      <c r="E28" s="112" t="s">
        <v>2729</v>
      </c>
    </row>
    <row r="29" spans="1:6" ht="15" thickBot="1" x14ac:dyDescent="0.35">
      <c r="A29" s="84" t="s">
        <v>2643</v>
      </c>
      <c r="B29" s="85" t="s">
        <v>2643</v>
      </c>
      <c r="C29" s="97" t="s">
        <v>51</v>
      </c>
      <c r="D29" s="97" t="s">
        <v>2693</v>
      </c>
      <c r="E29" s="98" t="s">
        <v>2620</v>
      </c>
      <c r="F29" s="111" t="s">
        <v>2748</v>
      </c>
    </row>
    <row r="30" spans="1:6" ht="15" thickBot="1" x14ac:dyDescent="0.35">
      <c r="A30" s="84" t="s">
        <v>2643</v>
      </c>
      <c r="B30" s="85"/>
      <c r="C30" s="97" t="s">
        <v>51</v>
      </c>
      <c r="D30" s="97" t="s">
        <v>2694</v>
      </c>
      <c r="E30" s="98" t="s">
        <v>2651</v>
      </c>
      <c r="F30" s="111" t="s">
        <v>2748</v>
      </c>
    </row>
    <row r="31" spans="1:6" x14ac:dyDescent="0.3">
      <c r="A31" s="83" t="s">
        <v>2643</v>
      </c>
      <c r="B31" s="83" t="s">
        <v>2643</v>
      </c>
      <c r="C31" s="101" t="s">
        <v>4</v>
      </c>
      <c r="D31" s="101" t="s">
        <v>1057</v>
      </c>
      <c r="E31" s="101" t="s">
        <v>2644</v>
      </c>
    </row>
    <row r="32" spans="1:6" x14ac:dyDescent="0.3">
      <c r="A32" s="50" t="s">
        <v>2643</v>
      </c>
      <c r="B32" s="50"/>
      <c r="C32" s="54" t="s">
        <v>4</v>
      </c>
      <c r="D32" s="54" t="s">
        <v>1056</v>
      </c>
      <c r="E32" s="54" t="s">
        <v>2645</v>
      </c>
    </row>
    <row r="33" spans="1:5" x14ac:dyDescent="0.3">
      <c r="A33" s="50" t="s">
        <v>2643</v>
      </c>
      <c r="B33" s="50" t="s">
        <v>2643</v>
      </c>
      <c r="C33" s="54" t="s">
        <v>51</v>
      </c>
      <c r="D33" s="54" t="s">
        <v>1082</v>
      </c>
      <c r="E33" s="54" t="s">
        <v>2603</v>
      </c>
    </row>
    <row r="34" spans="1:5" x14ac:dyDescent="0.3">
      <c r="A34" s="50" t="s">
        <v>2643</v>
      </c>
      <c r="B34" s="50"/>
      <c r="C34" s="54" t="s">
        <v>51</v>
      </c>
      <c r="D34" s="54" t="s">
        <v>1081</v>
      </c>
      <c r="E34" s="54" t="s">
        <v>2646</v>
      </c>
    </row>
    <row r="35" spans="1:5" x14ac:dyDescent="0.3">
      <c r="A35" s="50" t="s">
        <v>2643</v>
      </c>
      <c r="B35" s="50" t="s">
        <v>2643</v>
      </c>
      <c r="C35" s="54" t="s">
        <v>1045</v>
      </c>
      <c r="D35" s="54" t="s">
        <v>2695</v>
      </c>
      <c r="E35" s="54" t="s">
        <v>2604</v>
      </c>
    </row>
    <row r="36" spans="1:5" x14ac:dyDescent="0.3">
      <c r="A36" s="50"/>
      <c r="B36" s="50"/>
      <c r="C36" s="81" t="s">
        <v>1045</v>
      </c>
      <c r="D36" s="81" t="s">
        <v>2696</v>
      </c>
      <c r="E36" s="81" t="s">
        <v>2730</v>
      </c>
    </row>
    <row r="37" spans="1:5" x14ac:dyDescent="0.3">
      <c r="A37" s="50"/>
      <c r="B37" s="50"/>
      <c r="C37" s="81" t="s">
        <v>42</v>
      </c>
      <c r="D37" s="81" t="s">
        <v>2698</v>
      </c>
      <c r="E37" s="81" t="s">
        <v>2731</v>
      </c>
    </row>
    <row r="38" spans="1:5" x14ac:dyDescent="0.3">
      <c r="A38" s="50" t="s">
        <v>2643</v>
      </c>
      <c r="B38" s="50" t="s">
        <v>2643</v>
      </c>
      <c r="C38" s="54" t="s">
        <v>31</v>
      </c>
      <c r="D38" s="54" t="s">
        <v>1071</v>
      </c>
      <c r="E38" s="54" t="s">
        <v>2607</v>
      </c>
    </row>
    <row r="39" spans="1:5" x14ac:dyDescent="0.3">
      <c r="A39" s="50" t="s">
        <v>2643</v>
      </c>
      <c r="B39" s="50" t="s">
        <v>2643</v>
      </c>
      <c r="C39" s="54" t="s">
        <v>1045</v>
      </c>
      <c r="D39" s="54" t="s">
        <v>2566</v>
      </c>
      <c r="E39" s="54" t="s">
        <v>2608</v>
      </c>
    </row>
    <row r="40" spans="1:5" x14ac:dyDescent="0.3">
      <c r="A40" s="50" t="s">
        <v>2643</v>
      </c>
      <c r="B40" s="50" t="s">
        <v>2643</v>
      </c>
      <c r="C40" s="54" t="s">
        <v>42</v>
      </c>
      <c r="D40" s="54" t="s">
        <v>2293</v>
      </c>
      <c r="E40" s="54" t="s">
        <v>2610</v>
      </c>
    </row>
    <row r="41" spans="1:5" x14ac:dyDescent="0.3">
      <c r="A41" s="50" t="s">
        <v>2643</v>
      </c>
      <c r="B41" s="50" t="s">
        <v>2643</v>
      </c>
      <c r="C41" s="54" t="s">
        <v>42</v>
      </c>
      <c r="D41" s="54" t="s">
        <v>1075</v>
      </c>
      <c r="E41" s="54" t="s">
        <v>2614</v>
      </c>
    </row>
    <row r="42" spans="1:5" x14ac:dyDescent="0.3">
      <c r="A42" s="50" t="s">
        <v>2643</v>
      </c>
      <c r="B42" s="50" t="s">
        <v>2643</v>
      </c>
      <c r="C42" s="54" t="s">
        <v>31</v>
      </c>
      <c r="D42" s="54" t="s">
        <v>1066</v>
      </c>
      <c r="E42" s="54" t="s">
        <v>2615</v>
      </c>
    </row>
    <row r="43" spans="1:5" x14ac:dyDescent="0.3">
      <c r="A43" s="50" t="s">
        <v>2643</v>
      </c>
      <c r="B43" s="50" t="s">
        <v>2643</v>
      </c>
      <c r="C43" s="54" t="s">
        <v>1045</v>
      </c>
      <c r="D43" s="54" t="s">
        <v>2567</v>
      </c>
      <c r="E43" s="54" t="s">
        <v>2616</v>
      </c>
    </row>
    <row r="44" spans="1:5" x14ac:dyDescent="0.3">
      <c r="A44" s="50" t="s">
        <v>2643</v>
      </c>
      <c r="B44" s="50"/>
      <c r="C44" s="54" t="s">
        <v>83</v>
      </c>
      <c r="D44" s="54" t="s">
        <v>2700</v>
      </c>
      <c r="E44" s="54" t="s">
        <v>2647</v>
      </c>
    </row>
    <row r="45" spans="1:5" x14ac:dyDescent="0.3">
      <c r="A45" s="50" t="s">
        <v>2643</v>
      </c>
      <c r="B45" s="50" t="s">
        <v>2643</v>
      </c>
      <c r="C45" s="54" t="s">
        <v>83</v>
      </c>
      <c r="D45" s="54" t="s">
        <v>1073</v>
      </c>
      <c r="E45" s="54" t="s">
        <v>2617</v>
      </c>
    </row>
    <row r="46" spans="1:5" x14ac:dyDescent="0.3">
      <c r="A46" s="50" t="s">
        <v>2643</v>
      </c>
      <c r="B46" s="50" t="s">
        <v>2643</v>
      </c>
      <c r="C46" s="54" t="s">
        <v>1474</v>
      </c>
      <c r="D46" s="54" t="s">
        <v>2558</v>
      </c>
      <c r="E46" s="54" t="s">
        <v>2618</v>
      </c>
    </row>
    <row r="47" spans="1:5" x14ac:dyDescent="0.3">
      <c r="A47" s="50" t="s">
        <v>2643</v>
      </c>
      <c r="B47" s="50"/>
      <c r="C47" s="54" t="s">
        <v>1474</v>
      </c>
      <c r="D47" s="54" t="s">
        <v>2557</v>
      </c>
      <c r="E47" s="54" t="s">
        <v>2648</v>
      </c>
    </row>
    <row r="48" spans="1:5" x14ac:dyDescent="0.3">
      <c r="A48" s="50" t="s">
        <v>2643</v>
      </c>
      <c r="B48" s="50"/>
      <c r="C48" s="54" t="s">
        <v>51</v>
      </c>
      <c r="D48" s="54" t="s">
        <v>1091</v>
      </c>
      <c r="E48" s="54" t="s">
        <v>2649</v>
      </c>
    </row>
    <row r="49" spans="1:6" x14ac:dyDescent="0.3">
      <c r="A49" s="50" t="s">
        <v>2643</v>
      </c>
      <c r="B49" s="50" t="s">
        <v>2643</v>
      </c>
      <c r="C49" s="54" t="s">
        <v>51</v>
      </c>
      <c r="D49" s="54" t="s">
        <v>1092</v>
      </c>
      <c r="E49" s="54" t="s">
        <v>2619</v>
      </c>
    </row>
    <row r="50" spans="1:6" x14ac:dyDescent="0.3">
      <c r="A50" s="50" t="s">
        <v>2643</v>
      </c>
      <c r="B50" s="50"/>
      <c r="C50" s="54" t="s">
        <v>51</v>
      </c>
      <c r="D50" s="54" t="s">
        <v>1090</v>
      </c>
      <c r="E50" s="54" t="s">
        <v>2650</v>
      </c>
    </row>
    <row r="51" spans="1:6" x14ac:dyDescent="0.3">
      <c r="A51" s="50" t="s">
        <v>2643</v>
      </c>
      <c r="B51" s="50" t="s">
        <v>2643</v>
      </c>
      <c r="C51" s="54" t="s">
        <v>42</v>
      </c>
      <c r="D51" s="54" t="s">
        <v>1077</v>
      </c>
      <c r="E51" s="54" t="s">
        <v>2622</v>
      </c>
    </row>
    <row r="52" spans="1:6" x14ac:dyDescent="0.3">
      <c r="A52" s="50"/>
      <c r="B52" s="50"/>
      <c r="C52" s="54" t="s">
        <v>42</v>
      </c>
      <c r="D52" s="54" t="s">
        <v>1078</v>
      </c>
      <c r="E52" s="54" t="s">
        <v>2623</v>
      </c>
    </row>
    <row r="53" spans="1:6" ht="15" thickBot="1" x14ac:dyDescent="0.35">
      <c r="A53" s="82" t="s">
        <v>2643</v>
      </c>
      <c r="B53" s="82" t="s">
        <v>2643</v>
      </c>
      <c r="C53" s="100" t="s">
        <v>42</v>
      </c>
      <c r="D53" s="100" t="s">
        <v>2553</v>
      </c>
      <c r="E53" s="100" t="s">
        <v>2626</v>
      </c>
    </row>
    <row r="54" spans="1:6" ht="15" thickBot="1" x14ac:dyDescent="0.35">
      <c r="A54" s="84" t="s">
        <v>2643</v>
      </c>
      <c r="B54" s="85"/>
      <c r="C54" s="102" t="s">
        <v>51</v>
      </c>
      <c r="D54" s="102" t="s">
        <v>2707</v>
      </c>
      <c r="E54" s="103" t="s">
        <v>2744</v>
      </c>
      <c r="F54" s="105" t="s">
        <v>2748</v>
      </c>
    </row>
    <row r="55" spans="1:6" ht="15" thickBot="1" x14ac:dyDescent="0.35">
      <c r="A55" s="88"/>
      <c r="B55" s="88"/>
      <c r="C55" s="104" t="s">
        <v>42</v>
      </c>
      <c r="D55" s="104" t="s">
        <v>2745</v>
      </c>
      <c r="E55" s="105" t="s">
        <v>2746</v>
      </c>
    </row>
    <row r="56" spans="1:6" ht="15" thickBot="1" x14ac:dyDescent="0.35">
      <c r="A56" s="84" t="s">
        <v>2643</v>
      </c>
      <c r="B56" s="85" t="s">
        <v>2643</v>
      </c>
      <c r="C56" s="102" t="s">
        <v>51</v>
      </c>
      <c r="D56" s="102" t="s">
        <v>2709</v>
      </c>
      <c r="E56" s="103" t="s">
        <v>2747</v>
      </c>
      <c r="F56" s="105" t="s">
        <v>2748</v>
      </c>
    </row>
    <row r="57" spans="1:6" x14ac:dyDescent="0.3">
      <c r="A57" s="83"/>
      <c r="B57" s="83"/>
      <c r="C57" s="101" t="s">
        <v>56</v>
      </c>
      <c r="D57" s="101" t="s">
        <v>2652</v>
      </c>
      <c r="E57" s="101" t="s">
        <v>2653</v>
      </c>
    </row>
    <row r="58" spans="1:6" x14ac:dyDescent="0.3">
      <c r="A58" s="50" t="s">
        <v>2643</v>
      </c>
      <c r="B58" s="50" t="s">
        <v>2643</v>
      </c>
      <c r="C58" s="54" t="s">
        <v>216</v>
      </c>
      <c r="D58" s="54" t="s">
        <v>2315</v>
      </c>
      <c r="E58" s="54" t="s">
        <v>2628</v>
      </c>
    </row>
    <row r="59" spans="1:6" x14ac:dyDescent="0.3">
      <c r="A59" s="50" t="s">
        <v>2643</v>
      </c>
      <c r="B59" s="50" t="s">
        <v>2643</v>
      </c>
      <c r="C59" s="54" t="s">
        <v>1045</v>
      </c>
      <c r="D59" s="54" t="s">
        <v>2565</v>
      </c>
      <c r="E59" s="54" t="s">
        <v>2629</v>
      </c>
    </row>
    <row r="60" spans="1:6" x14ac:dyDescent="0.3">
      <c r="A60" s="50" t="s">
        <v>2643</v>
      </c>
      <c r="B60" s="50" t="s">
        <v>2643</v>
      </c>
      <c r="C60" s="54" t="s">
        <v>216</v>
      </c>
      <c r="D60" s="54" t="s">
        <v>1472</v>
      </c>
      <c r="E60" s="54" t="s">
        <v>2630</v>
      </c>
    </row>
    <row r="61" spans="1:6" x14ac:dyDescent="0.3">
      <c r="A61" s="50" t="s">
        <v>2643</v>
      </c>
      <c r="B61" s="50"/>
      <c r="C61" s="54" t="s">
        <v>216</v>
      </c>
      <c r="D61" s="54" t="s">
        <v>1471</v>
      </c>
      <c r="E61" s="54" t="s">
        <v>2654</v>
      </c>
    </row>
    <row r="62" spans="1:6" x14ac:dyDescent="0.3">
      <c r="A62" s="50" t="s">
        <v>2643</v>
      </c>
      <c r="B62" s="50" t="s">
        <v>2643</v>
      </c>
      <c r="C62" s="54" t="s">
        <v>1045</v>
      </c>
      <c r="D62" s="54" t="s">
        <v>2563</v>
      </c>
      <c r="E62" s="54" t="s">
        <v>2631</v>
      </c>
    </row>
    <row r="63" spans="1:6" x14ac:dyDescent="0.3">
      <c r="A63" s="50" t="s">
        <v>2643</v>
      </c>
      <c r="B63" s="50"/>
      <c r="C63" s="54" t="s">
        <v>51</v>
      </c>
      <c r="D63" s="54" t="s">
        <v>1087</v>
      </c>
      <c r="E63" s="54" t="s">
        <v>2655</v>
      </c>
    </row>
    <row r="64" spans="1:6" x14ac:dyDescent="0.3">
      <c r="A64" s="50" t="s">
        <v>2643</v>
      </c>
      <c r="B64" s="50" t="s">
        <v>2643</v>
      </c>
      <c r="C64" s="54" t="s">
        <v>51</v>
      </c>
      <c r="D64" s="54" t="s">
        <v>1086</v>
      </c>
      <c r="E64" s="54" t="s">
        <v>2632</v>
      </c>
    </row>
    <row r="65" spans="1:6" x14ac:dyDescent="0.3">
      <c r="A65" s="50" t="s">
        <v>2643</v>
      </c>
      <c r="B65" s="50"/>
      <c r="C65" s="54" t="s">
        <v>51</v>
      </c>
      <c r="D65" s="54" t="s">
        <v>1085</v>
      </c>
      <c r="E65" s="54" t="s">
        <v>2656</v>
      </c>
    </row>
    <row r="66" spans="1:6" x14ac:dyDescent="0.3">
      <c r="A66" s="50" t="s">
        <v>2643</v>
      </c>
      <c r="B66" s="50"/>
      <c r="C66" s="54" t="s">
        <v>51</v>
      </c>
      <c r="D66" s="54" t="s">
        <v>1089</v>
      </c>
      <c r="E66" s="54" t="s">
        <v>2657</v>
      </c>
    </row>
    <row r="67" spans="1:6" x14ac:dyDescent="0.3">
      <c r="A67" s="50" t="s">
        <v>2643</v>
      </c>
      <c r="B67" s="50"/>
      <c r="C67" s="54" t="s">
        <v>216</v>
      </c>
      <c r="D67" s="54" t="s">
        <v>2556</v>
      </c>
      <c r="E67" s="54" t="s">
        <v>2658</v>
      </c>
    </row>
    <row r="68" spans="1:6" x14ac:dyDescent="0.3">
      <c r="A68" s="50" t="s">
        <v>2643</v>
      </c>
      <c r="B68" s="50" t="s">
        <v>2643</v>
      </c>
      <c r="C68" s="54" t="s">
        <v>56</v>
      </c>
      <c r="D68" s="54" t="s">
        <v>2555</v>
      </c>
      <c r="E68" s="54" t="s">
        <v>2659</v>
      </c>
    </row>
    <row r="69" spans="1:6" x14ac:dyDescent="0.3">
      <c r="A69" s="50" t="s">
        <v>2643</v>
      </c>
      <c r="B69" s="50" t="s">
        <v>2643</v>
      </c>
      <c r="C69" s="54" t="s">
        <v>31</v>
      </c>
      <c r="D69" s="54" t="s">
        <v>2554</v>
      </c>
      <c r="E69" s="54" t="s">
        <v>2633</v>
      </c>
    </row>
    <row r="70" spans="1:6" ht="15" thickBot="1" x14ac:dyDescent="0.35">
      <c r="A70" s="82"/>
      <c r="B70" s="82"/>
      <c r="C70" s="100" t="s">
        <v>31</v>
      </c>
      <c r="D70" s="100" t="s">
        <v>1069</v>
      </c>
      <c r="E70" s="100" t="s">
        <v>2660</v>
      </c>
    </row>
    <row r="71" spans="1:6" ht="15" thickBot="1" x14ac:dyDescent="0.35">
      <c r="A71" s="84" t="s">
        <v>2643</v>
      </c>
      <c r="B71" s="85"/>
      <c r="C71" s="102" t="s">
        <v>51</v>
      </c>
      <c r="D71" s="102" t="s">
        <v>2753</v>
      </c>
      <c r="E71" s="103" t="s">
        <v>2661</v>
      </c>
      <c r="F71" s="113" t="s">
        <v>2748</v>
      </c>
    </row>
    <row r="72" spans="1:6" ht="15" thickBot="1" x14ac:dyDescent="0.35">
      <c r="A72" s="84" t="s">
        <v>2643</v>
      </c>
      <c r="B72" s="85" t="s">
        <v>2643</v>
      </c>
      <c r="C72" s="96" t="s">
        <v>51</v>
      </c>
      <c r="D72" s="97" t="s">
        <v>2737</v>
      </c>
      <c r="E72" s="98" t="s">
        <v>2736</v>
      </c>
      <c r="F72" s="116" t="s">
        <v>2748</v>
      </c>
    </row>
    <row r="73" spans="1:6" ht="15" thickBot="1" x14ac:dyDescent="0.35">
      <c r="A73" s="84" t="s">
        <v>2643</v>
      </c>
      <c r="B73" s="85" t="s">
        <v>2643</v>
      </c>
      <c r="C73" s="96" t="s">
        <v>51</v>
      </c>
      <c r="D73" s="97" t="s">
        <v>2738</v>
      </c>
      <c r="E73" s="98" t="s">
        <v>2739</v>
      </c>
      <c r="F73" s="107" t="s">
        <v>2748</v>
      </c>
    </row>
    <row r="74" spans="1:6" ht="15" thickBot="1" x14ac:dyDescent="0.35">
      <c r="A74" s="84" t="s">
        <v>2643</v>
      </c>
      <c r="B74" s="85"/>
      <c r="C74" s="96" t="s">
        <v>51</v>
      </c>
      <c r="D74" s="97" t="s">
        <v>2715</v>
      </c>
      <c r="E74" s="98" t="s">
        <v>2754</v>
      </c>
      <c r="F74" s="107" t="s">
        <v>2748</v>
      </c>
    </row>
    <row r="75" spans="1:6" ht="15" thickBot="1" x14ac:dyDescent="0.35">
      <c r="A75" s="84" t="s">
        <v>2643</v>
      </c>
      <c r="B75" s="85" t="s">
        <v>2643</v>
      </c>
      <c r="C75" s="96" t="s">
        <v>51</v>
      </c>
      <c r="D75" s="97" t="s">
        <v>2716</v>
      </c>
      <c r="E75" s="98" t="s">
        <v>2755</v>
      </c>
      <c r="F75" s="107" t="s">
        <v>2748</v>
      </c>
    </row>
    <row r="76" spans="1:6" x14ac:dyDescent="0.3">
      <c r="A76" s="89" t="s">
        <v>2643</v>
      </c>
      <c r="B76" s="90"/>
      <c r="C76" s="117" t="s">
        <v>51</v>
      </c>
      <c r="D76" s="118" t="s">
        <v>2717</v>
      </c>
      <c r="E76" s="119" t="s">
        <v>2756</v>
      </c>
      <c r="F76" s="107" t="s">
        <v>2748</v>
      </c>
    </row>
    <row r="77" spans="1:6" x14ac:dyDescent="0.3">
      <c r="A77" s="50"/>
      <c r="B77" s="50"/>
      <c r="C77" s="54" t="s">
        <v>51</v>
      </c>
      <c r="D77" s="54" t="s">
        <v>2757</v>
      </c>
      <c r="E77" s="54" t="s">
        <v>2637</v>
      </c>
    </row>
    <row r="78" spans="1:6" x14ac:dyDescent="0.3">
      <c r="A78" s="54"/>
      <c r="B78" s="54"/>
      <c r="C78" s="80" t="s">
        <v>51</v>
      </c>
      <c r="D78" s="80" t="s">
        <v>2636</v>
      </c>
      <c r="E78" s="80" t="s">
        <v>2637</v>
      </c>
    </row>
  </sheetData>
  <mergeCells count="1">
    <mergeCell ref="C2:E5"/>
  </mergeCells>
  <conditionalFormatting sqref="A7:B77">
    <cfRule type="containsText" dxfId="217" priority="1" operator="containsText" text="ja">
      <formula>NOT(ISERROR(SEARCH("ja",A7)))</formula>
    </cfRule>
  </conditionalFormatting>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2:E67"/>
  <sheetViews>
    <sheetView topLeftCell="A7" zoomScale="90" zoomScaleNormal="90" workbookViewId="0">
      <selection activeCell="D42" sqref="D42"/>
    </sheetView>
  </sheetViews>
  <sheetFormatPr baseColWidth="10" defaultRowHeight="14.4" x14ac:dyDescent="0.3"/>
  <cols>
    <col min="1" max="1" width="12.5546875" customWidth="1"/>
    <col min="2" max="2" width="11.44140625" customWidth="1"/>
    <col min="3" max="3" width="25.44140625" customWidth="1"/>
    <col min="4" max="4" width="84.109375" customWidth="1"/>
    <col min="5" max="5" width="75.44140625" customWidth="1"/>
  </cols>
  <sheetData>
    <row r="2" spans="1:5" x14ac:dyDescent="0.3">
      <c r="C2" s="120" t="s">
        <v>2641</v>
      </c>
      <c r="D2" s="120"/>
      <c r="E2" s="120"/>
    </row>
    <row r="3" spans="1:5" x14ac:dyDescent="0.3">
      <c r="A3" s="53" t="str">
        <f>Benutzerrecht_Organsationsrolle!J1</f>
        <v>MST</v>
      </c>
      <c r="B3" s="53" t="str">
        <f>Benutzerrecht_Organsationsrolle!K1</f>
        <v>MST</v>
      </c>
      <c r="C3" s="120"/>
      <c r="D3" s="120"/>
      <c r="E3" s="120"/>
    </row>
    <row r="4" spans="1:5" ht="28.8" x14ac:dyDescent="0.3">
      <c r="A4" s="51" t="str">
        <f>Benutzerrecht_Organsationsrolle!J2</f>
        <v>Hauptnutzer (MST)</v>
      </c>
      <c r="B4" s="51" t="str">
        <f>Benutzerrecht_Organsationsrolle!K2</f>
        <v>Nebennutzer (MST)</v>
      </c>
      <c r="C4" s="120"/>
      <c r="D4" s="120"/>
      <c r="E4" s="120"/>
    </row>
    <row r="5" spans="1:5" x14ac:dyDescent="0.3">
      <c r="C5" s="120"/>
      <c r="D5" s="120"/>
      <c r="E5" s="120"/>
    </row>
    <row r="6" spans="1:5" x14ac:dyDescent="0.3">
      <c r="A6" s="49" t="s">
        <v>2642</v>
      </c>
      <c r="B6" s="49" t="s">
        <v>2642</v>
      </c>
      <c r="C6" s="49" t="s">
        <v>2638</v>
      </c>
      <c r="D6" s="49" t="s">
        <v>2639</v>
      </c>
      <c r="E6" s="49" t="s">
        <v>2640</v>
      </c>
    </row>
    <row r="7" spans="1:5" x14ac:dyDescent="0.3">
      <c r="A7" s="50" t="s">
        <v>2643</v>
      </c>
      <c r="B7" s="50" t="s">
        <v>2643</v>
      </c>
      <c r="C7" s="54" t="s">
        <v>1474</v>
      </c>
      <c r="D7" s="54" t="s">
        <v>2298</v>
      </c>
      <c r="E7" s="54" t="s">
        <v>2580</v>
      </c>
    </row>
    <row r="8" spans="1:5" x14ac:dyDescent="0.3">
      <c r="A8" s="50" t="s">
        <v>2643</v>
      </c>
      <c r="B8" s="50" t="s">
        <v>2643</v>
      </c>
      <c r="C8" s="54" t="s">
        <v>1474</v>
      </c>
      <c r="D8" s="54" t="s">
        <v>2562</v>
      </c>
      <c r="E8" s="54" t="s">
        <v>2581</v>
      </c>
    </row>
    <row r="9" spans="1:5" x14ac:dyDescent="0.3">
      <c r="A9" s="50" t="s">
        <v>2643</v>
      </c>
      <c r="B9" s="50" t="s">
        <v>2643</v>
      </c>
      <c r="C9" s="54" t="s">
        <v>1474</v>
      </c>
      <c r="D9" s="54" t="s">
        <v>2560</v>
      </c>
      <c r="E9" s="54" t="s">
        <v>2582</v>
      </c>
    </row>
    <row r="10" spans="1:5" x14ac:dyDescent="0.3">
      <c r="A10" s="50" t="s">
        <v>2643</v>
      </c>
      <c r="B10" s="50" t="s">
        <v>2643</v>
      </c>
      <c r="C10" s="54" t="s">
        <v>1474</v>
      </c>
      <c r="D10" s="54" t="s">
        <v>2559</v>
      </c>
      <c r="E10" s="54" t="s">
        <v>2583</v>
      </c>
    </row>
    <row r="11" spans="1:5" x14ac:dyDescent="0.3">
      <c r="A11" s="50"/>
      <c r="B11" s="50"/>
      <c r="C11" s="54" t="s">
        <v>1474</v>
      </c>
      <c r="D11" s="54" t="s">
        <v>2584</v>
      </c>
      <c r="E11" s="54" t="s">
        <v>2585</v>
      </c>
    </row>
    <row r="12" spans="1:5" x14ac:dyDescent="0.3">
      <c r="A12" s="50"/>
      <c r="B12" s="50"/>
      <c r="C12" s="54" t="s">
        <v>31</v>
      </c>
      <c r="D12" s="54" t="s">
        <v>2751</v>
      </c>
      <c r="E12" s="54" t="s">
        <v>2587</v>
      </c>
    </row>
    <row r="13" spans="1:5" x14ac:dyDescent="0.3">
      <c r="A13" s="50" t="s">
        <v>2643</v>
      </c>
      <c r="B13" s="50" t="s">
        <v>2643</v>
      </c>
      <c r="C13" s="54" t="s">
        <v>4</v>
      </c>
      <c r="D13" s="54" t="s">
        <v>1061</v>
      </c>
      <c r="E13" s="54" t="s">
        <v>2588</v>
      </c>
    </row>
    <row r="14" spans="1:5" x14ac:dyDescent="0.3">
      <c r="A14" s="50" t="s">
        <v>2643</v>
      </c>
      <c r="B14" s="50" t="s">
        <v>2643</v>
      </c>
      <c r="C14" s="54" t="s">
        <v>4</v>
      </c>
      <c r="D14" s="54" t="s">
        <v>1055</v>
      </c>
      <c r="E14" s="54" t="s">
        <v>2589</v>
      </c>
    </row>
    <row r="15" spans="1:5" x14ac:dyDescent="0.3">
      <c r="A15" s="50" t="s">
        <v>2643</v>
      </c>
      <c r="B15" s="50" t="s">
        <v>2643</v>
      </c>
      <c r="C15" s="54" t="s">
        <v>31</v>
      </c>
      <c r="D15" s="54" t="s">
        <v>1063</v>
      </c>
      <c r="E15" s="54" t="s">
        <v>2590</v>
      </c>
    </row>
    <row r="16" spans="1:5" x14ac:dyDescent="0.3">
      <c r="A16" s="50" t="s">
        <v>2643</v>
      </c>
      <c r="B16" s="50"/>
      <c r="C16" s="54" t="s">
        <v>31</v>
      </c>
      <c r="D16" s="54" t="s">
        <v>1062</v>
      </c>
      <c r="E16" s="54" t="s">
        <v>2591</v>
      </c>
    </row>
    <row r="17" spans="1:5" x14ac:dyDescent="0.3">
      <c r="A17" s="50" t="s">
        <v>2643</v>
      </c>
      <c r="B17" s="50" t="s">
        <v>2643</v>
      </c>
      <c r="C17" s="54" t="s">
        <v>1474</v>
      </c>
      <c r="D17" s="54" t="s">
        <v>2285</v>
      </c>
      <c r="E17" s="54" t="s">
        <v>2592</v>
      </c>
    </row>
    <row r="18" spans="1:5" x14ac:dyDescent="0.3">
      <c r="A18" s="50" t="s">
        <v>2643</v>
      </c>
      <c r="B18" s="50"/>
      <c r="C18" s="54" t="s">
        <v>1474</v>
      </c>
      <c r="D18" s="54" t="s">
        <v>2561</v>
      </c>
      <c r="E18" s="54" t="s">
        <v>2593</v>
      </c>
    </row>
    <row r="19" spans="1:5" x14ac:dyDescent="0.3">
      <c r="A19" s="50" t="s">
        <v>2643</v>
      </c>
      <c r="B19" s="50" t="s">
        <v>2643</v>
      </c>
      <c r="C19" s="54" t="s">
        <v>1045</v>
      </c>
      <c r="D19" s="54" t="s">
        <v>2564</v>
      </c>
      <c r="E19" s="54" t="s">
        <v>2594</v>
      </c>
    </row>
    <row r="20" spans="1:5" x14ac:dyDescent="0.3">
      <c r="A20" s="50"/>
      <c r="B20" s="50"/>
      <c r="C20" s="54" t="s">
        <v>1474</v>
      </c>
      <c r="D20" s="54" t="s">
        <v>2743</v>
      </c>
      <c r="E20" s="54" t="s">
        <v>2596</v>
      </c>
    </row>
    <row r="21" spans="1:5" x14ac:dyDescent="0.3">
      <c r="A21" s="50" t="s">
        <v>2643</v>
      </c>
      <c r="B21" s="50" t="s">
        <v>2643</v>
      </c>
      <c r="C21" s="54" t="s">
        <v>1474</v>
      </c>
      <c r="D21" s="54" t="s">
        <v>2598</v>
      </c>
      <c r="E21" s="54" t="s">
        <v>2599</v>
      </c>
    </row>
    <row r="22" spans="1:5" x14ac:dyDescent="0.3">
      <c r="A22" s="50" t="s">
        <v>2643</v>
      </c>
      <c r="B22" s="50" t="s">
        <v>2643</v>
      </c>
      <c r="C22" s="54" t="s">
        <v>1474</v>
      </c>
      <c r="D22" s="54" t="s">
        <v>2300</v>
      </c>
      <c r="E22" s="54" t="s">
        <v>2600</v>
      </c>
    </row>
    <row r="23" spans="1:5" x14ac:dyDescent="0.3">
      <c r="A23" s="50"/>
      <c r="B23" s="50"/>
      <c r="C23" s="54" t="s">
        <v>1474</v>
      </c>
      <c r="D23" s="54" t="s">
        <v>2303</v>
      </c>
      <c r="E23" s="54" t="s">
        <v>2601</v>
      </c>
    </row>
    <row r="24" spans="1:5" x14ac:dyDescent="0.3">
      <c r="A24" s="50" t="s">
        <v>2643</v>
      </c>
      <c r="B24" s="50" t="s">
        <v>2643</v>
      </c>
      <c r="C24" s="54" t="s">
        <v>1045</v>
      </c>
      <c r="D24" s="54" t="s">
        <v>2695</v>
      </c>
      <c r="E24" s="54" t="s">
        <v>2604</v>
      </c>
    </row>
    <row r="25" spans="1:5" x14ac:dyDescent="0.3">
      <c r="A25" s="50"/>
      <c r="B25" s="50"/>
      <c r="C25" s="81" t="s">
        <v>1045</v>
      </c>
      <c r="D25" s="81" t="s">
        <v>2696</v>
      </c>
      <c r="E25" s="81" t="s">
        <v>2730</v>
      </c>
    </row>
    <row r="26" spans="1:5" x14ac:dyDescent="0.3">
      <c r="A26" s="50"/>
      <c r="B26" s="50"/>
      <c r="C26" s="81" t="s">
        <v>42</v>
      </c>
      <c r="D26" s="81" t="s">
        <v>2698</v>
      </c>
      <c r="E26" s="81" t="s">
        <v>2731</v>
      </c>
    </row>
    <row r="27" spans="1:5" x14ac:dyDescent="0.3">
      <c r="A27" s="50" t="s">
        <v>2643</v>
      </c>
      <c r="B27" s="50" t="s">
        <v>2643</v>
      </c>
      <c r="C27" s="54" t="s">
        <v>31</v>
      </c>
      <c r="D27" s="54" t="s">
        <v>1071</v>
      </c>
      <c r="E27" s="54" t="s">
        <v>2607</v>
      </c>
    </row>
    <row r="28" spans="1:5" x14ac:dyDescent="0.3">
      <c r="A28" s="50" t="s">
        <v>2643</v>
      </c>
      <c r="B28" s="50" t="s">
        <v>2643</v>
      </c>
      <c r="C28" s="54" t="s">
        <v>1045</v>
      </c>
      <c r="D28" s="54" t="s">
        <v>2566</v>
      </c>
      <c r="E28" s="54" t="s">
        <v>2608</v>
      </c>
    </row>
    <row r="29" spans="1:5" x14ac:dyDescent="0.3">
      <c r="A29" s="50" t="s">
        <v>2643</v>
      </c>
      <c r="B29" s="50" t="s">
        <v>2643</v>
      </c>
      <c r="C29" s="54" t="s">
        <v>42</v>
      </c>
      <c r="D29" s="54" t="s">
        <v>2293</v>
      </c>
      <c r="E29" s="54" t="s">
        <v>2610</v>
      </c>
    </row>
    <row r="30" spans="1:5" x14ac:dyDescent="0.3">
      <c r="A30" s="50" t="s">
        <v>2643</v>
      </c>
      <c r="B30" s="50" t="s">
        <v>2643</v>
      </c>
      <c r="C30" s="54" t="s">
        <v>42</v>
      </c>
      <c r="D30" s="54" t="s">
        <v>1075</v>
      </c>
      <c r="E30" s="54" t="s">
        <v>2614</v>
      </c>
    </row>
    <row r="31" spans="1:5" x14ac:dyDescent="0.3">
      <c r="A31" s="50" t="s">
        <v>2643</v>
      </c>
      <c r="B31" s="50" t="s">
        <v>2643</v>
      </c>
      <c r="C31" s="54" t="s">
        <v>31</v>
      </c>
      <c r="D31" s="54" t="s">
        <v>1066</v>
      </c>
      <c r="E31" s="54" t="s">
        <v>2615</v>
      </c>
    </row>
    <row r="32" spans="1:5" x14ac:dyDescent="0.3">
      <c r="A32" s="50" t="s">
        <v>2643</v>
      </c>
      <c r="B32" s="50" t="s">
        <v>2643</v>
      </c>
      <c r="C32" s="54" t="s">
        <v>1045</v>
      </c>
      <c r="D32" s="54" t="s">
        <v>2567</v>
      </c>
      <c r="E32" s="54" t="s">
        <v>2616</v>
      </c>
    </row>
    <row r="33" spans="1:5" x14ac:dyDescent="0.3">
      <c r="A33" s="50"/>
      <c r="B33" s="50"/>
      <c r="C33" s="54" t="s">
        <v>83</v>
      </c>
      <c r="D33" s="54" t="s">
        <v>2700</v>
      </c>
      <c r="E33" s="54" t="s">
        <v>2647</v>
      </c>
    </row>
    <row r="34" spans="1:5" x14ac:dyDescent="0.3">
      <c r="A34" s="50" t="s">
        <v>2643</v>
      </c>
      <c r="B34" s="50" t="s">
        <v>2643</v>
      </c>
      <c r="C34" s="54" t="s">
        <v>83</v>
      </c>
      <c r="D34" s="54" t="s">
        <v>1073</v>
      </c>
      <c r="E34" s="54" t="s">
        <v>2617</v>
      </c>
    </row>
    <row r="35" spans="1:5" x14ac:dyDescent="0.3">
      <c r="A35" s="50" t="s">
        <v>2643</v>
      </c>
      <c r="B35" s="50" t="s">
        <v>2643</v>
      </c>
      <c r="C35" s="54" t="s">
        <v>1474</v>
      </c>
      <c r="D35" s="54" t="s">
        <v>2558</v>
      </c>
      <c r="E35" s="54" t="s">
        <v>2618</v>
      </c>
    </row>
    <row r="36" spans="1:5" x14ac:dyDescent="0.3">
      <c r="A36" s="50"/>
      <c r="B36" s="50"/>
      <c r="C36" s="54" t="s">
        <v>42</v>
      </c>
      <c r="D36" s="54" t="s">
        <v>1077</v>
      </c>
      <c r="E36" s="54" t="s">
        <v>2622</v>
      </c>
    </row>
    <row r="37" spans="1:5" x14ac:dyDescent="0.3">
      <c r="A37" s="50"/>
      <c r="B37" s="50"/>
      <c r="C37" s="54" t="s">
        <v>42</v>
      </c>
      <c r="D37" s="54" t="s">
        <v>1078</v>
      </c>
      <c r="E37" s="54" t="s">
        <v>2623</v>
      </c>
    </row>
    <row r="38" spans="1:5" x14ac:dyDescent="0.3">
      <c r="A38" s="50" t="s">
        <v>2643</v>
      </c>
      <c r="B38" s="50" t="s">
        <v>2643</v>
      </c>
      <c r="C38" s="54" t="s">
        <v>42</v>
      </c>
      <c r="D38" s="54" t="s">
        <v>2553</v>
      </c>
      <c r="E38" s="54" t="s">
        <v>2626</v>
      </c>
    </row>
    <row r="39" spans="1:5" x14ac:dyDescent="0.3">
      <c r="A39" s="50"/>
      <c r="B39" s="50"/>
      <c r="C39" s="104" t="s">
        <v>42</v>
      </c>
      <c r="D39" s="104" t="s">
        <v>2745</v>
      </c>
      <c r="E39" s="105" t="s">
        <v>2746</v>
      </c>
    </row>
    <row r="40" spans="1:5" x14ac:dyDescent="0.3">
      <c r="A40" s="50" t="s">
        <v>2643</v>
      </c>
      <c r="B40" s="50" t="s">
        <v>2643</v>
      </c>
      <c r="C40" s="54" t="s">
        <v>216</v>
      </c>
      <c r="D40" s="54" t="s">
        <v>2711</v>
      </c>
      <c r="E40" s="54" t="s">
        <v>2628</v>
      </c>
    </row>
    <row r="41" spans="1:5" x14ac:dyDescent="0.3">
      <c r="A41" s="50" t="s">
        <v>2643</v>
      </c>
      <c r="B41" s="50" t="s">
        <v>2643</v>
      </c>
      <c r="C41" s="54" t="s">
        <v>1045</v>
      </c>
      <c r="D41" s="54" t="s">
        <v>2735</v>
      </c>
      <c r="E41" s="54" t="s">
        <v>2629</v>
      </c>
    </row>
    <row r="42" spans="1:5" x14ac:dyDescent="0.3">
      <c r="A42" s="50" t="s">
        <v>2643</v>
      </c>
      <c r="B42" s="50" t="s">
        <v>2643</v>
      </c>
      <c r="C42" s="54" t="s">
        <v>216</v>
      </c>
      <c r="D42" s="54" t="s">
        <v>1472</v>
      </c>
      <c r="E42" s="54" t="s">
        <v>2630</v>
      </c>
    </row>
    <row r="43" spans="1:5" x14ac:dyDescent="0.3">
      <c r="A43" s="50" t="s">
        <v>2643</v>
      </c>
      <c r="B43" s="50" t="s">
        <v>2643</v>
      </c>
      <c r="C43" s="54" t="s">
        <v>1045</v>
      </c>
      <c r="D43" s="54" t="s">
        <v>2563</v>
      </c>
      <c r="E43" s="54" t="s">
        <v>2631</v>
      </c>
    </row>
    <row r="44" spans="1:5" x14ac:dyDescent="0.3">
      <c r="A44" s="50" t="s">
        <v>2643</v>
      </c>
      <c r="B44" s="50" t="s">
        <v>2643</v>
      </c>
      <c r="C44" s="54" t="s">
        <v>31</v>
      </c>
      <c r="D44" s="54" t="s">
        <v>2554</v>
      </c>
      <c r="E44" s="54" t="s">
        <v>2633</v>
      </c>
    </row>
    <row r="45" spans="1:5" x14ac:dyDescent="0.3">
      <c r="A45" s="50"/>
      <c r="B45" s="50"/>
      <c r="C45" s="54"/>
      <c r="D45" s="54"/>
      <c r="E45" s="54"/>
    </row>
    <row r="46" spans="1:5" x14ac:dyDescent="0.3">
      <c r="A46" s="50"/>
      <c r="B46" s="50"/>
      <c r="C46" s="54"/>
      <c r="D46" s="54"/>
      <c r="E46" s="54"/>
    </row>
    <row r="47" spans="1:5" x14ac:dyDescent="0.3">
      <c r="A47" s="50"/>
      <c r="B47" s="50"/>
      <c r="C47" s="54"/>
      <c r="D47" s="54"/>
      <c r="E47" s="54"/>
    </row>
    <row r="48" spans="1:5" x14ac:dyDescent="0.3">
      <c r="A48" s="50"/>
      <c r="B48" s="50"/>
      <c r="C48" s="54"/>
      <c r="D48" s="54"/>
      <c r="E48" s="54"/>
    </row>
    <row r="49" spans="1:5" x14ac:dyDescent="0.3">
      <c r="A49" s="50"/>
      <c r="B49" s="50"/>
      <c r="C49" s="54"/>
      <c r="D49" s="54"/>
      <c r="E49" s="54"/>
    </row>
    <row r="50" spans="1:5" x14ac:dyDescent="0.3">
      <c r="A50" s="50"/>
      <c r="B50" s="50"/>
      <c r="C50" s="54"/>
      <c r="D50" s="54"/>
      <c r="E50" s="54"/>
    </row>
    <row r="51" spans="1:5" x14ac:dyDescent="0.3">
      <c r="A51" s="50"/>
      <c r="B51" s="50"/>
      <c r="C51" s="54"/>
      <c r="D51" s="54"/>
      <c r="E51" s="54"/>
    </row>
    <row r="52" spans="1:5" x14ac:dyDescent="0.3">
      <c r="A52" s="50"/>
      <c r="B52" s="50"/>
      <c r="C52" s="54"/>
      <c r="D52" s="54"/>
      <c r="E52" s="54"/>
    </row>
    <row r="53" spans="1:5" x14ac:dyDescent="0.3">
      <c r="A53" s="50"/>
      <c r="B53" s="50"/>
      <c r="C53" s="54"/>
      <c r="D53" s="54"/>
      <c r="E53" s="54"/>
    </row>
    <row r="54" spans="1:5" x14ac:dyDescent="0.3">
      <c r="A54" s="50"/>
      <c r="B54" s="50"/>
      <c r="C54" s="54"/>
      <c r="D54" s="54"/>
      <c r="E54" s="54"/>
    </row>
    <row r="55" spans="1:5" x14ac:dyDescent="0.3">
      <c r="A55" s="50"/>
      <c r="B55" s="50"/>
      <c r="C55" s="54"/>
      <c r="D55" s="54"/>
      <c r="E55" s="54"/>
    </row>
    <row r="56" spans="1:5" x14ac:dyDescent="0.3">
      <c r="A56" s="50"/>
      <c r="B56" s="50"/>
      <c r="C56" s="54"/>
      <c r="D56" s="54"/>
      <c r="E56" s="54"/>
    </row>
    <row r="57" spans="1:5" x14ac:dyDescent="0.3">
      <c r="A57" s="50"/>
      <c r="B57" s="50"/>
      <c r="C57" s="54"/>
      <c r="D57" s="54"/>
      <c r="E57" s="54"/>
    </row>
    <row r="58" spans="1:5" x14ac:dyDescent="0.3">
      <c r="A58" s="50"/>
      <c r="B58" s="50"/>
      <c r="C58" s="54"/>
      <c r="D58" s="54"/>
      <c r="E58" s="54"/>
    </row>
    <row r="59" spans="1:5" x14ac:dyDescent="0.3">
      <c r="A59" s="50"/>
      <c r="B59" s="50"/>
      <c r="C59" s="54"/>
      <c r="D59" s="54"/>
      <c r="E59" s="54"/>
    </row>
    <row r="60" spans="1:5" x14ac:dyDescent="0.3">
      <c r="A60" s="50"/>
      <c r="B60" s="50"/>
      <c r="C60" s="54"/>
      <c r="D60" s="54"/>
      <c r="E60" s="54"/>
    </row>
    <row r="61" spans="1:5" x14ac:dyDescent="0.3">
      <c r="A61" s="50"/>
      <c r="B61" s="50"/>
      <c r="C61" s="54"/>
      <c r="D61" s="54"/>
      <c r="E61" s="54"/>
    </row>
    <row r="62" spans="1:5" x14ac:dyDescent="0.3">
      <c r="A62" s="50"/>
      <c r="B62" s="50"/>
      <c r="C62" s="54"/>
      <c r="D62" s="54"/>
      <c r="E62" s="54"/>
    </row>
    <row r="63" spans="1:5" x14ac:dyDescent="0.3">
      <c r="A63" s="50"/>
      <c r="B63" s="50"/>
      <c r="C63" s="54"/>
      <c r="D63" s="54"/>
      <c r="E63" s="54"/>
    </row>
    <row r="64" spans="1:5" x14ac:dyDescent="0.3">
      <c r="A64" s="50"/>
      <c r="B64" s="50"/>
      <c r="C64" s="54"/>
      <c r="D64" s="54"/>
      <c r="E64" s="54"/>
    </row>
    <row r="65" spans="1:5" x14ac:dyDescent="0.3">
      <c r="A65" s="50"/>
      <c r="B65" s="50"/>
      <c r="C65" s="54"/>
      <c r="D65" s="54"/>
      <c r="E65" s="54"/>
    </row>
    <row r="66" spans="1:5" x14ac:dyDescent="0.3">
      <c r="A66" s="50"/>
      <c r="B66" s="50"/>
      <c r="C66" s="54"/>
      <c r="D66" s="54"/>
      <c r="E66" s="54"/>
    </row>
    <row r="67" spans="1:5" x14ac:dyDescent="0.3">
      <c r="A67" s="50"/>
      <c r="B67" s="50"/>
      <c r="C67" s="54"/>
      <c r="D67" s="54"/>
      <c r="E67" s="54"/>
    </row>
  </sheetData>
  <mergeCells count="1">
    <mergeCell ref="C2:E5"/>
  </mergeCells>
  <conditionalFormatting sqref="A7:B67">
    <cfRule type="containsText" dxfId="216" priority="1" operator="containsText" text="ja">
      <formula>NOT(ISERROR(SEARCH("ja",A7)))</formula>
    </cfRule>
  </conditionalFormatting>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XEL837"/>
  <sheetViews>
    <sheetView topLeftCell="J3" zoomScaleNormal="100" workbookViewId="0">
      <selection activeCell="AK32" sqref="AK32"/>
    </sheetView>
  </sheetViews>
  <sheetFormatPr baseColWidth="10" defaultColWidth="9.109375" defaultRowHeight="14.4" outlineLevelCol="1" x14ac:dyDescent="0.3"/>
  <cols>
    <col min="1" max="2" width="9.109375" style="1" hidden="1" customWidth="1"/>
    <col min="3" max="3" width="19.5546875" style="1" hidden="1" customWidth="1"/>
    <col min="4" max="4" width="34.44140625" style="1" hidden="1" customWidth="1" outlineLevel="1"/>
    <col min="5" max="5" width="26.6640625" style="1" hidden="1" customWidth="1" outlineLevel="1"/>
    <col min="6" max="6" width="43.6640625" style="1" hidden="1" customWidth="1" outlineLevel="1"/>
    <col min="7" max="7" width="14.6640625" style="1" hidden="1" customWidth="1" outlineLevel="1"/>
    <col min="8" max="9" width="24.44140625" style="1" hidden="1" customWidth="1" outlineLevel="1"/>
    <col min="10" max="10" width="107.6640625" style="1" bestFit="1" customWidth="1" collapsed="1"/>
    <col min="11" max="11" width="7.88671875" style="1" hidden="1" customWidth="1" outlineLevel="1"/>
    <col min="12" max="13" width="9.109375" style="2" hidden="1" customWidth="1" outlineLevel="1"/>
    <col min="14" max="14" width="9.44140625" style="2" hidden="1" customWidth="1" outlineLevel="1"/>
    <col min="15" max="15" width="11.5546875" style="2" hidden="1" customWidth="1" outlineLevel="1"/>
    <col min="16" max="16" width="9.109375" style="2" hidden="1" customWidth="1" outlineLevel="1"/>
    <col min="17" max="17" width="8.88671875" style="2" hidden="1" customWidth="1" outlineLevel="1"/>
    <col min="18" max="19" width="12" style="2" hidden="1" customWidth="1" outlineLevel="1"/>
    <col min="20" max="20" width="4.88671875" customWidth="1" collapsed="1"/>
    <col min="21" max="21" width="9.109375" style="1" customWidth="1"/>
    <col min="22" max="22" width="10.44140625" style="2" customWidth="1" outlineLevel="1"/>
    <col min="23" max="39" width="9.109375" style="1" customWidth="1" outlineLevel="1"/>
    <col min="40" max="40" width="9.109375" style="1" customWidth="1" outlineLevel="1" collapsed="1"/>
    <col min="41" max="41" width="9.109375" style="1" customWidth="1" outlineLevel="1"/>
    <col min="42" max="42" width="9.109375" style="1" customWidth="1" outlineLevel="1" collapsed="1"/>
    <col min="43" max="44" width="9.109375" style="1" customWidth="1" outlineLevel="1"/>
    <col min="45" max="45" width="9.109375" customWidth="1" outlineLevel="1"/>
    <col min="46" max="48" width="9.109375" style="1" customWidth="1" outlineLevel="1"/>
    <col min="49" max="51" width="9.109375" customWidth="1" outlineLevel="1"/>
    <col min="52" max="56" width="9.109375" style="1" customWidth="1" outlineLevel="1"/>
    <col min="57" max="57" width="9.109375" customWidth="1" outlineLevel="1"/>
    <col min="58" max="61" width="9.109375" style="1" customWidth="1" outlineLevel="1"/>
    <col min="62" max="62" width="9.109375" style="1" customWidth="1" outlineLevel="1" collapsed="1"/>
    <col min="63" max="78" width="9.109375" style="1" customWidth="1" outlineLevel="1"/>
    <col min="79" max="79" width="9.109375" style="1" customWidth="1" outlineLevel="1" collapsed="1"/>
    <col min="80" max="108" width="9.109375" style="1" customWidth="1" outlineLevel="1"/>
    <col min="110" max="16384" width="9.109375" style="1"/>
  </cols>
  <sheetData>
    <row r="1" spans="1:109" ht="21" hidden="1" customHeight="1" x14ac:dyDescent="0.5">
      <c r="J1" s="7"/>
      <c r="K1" s="122" t="s">
        <v>1053</v>
      </c>
      <c r="L1" s="123"/>
      <c r="M1" s="123"/>
      <c r="N1" s="123"/>
      <c r="O1" s="123"/>
      <c r="P1" s="123"/>
      <c r="Q1" s="123"/>
      <c r="R1" s="123"/>
      <c r="S1" s="29"/>
      <c r="V1" s="14"/>
      <c r="W1" s="121" t="s">
        <v>1054</v>
      </c>
      <c r="X1" s="121"/>
      <c r="Y1" s="121"/>
      <c r="Z1" s="121"/>
      <c r="AA1" s="121"/>
      <c r="AB1" s="121"/>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DE1" s="1"/>
    </row>
    <row r="2" spans="1:109" s="15" customFormat="1" ht="21" hidden="1" customHeight="1" thickBot="1" x14ac:dyDescent="0.35">
      <c r="J2" s="19"/>
      <c r="K2" s="16"/>
      <c r="L2" s="17"/>
      <c r="M2" s="17"/>
      <c r="N2" s="17"/>
      <c r="O2" s="17"/>
      <c r="P2" s="17"/>
      <c r="Q2" s="17"/>
      <c r="R2" s="17"/>
      <c r="S2" s="12"/>
      <c r="T2" s="18" t="s">
        <v>2311</v>
      </c>
      <c r="V2" s="9">
        <v>1</v>
      </c>
      <c r="W2" s="9">
        <v>2</v>
      </c>
      <c r="X2" s="9">
        <v>3</v>
      </c>
      <c r="Y2" s="9">
        <v>4</v>
      </c>
      <c r="Z2" s="9">
        <v>5</v>
      </c>
      <c r="AA2" s="9">
        <v>6</v>
      </c>
      <c r="AB2" s="9">
        <v>7</v>
      </c>
      <c r="AC2" s="9">
        <v>8</v>
      </c>
      <c r="AD2" s="9">
        <v>9</v>
      </c>
      <c r="AE2" s="9">
        <v>10</v>
      </c>
      <c r="AF2" s="9">
        <v>11</v>
      </c>
      <c r="AG2" s="9">
        <v>12</v>
      </c>
      <c r="AH2" s="9">
        <v>13</v>
      </c>
      <c r="AI2" s="9">
        <v>14</v>
      </c>
      <c r="AJ2" s="9">
        <v>15</v>
      </c>
      <c r="AK2" s="9">
        <v>16</v>
      </c>
      <c r="AL2" s="9">
        <v>18</v>
      </c>
      <c r="AM2" s="9">
        <v>19</v>
      </c>
      <c r="AN2" s="9">
        <v>20</v>
      </c>
      <c r="AO2" s="9">
        <v>21</v>
      </c>
      <c r="AP2" s="9">
        <v>22</v>
      </c>
      <c r="AQ2" s="9">
        <v>23</v>
      </c>
      <c r="AR2" s="9">
        <v>24</v>
      </c>
      <c r="AS2" s="9">
        <v>25</v>
      </c>
      <c r="AT2" s="9">
        <v>26</v>
      </c>
      <c r="AU2" s="9">
        <v>27</v>
      </c>
      <c r="AV2" s="9">
        <v>28</v>
      </c>
      <c r="AW2" s="9">
        <v>29</v>
      </c>
      <c r="AX2" s="9">
        <v>30</v>
      </c>
      <c r="AY2" s="9">
        <v>31</v>
      </c>
      <c r="AZ2" s="9">
        <v>32</v>
      </c>
      <c r="BA2" s="9">
        <v>33</v>
      </c>
      <c r="BB2" s="9">
        <v>34</v>
      </c>
      <c r="BC2" s="9">
        <v>35</v>
      </c>
      <c r="BD2" s="9">
        <v>36</v>
      </c>
      <c r="BE2" s="9">
        <v>37</v>
      </c>
      <c r="BF2" s="9">
        <v>38</v>
      </c>
      <c r="BG2" s="9">
        <v>39</v>
      </c>
      <c r="BH2" s="9">
        <v>40</v>
      </c>
      <c r="BI2" s="9">
        <v>41</v>
      </c>
      <c r="BJ2" s="9">
        <v>42</v>
      </c>
      <c r="BK2" s="9">
        <v>43</v>
      </c>
      <c r="BL2" s="9">
        <v>44</v>
      </c>
      <c r="BM2" s="9">
        <v>45</v>
      </c>
      <c r="BN2" s="9">
        <v>46</v>
      </c>
      <c r="BO2" s="9">
        <v>47</v>
      </c>
      <c r="BP2" s="9">
        <v>48</v>
      </c>
      <c r="BQ2" s="9">
        <v>49</v>
      </c>
      <c r="BR2" s="9">
        <v>50</v>
      </c>
      <c r="BS2" s="9">
        <v>51</v>
      </c>
      <c r="BT2" s="9">
        <v>52</v>
      </c>
      <c r="BU2" s="9">
        <v>53</v>
      </c>
      <c r="BV2" s="9">
        <v>54</v>
      </c>
      <c r="BW2" s="9">
        <v>55</v>
      </c>
      <c r="BX2" s="9">
        <v>56</v>
      </c>
      <c r="BY2" s="9">
        <v>57</v>
      </c>
      <c r="BZ2" s="9">
        <v>58</v>
      </c>
      <c r="CA2" s="9">
        <v>59</v>
      </c>
      <c r="CB2" s="9">
        <v>60</v>
      </c>
      <c r="CC2" s="9">
        <v>61</v>
      </c>
      <c r="CD2" s="9">
        <v>62</v>
      </c>
      <c r="CE2" s="9">
        <v>63</v>
      </c>
      <c r="CF2" s="9">
        <v>64</v>
      </c>
      <c r="CG2" s="9">
        <v>65</v>
      </c>
      <c r="CH2" s="9">
        <v>66</v>
      </c>
      <c r="CI2" s="9">
        <v>67</v>
      </c>
      <c r="CJ2" s="9">
        <v>68</v>
      </c>
      <c r="CK2" s="9">
        <v>69</v>
      </c>
      <c r="CL2" s="9">
        <v>70</v>
      </c>
      <c r="CM2" s="9">
        <v>71</v>
      </c>
      <c r="CN2" s="9">
        <v>72</v>
      </c>
      <c r="CO2" s="9">
        <v>73</v>
      </c>
      <c r="CP2" s="9">
        <v>74</v>
      </c>
      <c r="CQ2" s="9">
        <v>75</v>
      </c>
      <c r="CR2" s="9">
        <v>76</v>
      </c>
      <c r="CS2" s="9">
        <v>77</v>
      </c>
      <c r="CT2" s="9">
        <v>78</v>
      </c>
      <c r="CU2" s="9">
        <v>79</v>
      </c>
      <c r="CV2" s="9">
        <v>80</v>
      </c>
      <c r="CW2" s="9">
        <v>81</v>
      </c>
      <c r="CX2" s="9">
        <v>82</v>
      </c>
      <c r="CY2" s="9">
        <v>83</v>
      </c>
      <c r="CZ2" s="9">
        <v>84</v>
      </c>
      <c r="DA2" s="9">
        <v>85</v>
      </c>
      <c r="DB2" s="9">
        <v>86</v>
      </c>
      <c r="DC2" s="9">
        <v>87</v>
      </c>
      <c r="DD2" s="9">
        <v>88</v>
      </c>
    </row>
    <row r="3" spans="1:109" ht="102" customHeight="1" x14ac:dyDescent="0.3">
      <c r="A3" s="1" t="s">
        <v>16</v>
      </c>
      <c r="B3" s="1" t="s">
        <v>2312</v>
      </c>
      <c r="C3" s="1" t="s">
        <v>20</v>
      </c>
      <c r="D3" s="1" t="s">
        <v>1457</v>
      </c>
      <c r="E3" s="1" t="s">
        <v>1098</v>
      </c>
      <c r="F3" s="1" t="s">
        <v>1050</v>
      </c>
      <c r="G3" s="1" t="s">
        <v>22</v>
      </c>
      <c r="H3" s="1" t="s">
        <v>23</v>
      </c>
      <c r="I3" s="1" t="s">
        <v>2516</v>
      </c>
      <c r="J3" s="7" t="s">
        <v>1456</v>
      </c>
      <c r="K3" s="26" t="s">
        <v>2</v>
      </c>
      <c r="L3" s="27" t="s">
        <v>1048</v>
      </c>
      <c r="M3" s="27" t="s">
        <v>1049</v>
      </c>
      <c r="N3" s="27" t="s">
        <v>3</v>
      </c>
      <c r="O3" s="27" t="s">
        <v>1</v>
      </c>
      <c r="P3" s="27" t="s">
        <v>0</v>
      </c>
      <c r="Q3" s="27" t="s">
        <v>5</v>
      </c>
      <c r="R3" s="27" t="s">
        <v>2310</v>
      </c>
      <c r="S3" s="31" t="s">
        <v>2517</v>
      </c>
      <c r="T3" s="28" t="s">
        <v>1054</v>
      </c>
      <c r="U3" s="32" t="s">
        <v>2316</v>
      </c>
      <c r="V3" s="39" t="s">
        <v>1052</v>
      </c>
      <c r="W3" s="39" t="s">
        <v>1055</v>
      </c>
      <c r="X3" s="39" t="s">
        <v>1056</v>
      </c>
      <c r="Y3" s="39" t="s">
        <v>1057</v>
      </c>
      <c r="Z3" s="39" t="s">
        <v>1058</v>
      </c>
      <c r="AA3" s="39" t="s">
        <v>1059</v>
      </c>
      <c r="AB3" s="39" t="s">
        <v>1060</v>
      </c>
      <c r="AC3" s="39" t="s">
        <v>1061</v>
      </c>
      <c r="AD3" s="39" t="s">
        <v>1062</v>
      </c>
      <c r="AE3" s="39" t="s">
        <v>1063</v>
      </c>
      <c r="AF3" s="39" t="s">
        <v>1064</v>
      </c>
      <c r="AG3" s="39" t="s">
        <v>1065</v>
      </c>
      <c r="AH3" s="39" t="s">
        <v>1066</v>
      </c>
      <c r="AI3" s="39" t="s">
        <v>1067</v>
      </c>
      <c r="AJ3" s="39" t="s">
        <v>1068</v>
      </c>
      <c r="AK3" s="39" t="s">
        <v>1069</v>
      </c>
      <c r="AL3" s="39" t="s">
        <v>1070</v>
      </c>
      <c r="AM3" s="39" t="s">
        <v>1071</v>
      </c>
      <c r="AN3" s="39" t="s">
        <v>1072</v>
      </c>
      <c r="AO3" s="39" t="s">
        <v>1073</v>
      </c>
      <c r="AP3" s="39" t="s">
        <v>2292</v>
      </c>
      <c r="AQ3" s="39" t="s">
        <v>2293</v>
      </c>
      <c r="AR3" s="39" t="s">
        <v>2296</v>
      </c>
      <c r="AS3" s="39" t="s">
        <v>2277</v>
      </c>
      <c r="AT3" s="39" t="s">
        <v>2275</v>
      </c>
      <c r="AU3" s="39" t="s">
        <v>1096</v>
      </c>
      <c r="AV3" s="39" t="s">
        <v>1097</v>
      </c>
      <c r="AW3" s="39" t="s">
        <v>1078</v>
      </c>
      <c r="AX3" s="39" t="s">
        <v>1079</v>
      </c>
      <c r="AY3" s="39" t="s">
        <v>2276</v>
      </c>
      <c r="AZ3" s="39" t="s">
        <v>2294</v>
      </c>
      <c r="BA3" s="39" t="s">
        <v>2295</v>
      </c>
      <c r="BB3" s="39" t="s">
        <v>2297</v>
      </c>
      <c r="BC3" s="39" t="s">
        <v>1074</v>
      </c>
      <c r="BD3" s="39" t="s">
        <v>1075</v>
      </c>
      <c r="BE3" s="39" t="s">
        <v>1076</v>
      </c>
      <c r="BF3" s="39" t="s">
        <v>1077</v>
      </c>
      <c r="BG3" s="39" t="s">
        <v>2278</v>
      </c>
      <c r="BH3" s="39" t="s">
        <v>2279</v>
      </c>
      <c r="BI3" s="39" t="s">
        <v>2280</v>
      </c>
      <c r="BJ3" s="39" t="s">
        <v>1095</v>
      </c>
      <c r="BK3" s="39" t="s">
        <v>1080</v>
      </c>
      <c r="BL3" s="39" t="s">
        <v>2281</v>
      </c>
      <c r="BM3" s="39" t="s">
        <v>2282</v>
      </c>
      <c r="BN3" s="39" t="s">
        <v>1081</v>
      </c>
      <c r="BO3" s="39" t="s">
        <v>1082</v>
      </c>
      <c r="BP3" s="39" t="s">
        <v>1083</v>
      </c>
      <c r="BQ3" s="39" t="s">
        <v>1084</v>
      </c>
      <c r="BR3" s="39" t="s">
        <v>1085</v>
      </c>
      <c r="BS3" s="39" t="s">
        <v>1086</v>
      </c>
      <c r="BT3" s="39" t="s">
        <v>1087</v>
      </c>
      <c r="BU3" s="39" t="s">
        <v>1088</v>
      </c>
      <c r="BV3" s="39" t="s">
        <v>1089</v>
      </c>
      <c r="BW3" s="39" t="s">
        <v>2274</v>
      </c>
      <c r="BX3" s="39" t="s">
        <v>1090</v>
      </c>
      <c r="BY3" s="39" t="s">
        <v>1091</v>
      </c>
      <c r="BZ3" s="39" t="s">
        <v>1092</v>
      </c>
      <c r="CA3" s="39" t="s">
        <v>1093</v>
      </c>
      <c r="CB3" s="39" t="s">
        <v>1473</v>
      </c>
      <c r="CC3" s="39" t="s">
        <v>1471</v>
      </c>
      <c r="CD3" s="39" t="s">
        <v>1472</v>
      </c>
      <c r="CE3" s="39" t="s">
        <v>1094</v>
      </c>
      <c r="CF3" s="39" t="s">
        <v>2315</v>
      </c>
      <c r="CG3" s="39" t="s">
        <v>2283</v>
      </c>
      <c r="CH3" s="39" t="s">
        <v>2313</v>
      </c>
      <c r="CI3" s="39" t="s">
        <v>2314</v>
      </c>
      <c r="CJ3" s="39" t="s">
        <v>2300</v>
      </c>
      <c r="CK3" s="39" t="s">
        <v>2301</v>
      </c>
      <c r="CL3" s="39" t="s">
        <v>2302</v>
      </c>
      <c r="CM3" s="39" t="s">
        <v>2303</v>
      </c>
      <c r="CN3" s="39" t="s">
        <v>2304</v>
      </c>
      <c r="CO3" s="39" t="s">
        <v>2305</v>
      </c>
      <c r="CP3" s="39" t="s">
        <v>2317</v>
      </c>
      <c r="CQ3" s="39" t="s">
        <v>2306</v>
      </c>
      <c r="CR3" s="39" t="s">
        <v>2307</v>
      </c>
      <c r="CS3" s="39" t="s">
        <v>2308</v>
      </c>
      <c r="CT3" s="39" t="s">
        <v>2309</v>
      </c>
      <c r="CU3" s="39" t="s">
        <v>2284</v>
      </c>
      <c r="CV3" s="39" t="s">
        <v>2285</v>
      </c>
      <c r="CW3" s="39" t="s">
        <v>2298</v>
      </c>
      <c r="CX3" s="39" t="s">
        <v>2299</v>
      </c>
      <c r="CY3" s="39" t="s">
        <v>2286</v>
      </c>
      <c r="CZ3" s="39" t="s">
        <v>2287</v>
      </c>
      <c r="DA3" s="39" t="s">
        <v>2288</v>
      </c>
      <c r="DB3" s="39" t="s">
        <v>2289</v>
      </c>
      <c r="DC3" s="39" t="s">
        <v>2290</v>
      </c>
      <c r="DD3" s="39" t="s">
        <v>2291</v>
      </c>
      <c r="DE3" s="1"/>
    </row>
    <row r="4" spans="1:109" hidden="1" x14ac:dyDescent="0.3">
      <c r="A4" s="1">
        <v>1</v>
      </c>
      <c r="B4" s="1">
        <f>_xlfn.IFNA(VLOOKUP(Table1[[#This Row],[id]],'FM-Export'!$M:$M,1,FALSE),"Deleted")</f>
        <v>1</v>
      </c>
      <c r="C4" s="1">
        <f>VLOOKUP(Table1[[#This Row],[id]],'FM-Export'!$B:$V,16,FALSE)</f>
        <v>0</v>
      </c>
      <c r="D4" s="1" t="e">
        <f>VLOOKUP(Table1[[#This Row],[otherParentCardId]],'FM-Export'!$M$1:$W$1999,10,FALSE)</f>
        <v>#N/A</v>
      </c>
      <c r="E4" s="1" t="e">
        <f>VLOOKUP(VLOOKUP(G4,'FM-Export'!$M$1:$W$1999,7,FALSE),'FM-Export'!$M$1:$W$1999,10,FALSE)</f>
        <v>#N/A</v>
      </c>
      <c r="F4" s="1" t="e">
        <f>VLOOKUP(Table1[[#This Row],[parentCardId]],'FM-Export'!$M$1:$W$1999,10,FALSE)</f>
        <v>#N/A</v>
      </c>
      <c r="G4" s="30">
        <f>VLOOKUP(Table1[[#This Row],[id]],'FM-Export'!$B:$V,18,FALSE)</f>
        <v>0</v>
      </c>
      <c r="H4" s="1" t="str">
        <f>VLOOKUP(Table1[[#This Row],[id]],'FM-Export'!$B:$V,19,FALSE)</f>
        <v>GroupHeader</v>
      </c>
      <c r="I4" s="1">
        <f>VLOOKUP(Table1[[#This Row],[id]],'FM-Export'!$B:$V,20,FALSE)</f>
        <v>0</v>
      </c>
      <c r="J4" s="7" t="str">
        <f>VLOOKUP(Table1[id],'FM-Export'!$B$2:$V$2040,21,FALSE)</f>
        <v>Verwaltung</v>
      </c>
      <c r="K4" s="5"/>
      <c r="L4" s="1"/>
      <c r="M4" s="1"/>
      <c r="N4" s="1"/>
      <c r="O4" s="1"/>
      <c r="P4" s="1"/>
      <c r="Q4" s="1"/>
      <c r="R4" s="1"/>
      <c r="S4" s="2">
        <f>SUM(Table1[[#This Row],[SV]:[Admin]])</f>
        <v>0</v>
      </c>
      <c r="U4" s="1" t="str">
        <f>CONCATENATE(COUNTA(Table1[[#This Row],[Allgemeine Stammdaten pflegen]:[Preiserhöhung je Preisstufe einer Tarifmaßnahmen sehen und durchführen]]))</f>
        <v>0</v>
      </c>
      <c r="V4" s="1"/>
      <c r="AS4" s="1"/>
      <c r="AW4" s="1"/>
      <c r="AX4" s="1"/>
      <c r="AY4" s="1"/>
      <c r="BE4" s="1"/>
      <c r="DE4" s="1"/>
    </row>
    <row r="5" spans="1:109" hidden="1" x14ac:dyDescent="0.3">
      <c r="A5" s="1">
        <v>2</v>
      </c>
      <c r="B5" s="1">
        <f>_xlfn.IFNA(VLOOKUP(Table1[[#This Row],[id]],'FM-Export'!$M:$M,1,FALSE),"Deleted")</f>
        <v>2</v>
      </c>
      <c r="C5" s="1">
        <f>VLOOKUP(Table1[[#This Row],[id]],'FM-Export'!$B:$V,16,FALSE)</f>
        <v>0</v>
      </c>
      <c r="D5" s="1" t="e">
        <f>VLOOKUP(Table1[[#This Row],[otherParentCardId]],'FM-Export'!$M$1:$W$1999,10,FALSE)</f>
        <v>#N/A</v>
      </c>
      <c r="E5" s="1" t="e">
        <f>VLOOKUP(VLOOKUP(G5,'FM-Export'!$M$1:$W$1999,7,FALSE),'FM-Export'!$M$1:$W$1999,10,FALSE)</f>
        <v>#N/A</v>
      </c>
      <c r="F5" s="1" t="str">
        <f>VLOOKUP(Table1[[#This Row],[parentCardId]],'FM-Export'!$M$1:$W$1999,10,FALSE)</f>
        <v>Verwaltung</v>
      </c>
      <c r="G5" s="30">
        <f>VLOOKUP(Table1[[#This Row],[id]],'FM-Export'!$B:$V,18,FALSE)</f>
        <v>1</v>
      </c>
      <c r="H5" s="1" t="str">
        <f>VLOOKUP(Table1[[#This Row],[id]],'FM-Export'!$B:$V,19,FALSE)</f>
        <v>ListHeader</v>
      </c>
      <c r="I5" s="1">
        <f>VLOOKUP(Table1[[#This Row],[id]],'FM-Export'!$B:$V,20,FALSE)</f>
        <v>0</v>
      </c>
      <c r="J5" s="7" t="str">
        <f>VLOOKUP(Table1[id],'FM-Export'!$B$2:$V$2040,21,FALSE)</f>
        <v>Organisationen</v>
      </c>
      <c r="K5" s="5"/>
      <c r="L5" s="6"/>
      <c r="M5" s="6"/>
      <c r="N5" s="6"/>
      <c r="O5" s="6"/>
      <c r="P5" s="6"/>
      <c r="Q5" s="6"/>
      <c r="R5" s="6"/>
      <c r="S5" s="4">
        <f>SUM(Table1[[#This Row],[SV]:[Admin]])</f>
        <v>0</v>
      </c>
      <c r="U5" s="1" t="str">
        <f>CONCATENATE(COUNTA(Table1[[#This Row],[Allgemeine Stammdaten pflegen]:[Preiserhöhung je Preisstufe einer Tarifmaßnahmen sehen und durchführen]]))</f>
        <v>0</v>
      </c>
      <c r="V5" s="1"/>
      <c r="AS5" s="1"/>
      <c r="AW5" s="1"/>
      <c r="AX5" s="1"/>
      <c r="AY5" s="1"/>
      <c r="BE5" s="1"/>
      <c r="DE5" s="1"/>
    </row>
    <row r="6" spans="1:109" hidden="1" x14ac:dyDescent="0.3">
      <c r="A6" s="1">
        <v>4</v>
      </c>
      <c r="B6" s="1">
        <f>_xlfn.IFNA(VLOOKUP(Table1[[#This Row],[id]],'FM-Export'!$M:$M,1,FALSE),"Deleted")</f>
        <v>4</v>
      </c>
      <c r="C6" s="1">
        <f>VLOOKUP(Table1[[#This Row],[id]],'FM-Export'!$B:$V,16,FALSE)</f>
        <v>0</v>
      </c>
      <c r="D6" s="1" t="e">
        <f>VLOOKUP(Table1[[#This Row],[otherParentCardId]],'FM-Export'!$M$1:$W$1999,10,FALSE)</f>
        <v>#N/A</v>
      </c>
      <c r="E6" s="1" t="e">
        <f>VLOOKUP(VLOOKUP(G6,'FM-Export'!$M$1:$W$1999,7,FALSE),'FM-Export'!$M$1:$W$1999,10,FALSE)</f>
        <v>#N/A</v>
      </c>
      <c r="F6" s="1" t="e">
        <f>VLOOKUP(Table1[[#This Row],[parentCardId]],'FM-Export'!$M$1:$W$1999,10,FALSE)</f>
        <v>#N/A</v>
      </c>
      <c r="G6" s="30">
        <f>VLOOKUP(Table1[[#This Row],[id]],'FM-Export'!$B:$V,18,FALSE)</f>
        <v>0</v>
      </c>
      <c r="H6" s="1" t="str">
        <f>VLOOKUP(Table1[[#This Row],[id]],'FM-Export'!$B:$V,19,FALSE)</f>
        <v>GroupHeader</v>
      </c>
      <c r="I6" s="1">
        <f>VLOOKUP(Table1[[#This Row],[id]],'FM-Export'!$B:$V,20,FALSE)</f>
        <v>0</v>
      </c>
      <c r="J6" s="7" t="str">
        <f>VLOOKUP(Table1[id],'FM-Export'!$B$2:$V$2040,21,FALSE)</f>
        <v>Log-In</v>
      </c>
      <c r="K6" s="5"/>
      <c r="L6" s="1"/>
      <c r="M6" s="1"/>
      <c r="N6" s="1"/>
      <c r="O6" s="1"/>
      <c r="P6" s="1"/>
      <c r="Q6" s="1"/>
      <c r="R6" s="1"/>
      <c r="S6" s="2">
        <f>SUM(Table1[[#This Row],[SV]:[Admin]])</f>
        <v>0</v>
      </c>
      <c r="U6" s="1" t="str">
        <f>CONCATENATE(COUNTA(Table1[[#This Row],[Allgemeine Stammdaten pflegen]:[Preiserhöhung je Preisstufe einer Tarifmaßnahmen sehen und durchführen]]))</f>
        <v>0</v>
      </c>
      <c r="V6" s="1"/>
      <c r="AS6" s="1"/>
      <c r="AW6" s="1"/>
      <c r="AX6" s="1"/>
      <c r="AY6" s="1"/>
      <c r="BE6" s="1"/>
      <c r="DE6" s="1"/>
    </row>
    <row r="7" spans="1:109" hidden="1" x14ac:dyDescent="0.3">
      <c r="A7" s="1">
        <v>6</v>
      </c>
      <c r="B7" s="1">
        <f>_xlfn.IFNA(VLOOKUP(Table1[[#This Row],[id]],'FM-Export'!$M:$M,1,FALSE),"Deleted")</f>
        <v>6</v>
      </c>
      <c r="C7" s="1">
        <f>VLOOKUP(Table1[[#This Row],[id]],'FM-Export'!$B:$V,16,FALSE)</f>
        <v>0</v>
      </c>
      <c r="D7" s="1" t="e">
        <f>VLOOKUP(Table1[[#This Row],[otherParentCardId]],'FM-Export'!$M$1:$W$1999,10,FALSE)</f>
        <v>#N/A</v>
      </c>
      <c r="E7" s="1" t="e">
        <f>VLOOKUP(VLOOKUP(G7,'FM-Export'!$M$1:$W$1999,7,FALSE),'FM-Export'!$M$1:$W$1999,10,FALSE)</f>
        <v>#N/A</v>
      </c>
      <c r="F7" s="1" t="e">
        <f>VLOOKUP(Table1[[#This Row],[parentCardId]],'FM-Export'!$M$1:$W$1999,10,FALSE)</f>
        <v>#N/A</v>
      </c>
      <c r="G7" s="30">
        <f>VLOOKUP(Table1[[#This Row],[id]],'FM-Export'!$B:$V,18,FALSE)</f>
        <v>0</v>
      </c>
      <c r="H7" s="1" t="str">
        <f>VLOOKUP(Table1[[#This Row],[id]],'FM-Export'!$B:$V,19,FALSE)</f>
        <v>LayerHeader</v>
      </c>
      <c r="I7" s="1">
        <f>VLOOKUP(Table1[[#This Row],[id]],'FM-Export'!$B:$V,20,FALSE)</f>
        <v>0</v>
      </c>
      <c r="J7" s="7" t="str">
        <f>VLOOKUP(Table1[id],'FM-Export'!$B$2:$V$2040,21,FALSE)</f>
        <v>Kernprozess VUMO - M+MK</v>
      </c>
      <c r="K7" s="5"/>
      <c r="L7" s="1"/>
      <c r="M7" s="1"/>
      <c r="N7" s="1"/>
      <c r="O7" s="1"/>
      <c r="P7" s="1"/>
      <c r="Q7" s="1"/>
      <c r="R7" s="1"/>
      <c r="S7" s="2">
        <f>SUM(Table1[[#This Row],[SV]:[Admin]])</f>
        <v>0</v>
      </c>
      <c r="U7" s="1" t="str">
        <f>CONCATENATE(COUNTA(Table1[[#This Row],[Allgemeine Stammdaten pflegen]:[Preiserhöhung je Preisstufe einer Tarifmaßnahmen sehen und durchführen]]))</f>
        <v>0</v>
      </c>
      <c r="V7" s="1"/>
      <c r="AS7" s="1"/>
      <c r="AW7" s="1"/>
      <c r="AX7" s="1"/>
      <c r="AY7" s="1"/>
      <c r="BE7" s="1"/>
      <c r="DE7" s="1"/>
    </row>
    <row r="8" spans="1:109" hidden="1" x14ac:dyDescent="0.3">
      <c r="A8" s="1">
        <v>9</v>
      </c>
      <c r="B8" s="1">
        <f>_xlfn.IFNA(VLOOKUP(Table1[[#This Row],[id]],'FM-Export'!$M:$M,1,FALSE),"Deleted")</f>
        <v>9</v>
      </c>
      <c r="C8" s="1">
        <f>VLOOKUP(Table1[[#This Row],[id]],'FM-Export'!$B:$V,16,FALSE)</f>
        <v>0</v>
      </c>
      <c r="D8" s="1" t="e">
        <f>VLOOKUP(Table1[[#This Row],[otherParentCardId]],'FM-Export'!$M$1:$W$1999,10,FALSE)</f>
        <v>#N/A</v>
      </c>
      <c r="E8" s="1" t="e">
        <f>VLOOKUP(VLOOKUP(G8,'FM-Export'!$M$1:$W$1999,7,FALSE),'FM-Export'!$M$1:$W$1999,10,FALSE)</f>
        <v>#N/A</v>
      </c>
      <c r="F8" s="1" t="e">
        <f>VLOOKUP(Table1[[#This Row],[parentCardId]],'FM-Export'!$M$1:$W$1999,10,FALSE)</f>
        <v>#N/A</v>
      </c>
      <c r="G8" s="30">
        <f>VLOOKUP(Table1[[#This Row],[id]],'FM-Export'!$B:$V,18,FALSE)</f>
        <v>0</v>
      </c>
      <c r="H8" s="1" t="str">
        <f>VLOOKUP(Table1[[#This Row],[id]],'FM-Export'!$B:$V,19,FALSE)</f>
        <v>GroupHeader</v>
      </c>
      <c r="I8" s="1">
        <f>VLOOKUP(Table1[[#This Row],[id]],'FM-Export'!$B:$V,20,FALSE)</f>
        <v>0</v>
      </c>
      <c r="J8" s="7" t="str">
        <f>VLOOKUP(Table1[id],'FM-Export'!$B$2:$V$2040,21,FALSE)</f>
        <v>Einnahmenmeldungen</v>
      </c>
      <c r="K8" s="5"/>
      <c r="L8" s="1"/>
      <c r="M8" s="1"/>
      <c r="N8" s="1"/>
      <c r="O8" s="1"/>
      <c r="P8" s="1"/>
      <c r="Q8" s="1"/>
      <c r="R8" s="1"/>
      <c r="S8" s="2">
        <f>SUM(Table1[[#This Row],[SV]:[Admin]])</f>
        <v>0</v>
      </c>
      <c r="U8" s="1" t="str">
        <f>CONCATENATE(COUNTA(Table1[[#This Row],[Allgemeine Stammdaten pflegen]:[Preiserhöhung je Preisstufe einer Tarifmaßnahmen sehen und durchführen]]))</f>
        <v>0</v>
      </c>
      <c r="V8" s="1"/>
      <c r="AS8" s="1"/>
      <c r="AW8" s="1"/>
      <c r="AX8" s="1"/>
      <c r="AY8" s="1"/>
      <c r="BE8" s="1"/>
      <c r="DE8" s="1"/>
    </row>
    <row r="9" spans="1:109" hidden="1" x14ac:dyDescent="0.3">
      <c r="A9" s="1">
        <v>10</v>
      </c>
      <c r="B9" s="1">
        <f>_xlfn.IFNA(VLOOKUP(Table1[[#This Row],[id]],'FM-Export'!$M:$M,1,FALSE),"Deleted")</f>
        <v>10</v>
      </c>
      <c r="C9" s="1">
        <f>VLOOKUP(Table1[[#This Row],[id]],'FM-Export'!$B:$V,16,FALSE)</f>
        <v>0</v>
      </c>
      <c r="D9" s="1" t="e">
        <f>VLOOKUP(Table1[[#This Row],[otherParentCardId]],'FM-Export'!$M$1:$W$1999,10,FALSE)</f>
        <v>#N/A</v>
      </c>
      <c r="E9" s="1" t="e">
        <f>VLOOKUP(VLOOKUP(G9,'FM-Export'!$M$1:$W$1999,7,FALSE),'FM-Export'!$M$1:$W$1999,10,FALSE)</f>
        <v>#N/A</v>
      </c>
      <c r="F9" s="1" t="str">
        <f>VLOOKUP(Table1[[#This Row],[parentCardId]],'FM-Export'!$M$1:$W$1999,10,FALSE)</f>
        <v>Einnahmenmeldungen</v>
      </c>
      <c r="G9" s="30">
        <f>VLOOKUP(Table1[[#This Row],[id]],'FM-Export'!$B:$V,18,FALSE)</f>
        <v>9</v>
      </c>
      <c r="H9" s="1" t="str">
        <f>VLOOKUP(Table1[[#This Row],[id]],'FM-Export'!$B:$V,19,FALSE)</f>
        <v>ListHeader</v>
      </c>
      <c r="I9" s="1">
        <f>VLOOKUP(Table1[[#This Row],[id]],'FM-Export'!$B:$V,20,FALSE)</f>
        <v>0</v>
      </c>
      <c r="J9" s="7" t="str">
        <f>VLOOKUP(Table1[id],'FM-Export'!$B$2:$V$2040,21,FALSE)</f>
        <v>Einnahmen hochladen</v>
      </c>
      <c r="K9" s="5"/>
      <c r="L9" s="6"/>
      <c r="M9" s="6"/>
      <c r="N9" s="6"/>
      <c r="O9" s="6"/>
      <c r="P9" s="6"/>
      <c r="Q9" s="6"/>
      <c r="R9" s="6"/>
      <c r="S9" s="4">
        <f>SUM(Table1[[#This Row],[SV]:[Admin]])</f>
        <v>0</v>
      </c>
      <c r="U9" s="1" t="str">
        <f>CONCATENATE(COUNTA(Table1[[#This Row],[Allgemeine Stammdaten pflegen]:[Preiserhöhung je Preisstufe einer Tarifmaßnahmen sehen und durchführen]]))</f>
        <v>0</v>
      </c>
      <c r="V9" s="1"/>
      <c r="AS9" s="1"/>
      <c r="AW9" s="1"/>
      <c r="AX9" s="1"/>
      <c r="AY9" s="1"/>
      <c r="BE9" s="1"/>
      <c r="DE9" s="1"/>
    </row>
    <row r="10" spans="1:109" hidden="1" x14ac:dyDescent="0.3">
      <c r="A10" s="1">
        <v>12</v>
      </c>
      <c r="B10" s="1">
        <f>_xlfn.IFNA(VLOOKUP(Table1[[#This Row],[id]],'FM-Export'!$M:$M,1,FALSE),"Deleted")</f>
        <v>12</v>
      </c>
      <c r="C10" s="1">
        <f>VLOOKUP(Table1[[#This Row],[id]],'FM-Export'!$B:$V,16,FALSE)</f>
        <v>0</v>
      </c>
      <c r="D10" s="1" t="e">
        <f>VLOOKUP(Table1[[#This Row],[otherParentCardId]],'FM-Export'!$M$1:$W$1999,10,FALSE)</f>
        <v>#N/A</v>
      </c>
      <c r="E10" s="1" t="e">
        <f>VLOOKUP(VLOOKUP(G10,'FM-Export'!$M$1:$W$1999,7,FALSE),'FM-Export'!$M$1:$W$1999,10,FALSE)</f>
        <v>#N/A</v>
      </c>
      <c r="F10" s="1" t="str">
        <f>VLOOKUP(Table1[[#This Row],[parentCardId]],'FM-Export'!$M$1:$W$1999,10,FALSE)</f>
        <v>Einnahmenmeldungen</v>
      </c>
      <c r="G10" s="30">
        <f>VLOOKUP(Table1[[#This Row],[id]],'FM-Export'!$B:$V,18,FALSE)</f>
        <v>9</v>
      </c>
      <c r="H10" s="1" t="str">
        <f>VLOOKUP(Table1[[#This Row],[id]],'FM-Export'!$B:$V,19,FALSE)</f>
        <v>ListHeader</v>
      </c>
      <c r="I10" s="1">
        <f>VLOOKUP(Table1[[#This Row],[id]],'FM-Export'!$B:$V,20,FALSE)</f>
        <v>0</v>
      </c>
      <c r="J10" s="7" t="str">
        <f>VLOOKUP(Table1[id],'FM-Export'!$B$2:$V$2040,21,FALSE)</f>
        <v>Einnahmen verwalten</v>
      </c>
      <c r="K10" s="5"/>
      <c r="L10" s="6"/>
      <c r="M10" s="6"/>
      <c r="N10" s="6"/>
      <c r="O10" s="6"/>
      <c r="P10" s="6"/>
      <c r="Q10" s="6"/>
      <c r="R10" s="6"/>
      <c r="S10" s="4">
        <f>SUM(Table1[[#This Row],[SV]:[Admin]])</f>
        <v>0</v>
      </c>
      <c r="U10" s="1" t="str">
        <f>CONCATENATE(COUNTA(Table1[[#This Row],[Allgemeine Stammdaten pflegen]:[Preiserhöhung je Preisstufe einer Tarifmaßnahmen sehen und durchführen]]))</f>
        <v>0</v>
      </c>
      <c r="V10" s="1"/>
      <c r="AS10" s="1"/>
      <c r="AW10" s="1"/>
      <c r="AX10" s="1"/>
      <c r="AY10" s="1"/>
      <c r="BE10" s="1"/>
      <c r="DE10" s="1"/>
    </row>
    <row r="11" spans="1:109" hidden="1" x14ac:dyDescent="0.3">
      <c r="A11" s="1">
        <v>14</v>
      </c>
      <c r="B11" s="1">
        <f>_xlfn.IFNA(VLOOKUP(Table1[[#This Row],[id]],'FM-Export'!$M:$M,1,FALSE),"Deleted")</f>
        <v>14</v>
      </c>
      <c r="C11" s="1">
        <f>VLOOKUP(Table1[[#This Row],[id]],'FM-Export'!$B:$V,16,FALSE)</f>
        <v>0</v>
      </c>
      <c r="D11" s="1" t="e">
        <f>VLOOKUP(Table1[[#This Row],[otherParentCardId]],'FM-Export'!$M$1:$W$1999,10,FALSE)</f>
        <v>#N/A</v>
      </c>
      <c r="E11" s="1" t="e">
        <f>VLOOKUP(VLOOKUP(G11,'FM-Export'!$M$1:$W$1999,7,FALSE),'FM-Export'!$M$1:$W$1999,10,FALSE)</f>
        <v>#N/A</v>
      </c>
      <c r="F11" s="1" t="str">
        <f>VLOOKUP(Table1[[#This Row],[parentCardId]],'FM-Export'!$M$1:$W$1999,10,FALSE)</f>
        <v>EAV</v>
      </c>
      <c r="G11" s="30">
        <f>VLOOKUP(Table1[[#This Row],[id]],'FM-Export'!$B:$V,18,FALSE)</f>
        <v>15</v>
      </c>
      <c r="H11" s="1" t="str">
        <f>VLOOKUP(Table1[[#This Row],[id]],'FM-Export'!$B:$V,19,FALSE)</f>
        <v>ListHeader</v>
      </c>
      <c r="I11" s="1">
        <f>VLOOKUP(Table1[[#This Row],[id]],'FM-Export'!$B:$V,20,FALSE)</f>
        <v>0</v>
      </c>
      <c r="J11" s="7" t="str">
        <f>VLOOKUP(Table1[id],'FM-Export'!$B$2:$V$2040,21,FALSE)</f>
        <v>EAV Schlüssel [TG]</v>
      </c>
      <c r="K11" s="5"/>
      <c r="L11" s="6"/>
      <c r="M11" s="6"/>
      <c r="N11" s="6"/>
      <c r="O11" s="6"/>
      <c r="P11" s="6"/>
      <c r="Q11" s="6"/>
      <c r="R11" s="6"/>
      <c r="S11" s="4">
        <f>SUM(Table1[[#This Row],[SV]:[Admin]])</f>
        <v>0</v>
      </c>
      <c r="U11" s="1" t="str">
        <f>CONCATENATE(COUNTA(Table1[[#This Row],[Allgemeine Stammdaten pflegen]:[Preiserhöhung je Preisstufe einer Tarifmaßnahmen sehen und durchführen]]))</f>
        <v>0</v>
      </c>
      <c r="V11" s="1"/>
      <c r="AS11" s="1"/>
      <c r="AW11" s="1"/>
      <c r="AX11" s="1"/>
      <c r="AY11" s="1"/>
      <c r="BE11" s="1"/>
      <c r="DE11" s="1"/>
    </row>
    <row r="12" spans="1:109" hidden="1" x14ac:dyDescent="0.3">
      <c r="A12" s="1">
        <v>15</v>
      </c>
      <c r="B12" s="1">
        <f>_xlfn.IFNA(VLOOKUP(Table1[[#This Row],[id]],'FM-Export'!$M:$M,1,FALSE),"Deleted")</f>
        <v>15</v>
      </c>
      <c r="C12" s="1">
        <f>VLOOKUP(Table1[[#This Row],[id]],'FM-Export'!$B:$V,16,FALSE)</f>
        <v>0</v>
      </c>
      <c r="D12" s="1" t="e">
        <f>VLOOKUP(Table1[[#This Row],[otherParentCardId]],'FM-Export'!$M$1:$W$1999,10,FALSE)</f>
        <v>#N/A</v>
      </c>
      <c r="E12" s="1" t="e">
        <f>VLOOKUP(VLOOKUP(G12,'FM-Export'!$M$1:$W$1999,7,FALSE),'FM-Export'!$M$1:$W$1999,10,FALSE)</f>
        <v>#N/A</v>
      </c>
      <c r="F12" s="1" t="e">
        <f>VLOOKUP(Table1[[#This Row],[parentCardId]],'FM-Export'!$M$1:$W$1999,10,FALSE)</f>
        <v>#N/A</v>
      </c>
      <c r="G12" s="30">
        <f>VLOOKUP(Table1[[#This Row],[id]],'FM-Export'!$B:$V,18,FALSE)</f>
        <v>0</v>
      </c>
      <c r="H12" s="1" t="str">
        <f>VLOOKUP(Table1[[#This Row],[id]],'FM-Export'!$B:$V,19,FALSE)</f>
        <v>GroupHeader</v>
      </c>
      <c r="I12" s="1">
        <f>VLOOKUP(Table1[[#This Row],[id]],'FM-Export'!$B:$V,20,FALSE)</f>
        <v>0</v>
      </c>
      <c r="J12" s="7" t="str">
        <f>VLOOKUP(Table1[id],'FM-Export'!$B$2:$V$2040,21,FALSE)</f>
        <v>EAV</v>
      </c>
      <c r="K12" s="5"/>
      <c r="L12" s="1"/>
      <c r="M12" s="1"/>
      <c r="N12" s="1"/>
      <c r="O12" s="1"/>
      <c r="P12" s="1"/>
      <c r="Q12" s="1"/>
      <c r="R12" s="1"/>
      <c r="S12" s="2">
        <f>SUM(Table1[[#This Row],[SV]:[Admin]])</f>
        <v>0</v>
      </c>
      <c r="U12" s="1" t="str">
        <f>CONCATENATE(COUNTA(Table1[[#This Row],[Allgemeine Stammdaten pflegen]:[Preiserhöhung je Preisstufe einer Tarifmaßnahmen sehen und durchführen]]))</f>
        <v>0</v>
      </c>
      <c r="V12" s="1"/>
      <c r="AS12" s="1"/>
      <c r="AW12" s="1"/>
      <c r="AX12" s="1"/>
      <c r="AY12" s="1"/>
      <c r="BE12" s="1"/>
      <c r="DE12" s="1"/>
    </row>
    <row r="13" spans="1:109" hidden="1" x14ac:dyDescent="0.3">
      <c r="A13" s="1">
        <v>16</v>
      </c>
      <c r="B13" s="1">
        <f>_xlfn.IFNA(VLOOKUP(Table1[[#This Row],[id]],'FM-Export'!$M:$M,1,FALSE),"Deleted")</f>
        <v>16</v>
      </c>
      <c r="C13" s="1">
        <f>VLOOKUP(Table1[[#This Row],[id]],'FM-Export'!$B:$V,16,FALSE)</f>
        <v>0</v>
      </c>
      <c r="D13" s="1" t="e">
        <f>VLOOKUP(Table1[[#This Row],[otherParentCardId]],'FM-Export'!$M$1:$W$1999,10,FALSE)</f>
        <v>#N/A</v>
      </c>
      <c r="E13" s="1" t="e">
        <f>VLOOKUP(VLOOKUP(G13,'FM-Export'!$M$1:$W$1999,7,FALSE),'FM-Export'!$M$1:$W$1999,10,FALSE)</f>
        <v>#N/A</v>
      </c>
      <c r="F13" s="1" t="str">
        <f>VLOOKUP(Table1[[#This Row],[parentCardId]],'FM-Export'!$M$1:$W$1999,10,FALSE)</f>
        <v>EAV</v>
      </c>
      <c r="G13" s="30">
        <f>VLOOKUP(Table1[[#This Row],[id]],'FM-Export'!$B:$V,18,FALSE)</f>
        <v>15</v>
      </c>
      <c r="H13" s="1" t="str">
        <f>VLOOKUP(Table1[[#This Row],[id]],'FM-Export'!$B:$V,19,FALSE)</f>
        <v>ListHeader</v>
      </c>
      <c r="I13" s="1">
        <f>VLOOKUP(Table1[[#This Row],[id]],'FM-Export'!$B:$V,20,FALSE)</f>
        <v>0</v>
      </c>
      <c r="J13" s="7" t="str">
        <f>VLOOKUP(Table1[id],'FM-Export'!$B$2:$V$2040,21,FALSE)</f>
        <v>Teilabrechnung berechnen [System]</v>
      </c>
      <c r="K13" s="5"/>
      <c r="L13" s="6"/>
      <c r="M13" s="6"/>
      <c r="N13" s="6"/>
      <c r="O13" s="6"/>
      <c r="P13" s="6"/>
      <c r="Q13" s="6"/>
      <c r="R13" s="6"/>
      <c r="S13" s="4">
        <f>SUM(Table1[[#This Row],[SV]:[Admin]])</f>
        <v>0</v>
      </c>
      <c r="U13" s="1" t="str">
        <f>CONCATENATE(COUNTA(Table1[[#This Row],[Allgemeine Stammdaten pflegen]:[Preiserhöhung je Preisstufe einer Tarifmaßnahmen sehen und durchführen]]))</f>
        <v>0</v>
      </c>
      <c r="V13" s="1"/>
      <c r="AS13" s="1"/>
      <c r="AW13" s="1"/>
      <c r="AX13" s="1"/>
      <c r="AY13" s="1"/>
      <c r="BE13" s="1"/>
      <c r="DE13" s="1"/>
    </row>
    <row r="14" spans="1:109" hidden="1" x14ac:dyDescent="0.3">
      <c r="A14" s="1">
        <v>17</v>
      </c>
      <c r="B14" s="1">
        <f>_xlfn.IFNA(VLOOKUP(Table1[[#This Row],[id]],'FM-Export'!$M:$M,1,FALSE),"Deleted")</f>
        <v>17</v>
      </c>
      <c r="C14" s="1">
        <f>VLOOKUP(Table1[[#This Row],[id]],'FM-Export'!$B:$V,16,FALSE)</f>
        <v>0</v>
      </c>
      <c r="D14" s="1" t="e">
        <f>VLOOKUP(Table1[[#This Row],[otherParentCardId]],'FM-Export'!$M$1:$W$1999,10,FALSE)</f>
        <v>#N/A</v>
      </c>
      <c r="E14" s="1" t="e">
        <f>VLOOKUP(VLOOKUP(G14,'FM-Export'!$M$1:$W$1999,7,FALSE),'FM-Export'!$M$1:$W$1999,10,FALSE)</f>
        <v>#N/A</v>
      </c>
      <c r="F14" s="1" t="e">
        <f>VLOOKUP(Table1[[#This Row],[parentCardId]],'FM-Export'!$M$1:$W$1999,10,FALSE)</f>
        <v>#N/A</v>
      </c>
      <c r="G14" s="30">
        <f>VLOOKUP(Table1[[#This Row],[id]],'FM-Export'!$B:$V,18,FALSE)</f>
        <v>0</v>
      </c>
      <c r="H14" s="1" t="str">
        <f>VLOOKUP(Table1[[#This Row],[id]],'FM-Export'!$B:$V,19,FALSE)</f>
        <v>GroupHeader</v>
      </c>
      <c r="I14" s="1">
        <f>VLOOKUP(Table1[[#This Row],[id]],'FM-Export'!$B:$V,20,FALSE)</f>
        <v>0</v>
      </c>
      <c r="J14" s="7" t="str">
        <f>VLOOKUP(Table1[id],'FM-Export'!$B$2:$V$2040,21,FALSE)</f>
        <v>FiBu</v>
      </c>
      <c r="K14" s="5"/>
      <c r="L14" s="1"/>
      <c r="M14" s="1"/>
      <c r="N14" s="1"/>
      <c r="O14" s="1"/>
      <c r="P14" s="1"/>
      <c r="Q14" s="1"/>
      <c r="R14" s="1"/>
      <c r="S14" s="2">
        <f>SUM(Table1[[#This Row],[SV]:[Admin]])</f>
        <v>0</v>
      </c>
      <c r="U14" s="1" t="str">
        <f>CONCATENATE(COUNTA(Table1[[#This Row],[Allgemeine Stammdaten pflegen]:[Preiserhöhung je Preisstufe einer Tarifmaßnahmen sehen und durchführen]]))</f>
        <v>0</v>
      </c>
      <c r="V14" s="1"/>
      <c r="AS14" s="1"/>
      <c r="AW14" s="1"/>
      <c r="AX14" s="1"/>
      <c r="AY14" s="1"/>
      <c r="BE14" s="1"/>
      <c r="DE14" s="1"/>
    </row>
    <row r="15" spans="1:109" hidden="1" x14ac:dyDescent="0.3">
      <c r="A15" s="1">
        <v>18</v>
      </c>
      <c r="B15" s="1">
        <f>_xlfn.IFNA(VLOOKUP(Table1[[#This Row],[id]],'FM-Export'!$M:$M,1,FALSE),"Deleted")</f>
        <v>18</v>
      </c>
      <c r="C15" s="1">
        <f>VLOOKUP(Table1[[#This Row],[id]],'FM-Export'!$B:$V,16,FALSE)</f>
        <v>0</v>
      </c>
      <c r="D15" s="1" t="e">
        <f>VLOOKUP(Table1[[#This Row],[otherParentCardId]],'FM-Export'!$M$1:$W$1999,10,FALSE)</f>
        <v>#N/A</v>
      </c>
      <c r="E15" s="1" t="e">
        <f>VLOOKUP(VLOOKUP(G15,'FM-Export'!$M$1:$W$1999,7,FALSE),'FM-Export'!$M$1:$W$1999,10,FALSE)</f>
        <v>#N/A</v>
      </c>
      <c r="F15" s="1" t="str">
        <f>VLOOKUP(Table1[[#This Row],[parentCardId]],'FM-Export'!$M$1:$W$1999,10,FALSE)</f>
        <v>FiBu</v>
      </c>
      <c r="G15" s="30">
        <f>VLOOKUP(Table1[[#This Row],[id]],'FM-Export'!$B:$V,18,FALSE)</f>
        <v>17</v>
      </c>
      <c r="H15" s="1" t="str">
        <f>VLOOKUP(Table1[[#This Row],[id]],'FM-Export'!$B:$V,19,FALSE)</f>
        <v>ListHeader</v>
      </c>
      <c r="I15" s="1">
        <f>VLOOKUP(Table1[[#This Row],[id]],'FM-Export'!$B:$V,20,FALSE)</f>
        <v>0</v>
      </c>
      <c r="J15" s="7" t="str">
        <f>VLOOKUP(Table1[id],'FM-Export'!$B$2:$V$2040,21,FALSE)</f>
        <v>Abrechnungsdaten an FiBu übergeben [TG]</v>
      </c>
      <c r="K15" s="5"/>
      <c r="L15" s="6"/>
      <c r="M15" s="6"/>
      <c r="N15" s="6"/>
      <c r="O15" s="6"/>
      <c r="P15" s="6"/>
      <c r="Q15" s="6"/>
      <c r="R15" s="6"/>
      <c r="S15" s="4">
        <f>SUM(Table1[[#This Row],[SV]:[Admin]])</f>
        <v>0</v>
      </c>
      <c r="U15" s="1" t="str">
        <f>CONCATENATE(COUNTA(Table1[[#This Row],[Allgemeine Stammdaten pflegen]:[Preiserhöhung je Preisstufe einer Tarifmaßnahmen sehen und durchführen]]))</f>
        <v>0</v>
      </c>
      <c r="V15" s="1"/>
      <c r="AS15" s="1"/>
      <c r="AW15" s="1"/>
      <c r="AX15" s="1"/>
      <c r="AY15" s="1"/>
      <c r="BE15" s="1"/>
      <c r="DE15" s="1"/>
    </row>
    <row r="16" spans="1:109" hidden="1" x14ac:dyDescent="0.3">
      <c r="A16" s="1">
        <v>19</v>
      </c>
      <c r="B16" s="1">
        <f>_xlfn.IFNA(VLOOKUP(Table1[[#This Row],[id]],'FM-Export'!$M:$M,1,FALSE),"Deleted")</f>
        <v>19</v>
      </c>
      <c r="C16" s="1">
        <f>VLOOKUP(Table1[[#This Row],[id]],'FM-Export'!$B:$V,16,FALSE)</f>
        <v>0</v>
      </c>
      <c r="D16" s="1" t="e">
        <f>VLOOKUP(Table1[[#This Row],[otherParentCardId]],'FM-Export'!$M$1:$W$1999,10,FALSE)</f>
        <v>#N/A</v>
      </c>
      <c r="E16" s="1" t="e">
        <f>VLOOKUP(VLOOKUP(G16,'FM-Export'!$M$1:$W$1999,7,FALSE),'FM-Export'!$M$1:$W$1999,10,FALSE)</f>
        <v>#N/A</v>
      </c>
      <c r="F16" s="1" t="e">
        <f>VLOOKUP(Table1[[#This Row],[parentCardId]],'FM-Export'!$M$1:$W$1999,10,FALSE)</f>
        <v>#N/A</v>
      </c>
      <c r="G16" s="30">
        <f>VLOOKUP(Table1[[#This Row],[id]],'FM-Export'!$B:$V,18,FALSE)</f>
        <v>0</v>
      </c>
      <c r="H16" s="1" t="str">
        <f>VLOOKUP(Table1[[#This Row],[id]],'FM-Export'!$B:$V,19,FALSE)</f>
        <v>GroupHeader</v>
      </c>
      <c r="I16" s="1">
        <f>VLOOKUP(Table1[[#This Row],[id]],'FM-Export'!$B:$V,20,FALSE)</f>
        <v>0</v>
      </c>
      <c r="J16" s="7" t="str">
        <f>VLOOKUP(Table1[id],'FM-Export'!$B$2:$V$2040,21,FALSE)</f>
        <v>Reporting/Controlling</v>
      </c>
      <c r="K16" s="5"/>
      <c r="L16" s="1"/>
      <c r="M16" s="1"/>
      <c r="N16" s="1"/>
      <c r="O16" s="1"/>
      <c r="P16" s="1"/>
      <c r="Q16" s="1"/>
      <c r="R16" s="1"/>
      <c r="S16" s="2">
        <f>SUM(Table1[[#This Row],[SV]:[Admin]])</f>
        <v>0</v>
      </c>
      <c r="U16" s="1" t="str">
        <f>CONCATENATE(COUNTA(Table1[[#This Row],[Allgemeine Stammdaten pflegen]:[Preiserhöhung je Preisstufe einer Tarifmaßnahmen sehen und durchführen]]))</f>
        <v>0</v>
      </c>
      <c r="V16" s="1"/>
      <c r="AS16" s="1"/>
      <c r="AW16" s="1"/>
      <c r="AX16" s="1"/>
      <c r="AY16" s="1"/>
      <c r="BE16" s="1"/>
      <c r="DE16" s="1"/>
    </row>
    <row r="17" spans="1:109" hidden="1" x14ac:dyDescent="0.3">
      <c r="A17" s="1">
        <v>20</v>
      </c>
      <c r="B17" s="1">
        <f>_xlfn.IFNA(VLOOKUP(Table1[[#This Row],[id]],'FM-Export'!$M:$M,1,FALSE),"Deleted")</f>
        <v>20</v>
      </c>
      <c r="C17" s="1">
        <f>VLOOKUP(Table1[[#This Row],[id]],'FM-Export'!$B:$V,16,FALSE)</f>
        <v>0</v>
      </c>
      <c r="D17" s="1" t="e">
        <f>VLOOKUP(Table1[[#This Row],[otherParentCardId]],'FM-Export'!$M$1:$W$1999,10,FALSE)</f>
        <v>#N/A</v>
      </c>
      <c r="E17" s="1" t="e">
        <f>VLOOKUP(VLOOKUP(G17,'FM-Export'!$M$1:$W$1999,7,FALSE),'FM-Export'!$M$1:$W$1999,10,FALSE)</f>
        <v>#N/A</v>
      </c>
      <c r="F17" s="1" t="str">
        <f>VLOOKUP(Table1[[#This Row],[parentCardId]],'FM-Export'!$M$1:$W$1999,10,FALSE)</f>
        <v>Reporting/Controlling</v>
      </c>
      <c r="G17" s="30">
        <f>VLOOKUP(Table1[[#This Row],[id]],'FM-Export'!$B:$V,18,FALSE)</f>
        <v>19</v>
      </c>
      <c r="H17" s="1" t="str">
        <f>VLOOKUP(Table1[[#This Row],[id]],'FM-Export'!$B:$V,19,FALSE)</f>
        <v>ListHeader</v>
      </c>
      <c r="I17" s="1">
        <f>VLOOKUP(Table1[[#This Row],[id]],'FM-Export'!$B:$V,20,FALSE)</f>
        <v>0</v>
      </c>
      <c r="J17" s="7" t="str">
        <f>VLOOKUP(Table1[id],'FM-Export'!$B$2:$V$2040,21,FALSE)</f>
        <v>Standardreports auf Einnahmen</v>
      </c>
      <c r="K17" s="5"/>
      <c r="L17" s="6"/>
      <c r="M17" s="6"/>
      <c r="N17" s="6"/>
      <c r="O17" s="6"/>
      <c r="P17" s="6"/>
      <c r="Q17" s="6"/>
      <c r="R17" s="6"/>
      <c r="S17" s="4">
        <f>SUM(Table1[[#This Row],[SV]:[Admin]])</f>
        <v>0</v>
      </c>
      <c r="U17" s="1" t="str">
        <f>CONCATENATE(COUNTA(Table1[[#This Row],[Allgemeine Stammdaten pflegen]:[Preiserhöhung je Preisstufe einer Tarifmaßnahmen sehen und durchführen]]))</f>
        <v>0</v>
      </c>
      <c r="V17" s="1"/>
      <c r="AS17" s="1"/>
      <c r="AW17" s="1"/>
      <c r="AX17" s="1"/>
      <c r="AY17" s="1"/>
      <c r="BE17" s="1"/>
      <c r="DE17" s="1"/>
    </row>
    <row r="18" spans="1:109" hidden="1" x14ac:dyDescent="0.3">
      <c r="A18" s="1">
        <v>21</v>
      </c>
      <c r="B18" s="1">
        <f>_xlfn.IFNA(VLOOKUP(Table1[[#This Row],[id]],'FM-Export'!$M:$M,1,FALSE),"Deleted")</f>
        <v>21</v>
      </c>
      <c r="C18" s="1">
        <f>VLOOKUP(Table1[[#This Row],[id]],'FM-Export'!$B:$V,16,FALSE)</f>
        <v>0</v>
      </c>
      <c r="D18" s="1" t="e">
        <f>VLOOKUP(Table1[[#This Row],[otherParentCardId]],'FM-Export'!$M$1:$W$1999,10,FALSE)</f>
        <v>#N/A</v>
      </c>
      <c r="E18" s="1" t="e">
        <f>VLOOKUP(VLOOKUP(G18,'FM-Export'!$M$1:$W$1999,7,FALSE),'FM-Export'!$M$1:$W$1999,10,FALSE)</f>
        <v>#N/A</v>
      </c>
      <c r="F18" s="1" t="str">
        <f>VLOOKUP(Table1[[#This Row],[parentCardId]],'FM-Export'!$M$1:$W$1999,10,FALSE)</f>
        <v>Verwaltung</v>
      </c>
      <c r="G18" s="30">
        <f>VLOOKUP(Table1[[#This Row],[id]],'FM-Export'!$B:$V,18,FALSE)</f>
        <v>1</v>
      </c>
      <c r="H18" s="1" t="str">
        <f>VLOOKUP(Table1[[#This Row],[id]],'FM-Export'!$B:$V,19,FALSE)</f>
        <v>ListHeader</v>
      </c>
      <c r="I18" s="1">
        <f>VLOOKUP(Table1[[#This Row],[id]],'FM-Export'!$B:$V,20,FALSE)</f>
        <v>0</v>
      </c>
      <c r="J18" s="7" t="str">
        <f>VLOOKUP(Table1[id],'FM-Export'!$B$2:$V$2040,21,FALSE)</f>
        <v>VU-ID</v>
      </c>
      <c r="K18" s="5"/>
      <c r="L18" s="6"/>
      <c r="M18" s="6"/>
      <c r="N18" s="6"/>
      <c r="O18" s="6"/>
      <c r="P18" s="6"/>
      <c r="Q18" s="6"/>
      <c r="R18" s="6"/>
      <c r="S18" s="4">
        <f>SUM(Table1[[#This Row],[SV]:[Admin]])</f>
        <v>0</v>
      </c>
      <c r="U18" s="1" t="str">
        <f>CONCATENATE(COUNTA(Table1[[#This Row],[Allgemeine Stammdaten pflegen]:[Preiserhöhung je Preisstufe einer Tarifmaßnahmen sehen und durchführen]]))</f>
        <v>0</v>
      </c>
      <c r="V18" s="1"/>
      <c r="AS18" s="1"/>
      <c r="AW18" s="1"/>
      <c r="AX18" s="1"/>
      <c r="AY18" s="1"/>
      <c r="BE18" s="1"/>
      <c r="DE18" s="1"/>
    </row>
    <row r="19" spans="1:109" hidden="1" x14ac:dyDescent="0.3">
      <c r="A19" s="1">
        <v>24</v>
      </c>
      <c r="B19" s="1">
        <f>_xlfn.IFNA(VLOOKUP(Table1[[#This Row],[id]],'FM-Export'!$M:$M,1,FALSE),"Deleted")</f>
        <v>24</v>
      </c>
      <c r="C19" s="1">
        <f>VLOOKUP(Table1[[#This Row],[id]],'FM-Export'!$B:$V,16,FALSE)</f>
        <v>0</v>
      </c>
      <c r="D19" s="1" t="e">
        <f>VLOOKUP(Table1[[#This Row],[otherParentCardId]],'FM-Export'!$M$1:$W$1999,10,FALSE)</f>
        <v>#N/A</v>
      </c>
      <c r="E19" s="1" t="e">
        <f>VLOOKUP(VLOOKUP(G19,'FM-Export'!$M$1:$W$1999,7,FALSE),'FM-Export'!$M$1:$W$1999,10,FALSE)</f>
        <v>#N/A</v>
      </c>
      <c r="F19" s="1" t="str">
        <f>VLOOKUP(Table1[[#This Row],[parentCardId]],'FM-Export'!$M$1:$W$1999,10,FALSE)</f>
        <v>Log-In</v>
      </c>
      <c r="G19" s="30">
        <f>VLOOKUP(Table1[[#This Row],[id]],'FM-Export'!$B:$V,18,FALSE)</f>
        <v>4</v>
      </c>
      <c r="H19" s="1" t="str">
        <f>VLOOKUP(Table1[[#This Row],[id]],'FM-Export'!$B:$V,19,FALSE)</f>
        <v>ListHeader</v>
      </c>
      <c r="I19" s="1">
        <f>VLOOKUP(Table1[[#This Row],[id]],'FM-Export'!$B:$V,20,FALSE)</f>
        <v>0</v>
      </c>
      <c r="J19" s="7" t="str">
        <f>VLOOKUP(Table1[id],'FM-Export'!$B$2:$V$2040,21,FALSE)</f>
        <v>Log-In</v>
      </c>
      <c r="K19" s="5"/>
      <c r="L19" s="6"/>
      <c r="M19" s="6"/>
      <c r="N19" s="6"/>
      <c r="O19" s="6"/>
      <c r="P19" s="6"/>
      <c r="Q19" s="6"/>
      <c r="R19" s="6"/>
      <c r="S19" s="4">
        <f>SUM(Table1[[#This Row],[SV]:[Admin]])</f>
        <v>0</v>
      </c>
      <c r="U19" s="1" t="str">
        <f>CONCATENATE(COUNTA(Table1[[#This Row],[Allgemeine Stammdaten pflegen]:[Preiserhöhung je Preisstufe einer Tarifmaßnahmen sehen und durchführen]]))</f>
        <v>0</v>
      </c>
      <c r="V19" s="1"/>
      <c r="AS19" s="1"/>
      <c r="AW19" s="1"/>
      <c r="AX19" s="1"/>
      <c r="AY19" s="1"/>
      <c r="BE19" s="1"/>
      <c r="DE19" s="1"/>
    </row>
    <row r="20" spans="1:109" x14ac:dyDescent="0.3">
      <c r="A20" s="1">
        <v>239</v>
      </c>
      <c r="B20" s="1">
        <f>_xlfn.IFNA(VLOOKUP(Table1[[#This Row],[id]],'FM-Export'!$M:$M,1,FALSE),"Deleted")</f>
        <v>239</v>
      </c>
      <c r="C20" s="1">
        <f>VLOOKUP(Table1[[#This Row],[id]],'FM-Export'!$B:$V,16,FALSE)</f>
        <v>107</v>
      </c>
      <c r="D20" s="1" t="str">
        <f>VLOOKUP(Table1[[#This Row],[otherParentCardId]],'FM-Export'!$M$1:$W$1999,10,FALSE)</f>
        <v>Betreiberwechsel einer VU-ID [SV]</v>
      </c>
      <c r="E20" s="1" t="str">
        <f>VLOOKUP(VLOOKUP(G20,'FM-Export'!$M$1:$W$1999,7,FALSE),'FM-Export'!$M$1:$W$1999,10,FALSE)</f>
        <v>EAV</v>
      </c>
      <c r="F20" s="1" t="str">
        <f>VLOOKUP(Table1[[#This Row],[parentCardId]],'FM-Export'!$M$1:$W$1999,10,FALSE)</f>
        <v>Teilabrechnung berechnen [System]</v>
      </c>
      <c r="G20" s="30">
        <f>VLOOKUP(Table1[[#This Row],[id]],'FM-Export'!$B:$V,18,FALSE)</f>
        <v>16</v>
      </c>
      <c r="H20" s="1" t="str">
        <f>VLOOKUP(Table1[[#This Row],[id]],'FM-Export'!$B:$V,19,FALSE)</f>
        <v>ListItem</v>
      </c>
      <c r="I20" s="1" t="str">
        <f>VLOOKUP(Table1[[#This Row],[id]],'FM-Export'!$B:$V,20,FALSE)</f>
        <v>done</v>
      </c>
      <c r="J20" s="7" t="str">
        <f>VLOOKUP(Table1[id],'FM-Export'!$B$2:$V$2040,21,FALSE)</f>
        <v>Übergeordneter Name - Auswirkung auf Abrechnungen [System]</v>
      </c>
      <c r="K20" s="3"/>
      <c r="L20" s="4"/>
      <c r="M20" s="4"/>
      <c r="N20" s="4"/>
      <c r="O20" s="4"/>
      <c r="P20" s="4"/>
      <c r="Q20" s="4">
        <v>1</v>
      </c>
      <c r="R20" s="4"/>
      <c r="S20" s="4">
        <f>SUM(Table1[[#This Row],[SV]:[Admin]])</f>
        <v>1</v>
      </c>
      <c r="U20" s="1" t="str">
        <f>CONCATENATE(COUNTA(Table1[[#This Row],[Allgemeine Stammdaten pflegen]:[Preiserhöhung je Preisstufe einer Tarifmaßnahmen sehen und durchführen]]))</f>
        <v>0</v>
      </c>
      <c r="V20" s="1"/>
      <c r="AS20" s="1"/>
      <c r="AW20" s="1"/>
      <c r="AX20" s="1"/>
      <c r="AY20" s="1"/>
      <c r="BE20" s="1"/>
      <c r="DE20" s="1"/>
    </row>
    <row r="21" spans="1:109" x14ac:dyDescent="0.3">
      <c r="A21" s="1">
        <v>494</v>
      </c>
      <c r="B21" s="1">
        <f>_xlfn.IFNA(VLOOKUP(Table1[[#This Row],[id]],'FM-Export'!$M:$M,1,FALSE),"Deleted")</f>
        <v>494</v>
      </c>
      <c r="C21" s="1">
        <f>VLOOKUP(Table1[[#This Row],[id]],'FM-Export'!$B:$V,16,FALSE)</f>
        <v>230</v>
      </c>
      <c r="D21" s="1" t="str">
        <f>VLOOKUP(Table1[[#This Row],[otherParentCardId]],'FM-Export'!$M$1:$W$1999,10,FALSE)</f>
        <v>Kernprozess TG</v>
      </c>
      <c r="E21" s="1" t="str">
        <f>VLOOKUP(VLOOKUP(G21,'FM-Export'!$M$1:$W$1999,7,FALSE),'FM-Export'!$M$1:$W$1999,10,FALSE)</f>
        <v>EAV</v>
      </c>
      <c r="F21" s="1" t="str">
        <f>VLOOKUP(Table1[[#This Row],[parentCardId]],'FM-Export'!$M$1:$W$1999,10,FALSE)</f>
        <v>Einnahmenfilter [TG]</v>
      </c>
      <c r="G21" s="30">
        <f>VLOOKUP(Table1[[#This Row],[id]],'FM-Export'!$B:$V,18,FALSE)</f>
        <v>492</v>
      </c>
      <c r="H21" s="1" t="str">
        <f>VLOOKUP(Table1[[#This Row],[id]],'FM-Export'!$B:$V,19,FALSE)</f>
        <v>ListItem</v>
      </c>
      <c r="I21" s="1" t="str">
        <f>VLOOKUP(Table1[[#This Row],[id]],'FM-Export'!$B:$V,20,FALSE)</f>
        <v>done</v>
      </c>
      <c r="J21" s="7" t="str">
        <f>VLOOKUP(Table1[id],'FM-Export'!$B$2:$V$2040,21,FALSE)</f>
        <v>Einnahmenfilter anlegen [TG]</v>
      </c>
      <c r="K21" s="3"/>
      <c r="L21" s="2">
        <v>1</v>
      </c>
      <c r="S21" s="2">
        <f>SUM(Table1[[#This Row],[SV]:[Admin]])</f>
        <v>1</v>
      </c>
      <c r="U21" s="1" t="str">
        <f>CONCATENATE(COUNTA(Table1[[#This Row],[Allgemeine Stammdaten pflegen]:[Preiserhöhung je Preisstufe einer Tarifmaßnahmen sehen und durchführen]]))</f>
        <v>2</v>
      </c>
      <c r="V21" s="1"/>
      <c r="AS21" s="1"/>
      <c r="AW21" s="1"/>
      <c r="AX21" s="1"/>
      <c r="AY21" s="1"/>
      <c r="BE21" s="1"/>
      <c r="BN21" s="1">
        <v>1</v>
      </c>
      <c r="BO21" s="1">
        <v>1</v>
      </c>
      <c r="DE21" s="1"/>
    </row>
    <row r="22" spans="1:109" x14ac:dyDescent="0.3">
      <c r="A22" s="1">
        <v>60</v>
      </c>
      <c r="B22" s="1">
        <f>_xlfn.IFNA(VLOOKUP(Table1[[#This Row],[id]],'FM-Export'!$M:$M,1,FALSE),"Deleted")</f>
        <v>60</v>
      </c>
      <c r="C22" s="1">
        <f>VLOOKUP(Table1[[#This Row],[id]],'FM-Export'!$B:$V,16,FALSE)</f>
        <v>230</v>
      </c>
      <c r="D22" s="1" t="str">
        <f>VLOOKUP(Table1[[#This Row],[otherParentCardId]],'FM-Export'!$M$1:$W$1999,10,FALSE)</f>
        <v>Kernprozess TG</v>
      </c>
      <c r="E22" s="1" t="str">
        <f>VLOOKUP(VLOOKUP(G22,'FM-Export'!$M$1:$W$1999,7,FALSE),'FM-Export'!$M$1:$W$1999,10,FALSE)</f>
        <v>EAV</v>
      </c>
      <c r="F22" s="1" t="str">
        <f>VLOOKUP(Table1[[#This Row],[parentCardId]],'FM-Export'!$M$1:$W$1999,10,FALSE)</f>
        <v>Teilabrechnung berechnen [System]</v>
      </c>
      <c r="G22" s="30">
        <f>VLOOKUP(Table1[[#This Row],[id]],'FM-Export'!$B:$V,18,FALSE)</f>
        <v>16</v>
      </c>
      <c r="H22" s="1" t="str">
        <f>VLOOKUP(Table1[[#This Row],[id]],'FM-Export'!$B:$V,19,FALSE)</f>
        <v>ListItem</v>
      </c>
      <c r="I22" s="1" t="str">
        <f>VLOOKUP(Table1[[#This Row],[id]],'FM-Export'!$B:$V,20,FALSE)</f>
        <v>cancelled</v>
      </c>
      <c r="J22" s="7" t="str">
        <f>VLOOKUP(Table1[id],'FM-Export'!$B$2:$V$2040,21,FALSE)</f>
        <v>Schlüssel und Ticketfilter zeitlich ermitteln 🚩 ⛔ [System]</v>
      </c>
      <c r="K22" s="3"/>
      <c r="L22" s="4"/>
      <c r="M22" s="4"/>
      <c r="N22" s="4"/>
      <c r="O22" s="4"/>
      <c r="P22" s="4"/>
      <c r="Q22" s="4"/>
      <c r="R22" s="4"/>
      <c r="S22" s="4">
        <f>SUM(Table1[[#This Row],[SV]:[Admin]])</f>
        <v>0</v>
      </c>
      <c r="U22" s="1" t="str">
        <f>CONCATENATE(COUNTA(Table1[[#This Row],[Allgemeine Stammdaten pflegen]:[Preiserhöhung je Preisstufe einer Tarifmaßnahmen sehen und durchführen]]))</f>
        <v>0</v>
      </c>
      <c r="V22" s="1"/>
      <c r="AS22" s="1"/>
      <c r="AW22" s="1"/>
      <c r="AX22" s="1"/>
      <c r="AY22" s="1"/>
      <c r="BE22" s="1"/>
      <c r="DE22" s="1"/>
    </row>
    <row r="23" spans="1:109" hidden="1" x14ac:dyDescent="0.3">
      <c r="A23" s="1">
        <v>33</v>
      </c>
      <c r="B23" s="1">
        <f>_xlfn.IFNA(VLOOKUP(Table1[[#This Row],[id]],'FM-Export'!$M:$M,1,FALSE),"Deleted")</f>
        <v>33</v>
      </c>
      <c r="C23" s="1">
        <f>VLOOKUP(Table1[[#This Row],[id]],'FM-Export'!$B:$V,16,FALSE)</f>
        <v>0</v>
      </c>
      <c r="D23" s="1" t="e">
        <f>VLOOKUP(Table1[[#This Row],[otherParentCardId]],'FM-Export'!$M$1:$W$1999,10,FALSE)</f>
        <v>#N/A</v>
      </c>
      <c r="E23" s="1" t="e">
        <f>VLOOKUP(VLOOKUP(G23,'FM-Export'!$M$1:$W$1999,7,FALSE),'FM-Export'!$M$1:$W$1999,10,FALSE)</f>
        <v>#N/A</v>
      </c>
      <c r="F23" s="1" t="str">
        <f>VLOOKUP(Table1[[#This Row],[parentCardId]],'FM-Export'!$M$1:$W$1999,10,FALSE)</f>
        <v>FiBu</v>
      </c>
      <c r="G23" s="30">
        <f>VLOOKUP(Table1[[#This Row],[id]],'FM-Export'!$B:$V,18,FALSE)</f>
        <v>17</v>
      </c>
      <c r="H23" s="1" t="str">
        <f>VLOOKUP(Table1[[#This Row],[id]],'FM-Export'!$B:$V,19,FALSE)</f>
        <v>ListHeader</v>
      </c>
      <c r="I23" s="1">
        <f>VLOOKUP(Table1[[#This Row],[id]],'FM-Export'!$B:$V,20,FALSE)</f>
        <v>0</v>
      </c>
      <c r="J23" s="7" t="str">
        <f>VLOOKUP(Table1[id],'FM-Export'!$B$2:$V$2040,21,FALSE)</f>
        <v>Rückmeldung an EDB bei Zahlungseingang</v>
      </c>
      <c r="K23" s="5"/>
      <c r="L23" s="6"/>
      <c r="M23" s="6"/>
      <c r="N23" s="6"/>
      <c r="O23" s="6"/>
      <c r="P23" s="6"/>
      <c r="Q23" s="6"/>
      <c r="R23" s="6"/>
      <c r="S23" s="4">
        <f>SUM(Table1[[#This Row],[SV]:[Admin]])</f>
        <v>0</v>
      </c>
      <c r="U23" s="1" t="str">
        <f>CONCATENATE(COUNTA(Table1[[#This Row],[Allgemeine Stammdaten pflegen]:[Preiserhöhung je Preisstufe einer Tarifmaßnahmen sehen und durchführen]]))</f>
        <v>0</v>
      </c>
      <c r="V23" s="1"/>
      <c r="AS23" s="1"/>
      <c r="AW23" s="1"/>
      <c r="AX23" s="1"/>
      <c r="AY23" s="1"/>
      <c r="BE23" s="1"/>
      <c r="DE23" s="1"/>
    </row>
    <row r="24" spans="1:109" hidden="1" x14ac:dyDescent="0.3">
      <c r="A24" s="1">
        <v>34</v>
      </c>
      <c r="B24" s="1">
        <f>_xlfn.IFNA(VLOOKUP(Table1[[#This Row],[id]],'FM-Export'!$M:$M,1,FALSE),"Deleted")</f>
        <v>34</v>
      </c>
      <c r="C24" s="1">
        <f>VLOOKUP(Table1[[#This Row],[id]],'FM-Export'!$B:$V,16,FALSE)</f>
        <v>0</v>
      </c>
      <c r="D24" s="1" t="e">
        <f>VLOOKUP(Table1[[#This Row],[otherParentCardId]],'FM-Export'!$M$1:$W$1999,10,FALSE)</f>
        <v>#N/A</v>
      </c>
      <c r="E24" s="1" t="e">
        <f>VLOOKUP(VLOOKUP(G24,'FM-Export'!$M$1:$W$1999,7,FALSE),'FM-Export'!$M$1:$W$1999,10,FALSE)</f>
        <v>#N/A</v>
      </c>
      <c r="F24" s="1" t="str">
        <f>VLOOKUP(Table1[[#This Row],[parentCardId]],'FM-Export'!$M$1:$W$1999,10,FALSE)</f>
        <v>Reporting/Controlling</v>
      </c>
      <c r="G24" s="30">
        <f>VLOOKUP(Table1[[#This Row],[id]],'FM-Export'!$B:$V,18,FALSE)</f>
        <v>19</v>
      </c>
      <c r="H24" s="1" t="str">
        <f>VLOOKUP(Table1[[#This Row],[id]],'FM-Export'!$B:$V,19,FALSE)</f>
        <v>ListHeader</v>
      </c>
      <c r="I24" s="1">
        <f>VLOOKUP(Table1[[#This Row],[id]],'FM-Export'!$B:$V,20,FALSE)</f>
        <v>0</v>
      </c>
      <c r="J24" s="7" t="str">
        <f>VLOOKUP(Table1[id],'FM-Export'!$B$2:$V$2040,21,FALSE)</f>
        <v>Standardreports auf EAV</v>
      </c>
      <c r="K24" s="5"/>
      <c r="L24" s="6"/>
      <c r="M24" s="6"/>
      <c r="N24" s="6"/>
      <c r="O24" s="6"/>
      <c r="P24" s="6"/>
      <c r="Q24" s="6"/>
      <c r="R24" s="6"/>
      <c r="S24" s="4">
        <f>SUM(Table1[[#This Row],[SV]:[Admin]])</f>
        <v>0</v>
      </c>
      <c r="U24" s="1" t="str">
        <f>CONCATENATE(COUNTA(Table1[[#This Row],[Allgemeine Stammdaten pflegen]:[Preiserhöhung je Preisstufe einer Tarifmaßnahmen sehen und durchführen]]))</f>
        <v>0</v>
      </c>
      <c r="V24" s="1"/>
      <c r="AS24" s="1"/>
      <c r="AW24" s="1"/>
      <c r="AX24" s="1"/>
      <c r="AY24" s="1"/>
      <c r="BE24" s="1"/>
      <c r="DE24" s="1"/>
    </row>
    <row r="25" spans="1:109" hidden="1" x14ac:dyDescent="0.3">
      <c r="A25" s="1">
        <v>40</v>
      </c>
      <c r="B25" s="1">
        <f>_xlfn.IFNA(VLOOKUP(Table1[[#This Row],[id]],'FM-Export'!$M:$M,1,FALSE),"Deleted")</f>
        <v>40</v>
      </c>
      <c r="C25" s="1">
        <f>VLOOKUP(Table1[[#This Row],[id]],'FM-Export'!$B:$V,16,FALSE)</f>
        <v>0</v>
      </c>
      <c r="D25" s="1" t="e">
        <f>VLOOKUP(Table1[[#This Row],[otherParentCardId]],'FM-Export'!$M$1:$W$1999,10,FALSE)</f>
        <v>#N/A</v>
      </c>
      <c r="E25" s="1" t="e">
        <f>VLOOKUP(VLOOKUP(G25,'FM-Export'!$M$1:$W$1999,7,FALSE),'FM-Export'!$M$1:$W$1999,10,FALSE)</f>
        <v>#N/A</v>
      </c>
      <c r="F25" s="1" t="e">
        <f>VLOOKUP(Table1[[#This Row],[parentCardId]],'FM-Export'!$M$1:$W$1999,10,FALSE)</f>
        <v>#N/A</v>
      </c>
      <c r="G25" s="30">
        <f>VLOOKUP(Table1[[#This Row],[id]],'FM-Export'!$B:$V,18,FALSE)</f>
        <v>0</v>
      </c>
      <c r="H25" s="1" t="str">
        <f>VLOOKUP(Table1[[#This Row],[id]],'FM-Export'!$B:$V,19,FALSE)</f>
        <v>GroupHeader</v>
      </c>
      <c r="I25" s="1">
        <f>VLOOKUP(Table1[[#This Row],[id]],'FM-Export'!$B:$V,20,FALSE)</f>
        <v>0</v>
      </c>
      <c r="J25" s="7" t="str">
        <f>VLOOKUP(Table1[id],'FM-Export'!$B$2:$V$2040,21,FALSE)</f>
        <v>Prüfungen</v>
      </c>
      <c r="K25" s="3"/>
      <c r="L25" s="4">
        <v>1</v>
      </c>
      <c r="M25" s="4">
        <v>1</v>
      </c>
      <c r="N25" s="4">
        <v>1</v>
      </c>
      <c r="O25" s="4">
        <v>1</v>
      </c>
      <c r="P25" s="4">
        <v>1</v>
      </c>
      <c r="Q25" s="4"/>
      <c r="R25" s="4"/>
      <c r="S25" s="4">
        <f>SUM(Table1[[#This Row],[SV]:[Admin]])</f>
        <v>5</v>
      </c>
      <c r="U25" s="1" t="str">
        <f>CONCATENATE(COUNTA(Table1[[#This Row],[Allgemeine Stammdaten pflegen]:[Preiserhöhung je Preisstufe einer Tarifmaßnahmen sehen und durchführen]]))</f>
        <v>0</v>
      </c>
      <c r="V25" s="1"/>
      <c r="AS25" s="1"/>
      <c r="AW25" s="1"/>
      <c r="AX25" s="1"/>
      <c r="AY25" s="1"/>
      <c r="BE25" s="1"/>
      <c r="BX25" s="2"/>
      <c r="DE25" s="1"/>
    </row>
    <row r="26" spans="1:109" hidden="1" x14ac:dyDescent="0.3">
      <c r="A26" s="1">
        <v>41</v>
      </c>
      <c r="B26" s="1">
        <f>_xlfn.IFNA(VLOOKUP(Table1[[#This Row],[id]],'FM-Export'!$M:$M,1,FALSE),"Deleted")</f>
        <v>41</v>
      </c>
      <c r="C26" s="1">
        <f>VLOOKUP(Table1[[#This Row],[id]],'FM-Export'!$B:$V,16,FALSE)</f>
        <v>0</v>
      </c>
      <c r="D26" s="1" t="e">
        <f>VLOOKUP(Table1[[#This Row],[otherParentCardId]],'FM-Export'!$M$1:$W$1999,10,FALSE)</f>
        <v>#N/A</v>
      </c>
      <c r="E26" s="1" t="e">
        <f>VLOOKUP(VLOOKUP(G26,'FM-Export'!$M$1:$W$1999,7,FALSE),'FM-Export'!$M$1:$W$1999,10,FALSE)</f>
        <v>#N/A</v>
      </c>
      <c r="F26" s="1" t="str">
        <f>VLOOKUP(Table1[[#This Row],[parentCardId]],'FM-Export'!$M$1:$W$1999,10,FALSE)</f>
        <v>Prüfungen</v>
      </c>
      <c r="G26" s="30">
        <f>VLOOKUP(Table1[[#This Row],[id]],'FM-Export'!$B:$V,18,FALSE)</f>
        <v>40</v>
      </c>
      <c r="H26" s="1" t="str">
        <f>VLOOKUP(Table1[[#This Row],[id]],'FM-Export'!$B:$V,19,FALSE)</f>
        <v>ListHeader</v>
      </c>
      <c r="I26" s="1">
        <f>VLOOKUP(Table1[[#This Row],[id]],'FM-Export'!$B:$V,20,FALSE)</f>
        <v>0</v>
      </c>
      <c r="J26" s="7" t="str">
        <f>VLOOKUP(Table1[id],'FM-Export'!$B$2:$V$2040,21,FALSE)</f>
        <v>Prüfvorgang verwalten [TG]</v>
      </c>
      <c r="K26" s="5"/>
      <c r="L26" s="1"/>
      <c r="M26" s="1"/>
      <c r="N26" s="1"/>
      <c r="O26" s="1"/>
      <c r="P26" s="1"/>
      <c r="Q26" s="1"/>
      <c r="R26" s="1"/>
      <c r="S26" s="2">
        <f>SUM(Table1[[#This Row],[SV]:[Admin]])</f>
        <v>0</v>
      </c>
      <c r="U26" s="1" t="str">
        <f>CONCATENATE(COUNTA(Table1[[#This Row],[Allgemeine Stammdaten pflegen]:[Preiserhöhung je Preisstufe einer Tarifmaßnahmen sehen und durchführen]]))</f>
        <v>0</v>
      </c>
      <c r="V26" s="1"/>
      <c r="AS26" s="1"/>
      <c r="AW26" s="1"/>
      <c r="AX26" s="1"/>
      <c r="AY26" s="1"/>
      <c r="BE26" s="1"/>
      <c r="DE26" s="1"/>
    </row>
    <row r="27" spans="1:109" x14ac:dyDescent="0.3">
      <c r="A27" s="1">
        <v>510</v>
      </c>
      <c r="B27" s="1">
        <f>_xlfn.IFNA(VLOOKUP(Table1[[#This Row],[id]],'FM-Export'!$M:$M,1,FALSE),"Deleted")</f>
        <v>510</v>
      </c>
      <c r="C27" s="1">
        <f>VLOOKUP(Table1[[#This Row],[id]],'FM-Export'!$B:$V,16,FALSE)</f>
        <v>230</v>
      </c>
      <c r="D27" s="1" t="str">
        <f>VLOOKUP(Table1[[#This Row],[otherParentCardId]],'FM-Export'!$M$1:$W$1999,10,FALSE)</f>
        <v>Kernprozess TG</v>
      </c>
      <c r="E27" s="1" t="str">
        <f>VLOOKUP(VLOOKUP(G27,'FM-Export'!$M$1:$W$1999,7,FALSE),'FM-Export'!$M$1:$W$1999,10,FALSE)</f>
        <v>EAV</v>
      </c>
      <c r="F27" s="1" t="str">
        <f>VLOOKUP(Table1[[#This Row],[parentCardId]],'FM-Export'!$M$1:$W$1999,10,FALSE)</f>
        <v>Sammelabrechnung [TG]</v>
      </c>
      <c r="G27" s="30">
        <f>VLOOKUP(Table1[[#This Row],[id]],'FM-Export'!$B:$V,18,FALSE)</f>
        <v>505</v>
      </c>
      <c r="H27" s="1" t="str">
        <f>VLOOKUP(Table1[[#This Row],[id]],'FM-Export'!$B:$V,19,FALSE)</f>
        <v>ListItem</v>
      </c>
      <c r="I27" s="1" t="str">
        <f>VLOOKUP(Table1[[#This Row],[id]],'FM-Export'!$B:$V,20,FALSE)</f>
        <v>done</v>
      </c>
      <c r="J27" s="7" t="str">
        <f>VLOOKUP(Table1[id],'FM-Export'!$B$2:$V$2040,21,FALSE)</f>
        <v>Zahlungsmatrizen aufsummieren und saldieren [System]</v>
      </c>
      <c r="K27" s="3"/>
      <c r="L27" s="4"/>
      <c r="M27" s="4"/>
      <c r="N27" s="8"/>
      <c r="O27" s="4"/>
      <c r="P27" s="4"/>
      <c r="Q27" s="4">
        <v>1</v>
      </c>
      <c r="R27" s="4"/>
      <c r="S27" s="4">
        <f>SUM(Table1[[#This Row],[SV]:[Admin]])</f>
        <v>1</v>
      </c>
      <c r="U27" s="1" t="str">
        <f>CONCATENATE(COUNTA(Table1[[#This Row],[Allgemeine Stammdaten pflegen]:[Preiserhöhung je Preisstufe einer Tarifmaßnahmen sehen und durchführen]]))</f>
        <v>0</v>
      </c>
      <c r="V27" s="1"/>
      <c r="AS27" s="1"/>
      <c r="AW27" s="1"/>
      <c r="AX27" s="1"/>
      <c r="AY27" s="1"/>
      <c r="BE27" s="1"/>
      <c r="DE27" s="1"/>
    </row>
    <row r="28" spans="1:109" x14ac:dyDescent="0.3">
      <c r="A28" s="1">
        <v>520</v>
      </c>
      <c r="B28" s="1">
        <f>_xlfn.IFNA(VLOOKUP(Table1[[#This Row],[id]],'FM-Export'!$M:$M,1,FALSE),"Deleted")</f>
        <v>520</v>
      </c>
      <c r="C28" s="1">
        <f>VLOOKUP(Table1[[#This Row],[id]],'FM-Export'!$B:$V,16,FALSE)</f>
        <v>230</v>
      </c>
      <c r="D28" s="1" t="str">
        <f>VLOOKUP(Table1[[#This Row],[otherParentCardId]],'FM-Export'!$M$1:$W$1999,10,FALSE)</f>
        <v>Kernprozess TG</v>
      </c>
      <c r="E28" s="1" t="str">
        <f>VLOOKUP(VLOOKUP(G28,'FM-Export'!$M$1:$W$1999,7,FALSE),'FM-Export'!$M$1:$W$1999,10,FALSE)</f>
        <v>EAV</v>
      </c>
      <c r="F28" s="1" t="str">
        <f>VLOOKUP(Table1[[#This Row],[parentCardId]],'FM-Export'!$M$1:$W$1999,10,FALSE)</f>
        <v>EAV Schlüssel [TG]</v>
      </c>
      <c r="G28" s="30">
        <f>VLOOKUP(Table1[[#This Row],[id]],'FM-Export'!$B:$V,18,FALSE)</f>
        <v>14</v>
      </c>
      <c r="H28" s="1" t="str">
        <f>VLOOKUP(Table1[[#This Row],[id]],'FM-Export'!$B:$V,19,FALSE)</f>
        <v>ListItem</v>
      </c>
      <c r="I28" s="1" t="str">
        <f>VLOOKUP(Table1[[#This Row],[id]],'FM-Export'!$B:$V,20,FALSE)</f>
        <v>done</v>
      </c>
      <c r="J28" s="7" t="str">
        <f>VLOOKUP(Table1[id],'FM-Export'!$B$2:$V$2040,21,FALSE)</f>
        <v>Prüfung Konzessions-Zeitraum gegen Schlüsselzeitraum [System] 🚩</v>
      </c>
      <c r="K28" s="3"/>
      <c r="L28" s="4"/>
      <c r="M28" s="4"/>
      <c r="N28" s="4"/>
      <c r="O28" s="4"/>
      <c r="P28" s="4"/>
      <c r="Q28" s="4">
        <v>1</v>
      </c>
      <c r="R28" s="4"/>
      <c r="S28" s="4">
        <f>SUM(Table1[[#This Row],[SV]:[Admin]])</f>
        <v>1</v>
      </c>
      <c r="U28" s="1" t="str">
        <f>CONCATENATE(COUNTA(Table1[[#This Row],[Allgemeine Stammdaten pflegen]:[Preiserhöhung je Preisstufe einer Tarifmaßnahmen sehen und durchführen]]))</f>
        <v>0</v>
      </c>
      <c r="V28" s="1"/>
      <c r="AS28" s="1"/>
      <c r="AW28" s="1"/>
      <c r="AX28" s="1"/>
      <c r="AY28" s="1"/>
      <c r="BE28" s="1"/>
      <c r="DE28" s="1"/>
    </row>
    <row r="29" spans="1:109" hidden="1" x14ac:dyDescent="0.3">
      <c r="A29" s="1">
        <v>56</v>
      </c>
      <c r="B29" s="1">
        <f>_xlfn.IFNA(VLOOKUP(Table1[[#This Row],[id]],'FM-Export'!$M:$M,1,FALSE),"Deleted")</f>
        <v>56</v>
      </c>
      <c r="C29" s="1">
        <f>VLOOKUP(Table1[[#This Row],[id]],'FM-Export'!$B:$V,16,FALSE)</f>
        <v>0</v>
      </c>
      <c r="D29" s="1" t="e">
        <f>VLOOKUP(Table1[[#This Row],[otherParentCardId]],'FM-Export'!$M$1:$W$1999,10,FALSE)</f>
        <v>#N/A</v>
      </c>
      <c r="E29" s="1" t="e">
        <f>VLOOKUP(VLOOKUP(G29,'FM-Export'!$M$1:$W$1999,7,FALSE),'FM-Export'!$M$1:$W$1999,10,FALSE)</f>
        <v>#N/A</v>
      </c>
      <c r="F29" s="1" t="str">
        <f>VLOOKUP(Table1[[#This Row],[parentCardId]],'FM-Export'!$M$1:$W$1999,10,FALSE)</f>
        <v>EAV</v>
      </c>
      <c r="G29" s="30">
        <f>VLOOKUP(Table1[[#This Row],[id]],'FM-Export'!$B:$V,18,FALSE)</f>
        <v>15</v>
      </c>
      <c r="H29" s="1" t="str">
        <f>VLOOKUP(Table1[[#This Row],[id]],'FM-Export'!$B:$V,19,FALSE)</f>
        <v>ListHeader</v>
      </c>
      <c r="I29" s="1">
        <f>VLOOKUP(Table1[[#This Row],[id]],'FM-Export'!$B:$V,20,FALSE)</f>
        <v>0</v>
      </c>
      <c r="J29" s="7" t="str">
        <f>VLOOKUP(Table1[id],'FM-Export'!$B$2:$V$2040,21,FALSE)</f>
        <v>Teilabrechnung starten [TG]</v>
      </c>
      <c r="K29" s="3"/>
      <c r="L29" s="8">
        <v>1</v>
      </c>
      <c r="M29" s="4"/>
      <c r="N29" s="4"/>
      <c r="O29" s="4"/>
      <c r="P29" s="4"/>
      <c r="Q29" s="4"/>
      <c r="R29" s="4"/>
      <c r="S29" s="4">
        <f>SUM(Table1[[#This Row],[SV]:[Admin]])</f>
        <v>1</v>
      </c>
      <c r="U29" s="1" t="str">
        <f>CONCATENATE(COUNTA(Table1[[#This Row],[Allgemeine Stammdaten pflegen]:[Preiserhöhung je Preisstufe einer Tarifmaßnahmen sehen und durchführen]]))</f>
        <v>0</v>
      </c>
      <c r="V29" s="1"/>
      <c r="AS29" s="1"/>
      <c r="AW29" s="1"/>
      <c r="AX29" s="1"/>
      <c r="AY29" s="1"/>
      <c r="BE29" s="1"/>
      <c r="DE29" s="1"/>
    </row>
    <row r="30" spans="1:109" x14ac:dyDescent="0.3">
      <c r="A30" s="1">
        <v>543</v>
      </c>
      <c r="B30" s="1">
        <f>_xlfn.IFNA(VLOOKUP(Table1[[#This Row],[id]],'FM-Export'!$M:$M,1,FALSE),"Deleted")</f>
        <v>543</v>
      </c>
      <c r="C30" s="1">
        <f>VLOOKUP(Table1[[#This Row],[id]],'FM-Export'!$B:$V,16,FALSE)</f>
        <v>754</v>
      </c>
      <c r="D30" s="1" t="str">
        <f>VLOOKUP(Table1[[#This Row],[otherParentCardId]],'FM-Export'!$M$1:$W$1999,10,FALSE)</f>
        <v>Abrechnungen korrigieren [TG]</v>
      </c>
      <c r="E30" s="1" t="str">
        <f>VLOOKUP(VLOOKUP(G30,'FM-Export'!$M$1:$W$1999,7,FALSE),'FM-Export'!$M$1:$W$1999,10,FALSE)</f>
        <v>EAV</v>
      </c>
      <c r="F30" s="1" t="str">
        <f>VLOOKUP(Table1[[#This Row],[parentCardId]],'FM-Export'!$M$1:$W$1999,10,FALSE)</f>
        <v>Teilabrechnung berechnen [System]</v>
      </c>
      <c r="G30" s="30">
        <f>VLOOKUP(Table1[[#This Row],[id]],'FM-Export'!$B:$V,18,FALSE)</f>
        <v>16</v>
      </c>
      <c r="H30" s="1" t="str">
        <f>VLOOKUP(Table1[[#This Row],[id]],'FM-Export'!$B:$V,19,FALSE)</f>
        <v>ListItem</v>
      </c>
      <c r="I30" s="1" t="str">
        <f>VLOOKUP(Table1[[#This Row],[id]],'FM-Export'!$B:$V,20,FALSE)</f>
        <v>done</v>
      </c>
      <c r="J30" s="7" t="str">
        <f>VLOOKUP(Table1[id],'FM-Export'!$B$2:$V$2040,21,FALSE)</f>
        <v>Korrekturabrechnung berechnen [System]</v>
      </c>
      <c r="K30" s="3"/>
      <c r="L30" s="4"/>
      <c r="M30" s="4"/>
      <c r="N30" s="4"/>
      <c r="O30" s="4"/>
      <c r="P30" s="4"/>
      <c r="Q30" s="4">
        <v>1</v>
      </c>
      <c r="R30" s="4"/>
      <c r="S30" s="4">
        <f>SUM(Table1[[#This Row],[SV]:[Admin]])</f>
        <v>1</v>
      </c>
      <c r="U30" s="1" t="str">
        <f>CONCATENATE(COUNTA(Table1[[#This Row],[Allgemeine Stammdaten pflegen]:[Preiserhöhung je Preisstufe einer Tarifmaßnahmen sehen und durchführen]]))</f>
        <v>0</v>
      </c>
      <c r="V30" s="1"/>
      <c r="AS30" s="1"/>
      <c r="AW30" s="1"/>
      <c r="AX30" s="1"/>
      <c r="AY30" s="1"/>
      <c r="BE30" s="1"/>
      <c r="DE30" s="1"/>
    </row>
    <row r="31" spans="1:109" hidden="1" x14ac:dyDescent="0.3">
      <c r="A31" s="1">
        <v>63</v>
      </c>
      <c r="B31" s="1">
        <f>_xlfn.IFNA(VLOOKUP(Table1[[#This Row],[id]],'FM-Export'!$M:$M,1,FALSE),"Deleted")</f>
        <v>63</v>
      </c>
      <c r="C31" s="1">
        <f>VLOOKUP(Table1[[#This Row],[id]],'FM-Export'!$B:$V,16,FALSE)</f>
        <v>0</v>
      </c>
      <c r="D31" s="1" t="e">
        <f>VLOOKUP(Table1[[#This Row],[otherParentCardId]],'FM-Export'!$M$1:$W$1999,10,FALSE)</f>
        <v>#N/A</v>
      </c>
      <c r="E31" s="1" t="e">
        <f>VLOOKUP(VLOOKUP(G31,'FM-Export'!$M$1:$W$1999,7,FALSE),'FM-Export'!$M$1:$W$1999,10,FALSE)</f>
        <v>#N/A</v>
      </c>
      <c r="F31" s="1" t="e">
        <f>VLOOKUP(Table1[[#This Row],[parentCardId]],'FM-Export'!$M$1:$W$1999,10,FALSE)</f>
        <v>#N/A</v>
      </c>
      <c r="G31" s="30">
        <f>VLOOKUP(Table1[[#This Row],[id]],'FM-Export'!$B:$V,18,FALSE)</f>
        <v>0</v>
      </c>
      <c r="H31" s="1" t="str">
        <f>VLOOKUP(Table1[[#This Row],[id]],'FM-Export'!$B:$V,19,FALSE)</f>
        <v>LayerHeader</v>
      </c>
      <c r="I31" s="1">
        <f>VLOOKUP(Table1[[#This Row],[id]],'FM-Export'!$B:$V,20,FALSE)</f>
        <v>0</v>
      </c>
      <c r="J31" s="7" t="str">
        <f>VLOOKUP(Table1[id],'FM-Export'!$B$2:$V$2040,21,FALSE)</f>
        <v>Drittmelder mit direkter FiBu-Relevanz [VUMO] [LEO]</v>
      </c>
      <c r="K31" s="3"/>
      <c r="L31" s="4"/>
      <c r="M31" s="4"/>
      <c r="N31" s="4"/>
      <c r="O31" s="4"/>
      <c r="P31" s="4"/>
      <c r="Q31" s="4">
        <v>1</v>
      </c>
      <c r="R31" s="4"/>
      <c r="S31" s="4">
        <f>SUM(Table1[[#This Row],[SV]:[Admin]])</f>
        <v>1</v>
      </c>
      <c r="U31" s="1" t="str">
        <f>CONCATENATE(COUNTA(Table1[[#This Row],[Allgemeine Stammdaten pflegen]:[Preiserhöhung je Preisstufe einer Tarifmaßnahmen sehen und durchführen]]))</f>
        <v>0</v>
      </c>
      <c r="V31" s="1"/>
      <c r="AS31" s="1"/>
      <c r="AW31" s="1"/>
      <c r="AX31" s="1"/>
      <c r="AY31" s="1"/>
      <c r="BE31" s="1"/>
      <c r="DE31" s="1"/>
    </row>
    <row r="32" spans="1:109" x14ac:dyDescent="0.3">
      <c r="A32" s="1">
        <v>550</v>
      </c>
      <c r="B32" s="1">
        <f>_xlfn.IFNA(VLOOKUP(Table1[[#This Row],[id]],'FM-Export'!$M:$M,1,FALSE),"Deleted")</f>
        <v>550</v>
      </c>
      <c r="C32" s="1">
        <f>VLOOKUP(Table1[[#This Row],[id]],'FM-Export'!$B:$V,16,FALSE)</f>
        <v>230</v>
      </c>
      <c r="D32" s="1" t="str">
        <f>VLOOKUP(Table1[[#This Row],[otherParentCardId]],'FM-Export'!$M$1:$W$1999,10,FALSE)</f>
        <v>Kernprozess TG</v>
      </c>
      <c r="E32" s="1" t="str">
        <f>VLOOKUP(VLOOKUP(G32,'FM-Export'!$M$1:$W$1999,7,FALSE),'FM-Export'!$M$1:$W$1999,10,FALSE)</f>
        <v>EAV</v>
      </c>
      <c r="F32" s="1" t="str">
        <f>VLOOKUP(Table1[[#This Row],[parentCardId]],'FM-Export'!$M$1:$W$1999,10,FALSE)</f>
        <v>Sammelabrechnung [TG]</v>
      </c>
      <c r="G32" s="30">
        <f>VLOOKUP(Table1[[#This Row],[id]],'FM-Export'!$B:$V,18,FALSE)</f>
        <v>505</v>
      </c>
      <c r="H32" s="1" t="str">
        <f>VLOOKUP(Table1[[#This Row],[id]],'FM-Export'!$B:$V,19,FALSE)</f>
        <v>ListItem</v>
      </c>
      <c r="I32" s="1" t="str">
        <f>VLOOKUP(Table1[[#This Row],[id]],'FM-Export'!$B:$V,20,FALSE)</f>
        <v>done</v>
      </c>
      <c r="J32" s="7" t="str">
        <f>VLOOKUP(Table1[id],'FM-Export'!$B$2:$V$2040,21,FALSE)</f>
        <v>Zeitraumvalidierung der Teilabrechnungen [System]</v>
      </c>
      <c r="K32" s="3"/>
      <c r="L32" s="4"/>
      <c r="M32" s="4"/>
      <c r="N32" s="4"/>
      <c r="O32" s="4"/>
      <c r="P32" s="4"/>
      <c r="Q32" s="4">
        <v>1</v>
      </c>
      <c r="R32" s="4"/>
      <c r="S32" s="4">
        <f>SUM(Table1[[#This Row],[SV]:[Admin]])</f>
        <v>1</v>
      </c>
      <c r="U32" s="1" t="str">
        <f>CONCATENATE(COUNTA(Table1[[#This Row],[Allgemeine Stammdaten pflegen]:[Preiserhöhung je Preisstufe einer Tarifmaßnahmen sehen und durchführen]]))</f>
        <v>0</v>
      </c>
      <c r="V32" s="1"/>
      <c r="AS32" s="1"/>
      <c r="AW32" s="1"/>
      <c r="AX32" s="1"/>
      <c r="AY32" s="1"/>
      <c r="BE32" s="1"/>
      <c r="DE32" s="1"/>
    </row>
    <row r="33" spans="1:109" x14ac:dyDescent="0.3">
      <c r="A33" s="1">
        <v>76</v>
      </c>
      <c r="B33" s="1">
        <f>_xlfn.IFNA(VLOOKUP(Table1[[#This Row],[id]],'FM-Export'!$M:$M,1,FALSE),"Deleted")</f>
        <v>76</v>
      </c>
      <c r="C33" s="1">
        <f>VLOOKUP(Table1[[#This Row],[id]],'FM-Export'!$B:$V,16,FALSE)</f>
        <v>230</v>
      </c>
      <c r="D33" s="1" t="str">
        <f>VLOOKUP(Table1[[#This Row],[otherParentCardId]],'FM-Export'!$M$1:$W$1999,10,FALSE)</f>
        <v>Kernprozess TG</v>
      </c>
      <c r="E33" s="1" t="str">
        <f>VLOOKUP(VLOOKUP(G33,'FM-Export'!$M$1:$W$1999,7,FALSE),'FM-Export'!$M$1:$W$1999,10,FALSE)</f>
        <v>EAV</v>
      </c>
      <c r="F33" s="11" t="str">
        <f>VLOOKUP(Table1[[#This Row],[parentCardId]],'FM-Export'!$M$1:$W$1999,10,FALSE)</f>
        <v>Einnahmenfilter [TG]</v>
      </c>
      <c r="G33" s="30">
        <f>VLOOKUP(Table1[[#This Row],[id]],'FM-Export'!$B:$V,18,FALSE)</f>
        <v>492</v>
      </c>
      <c r="H33" s="1" t="str">
        <f>VLOOKUP(Table1[[#This Row],[id]],'FM-Export'!$B:$V,19,FALSE)</f>
        <v>ListItem</v>
      </c>
      <c r="I33" s="1" t="str">
        <f>VLOOKUP(Table1[[#This Row],[id]],'FM-Export'!$B:$V,20,FALSE)</f>
        <v>cancelled</v>
      </c>
      <c r="J33" s="7" t="str">
        <f>VLOOKUP(Table1[id],'FM-Export'!$B$2:$V$2040,21,FALSE)</f>
        <v>Schlüssel und Einnahmenfilter kombinieren [TG] ⛔</v>
      </c>
      <c r="K33" s="3"/>
      <c r="S33" s="2">
        <f>SUM(Table1[[#This Row],[SV]:[Admin]])</f>
        <v>0</v>
      </c>
      <c r="U33" s="1" t="str">
        <f>CONCATENATE(COUNTA(Table1[[#This Row],[Allgemeine Stammdaten pflegen]:[Preiserhöhung je Preisstufe einer Tarifmaßnahmen sehen und durchführen]]))</f>
        <v>0</v>
      </c>
      <c r="V33" s="1"/>
      <c r="AS33" s="1"/>
      <c r="AW33" s="1"/>
      <c r="AX33" s="1"/>
      <c r="AY33" s="1"/>
      <c r="BE33" s="1"/>
      <c r="DE33" s="1"/>
    </row>
    <row r="34" spans="1:109" x14ac:dyDescent="0.3">
      <c r="A34" s="1">
        <v>568</v>
      </c>
      <c r="B34" s="1">
        <f>_xlfn.IFNA(VLOOKUP(Table1[[#This Row],[id]],'FM-Export'!$M:$M,1,FALSE),"Deleted")</f>
        <v>568</v>
      </c>
      <c r="C34" s="1">
        <f>VLOOKUP(Table1[[#This Row],[id]],'FM-Export'!$B:$V,16,FALSE)</f>
        <v>230</v>
      </c>
      <c r="D34" s="1" t="str">
        <f>VLOOKUP(Table1[[#This Row],[otherParentCardId]],'FM-Export'!$M$1:$W$1999,10,FALSE)</f>
        <v>Kernprozess TG</v>
      </c>
      <c r="E34" s="1" t="str">
        <f>VLOOKUP(VLOOKUP(G34,'FM-Export'!$M$1:$W$1999,7,FALSE),'FM-Export'!$M$1:$W$1999,10,FALSE)</f>
        <v>EAV</v>
      </c>
      <c r="F34" s="1" t="str">
        <f>VLOOKUP(Table1[[#This Row],[parentCardId]],'FM-Export'!$M$1:$W$1999,10,FALSE)</f>
        <v>EAV Schlüssel [TG]</v>
      </c>
      <c r="G34" s="30">
        <f>VLOOKUP(Table1[[#This Row],[id]],'FM-Export'!$B:$V,18,FALSE)</f>
        <v>14</v>
      </c>
      <c r="H34" s="1" t="str">
        <f>VLOOKUP(Table1[[#This Row],[id]],'FM-Export'!$B:$V,19,FALSE)</f>
        <v>ListItem</v>
      </c>
      <c r="I34" s="1" t="str">
        <f>VLOOKUP(Table1[[#This Row],[id]],'FM-Export'!$B:$V,20,FALSE)</f>
        <v>done</v>
      </c>
      <c r="J34" s="7" t="str">
        <f>VLOOKUP(Table1[id],'FM-Export'!$B$2:$V$2040,21,FALSE)</f>
        <v>Schlüssel importieren Empfängerschlüssel (Gesamteinnahme zu VU-ID) [TG]</v>
      </c>
      <c r="K34" s="3"/>
      <c r="L34" s="4">
        <v>1</v>
      </c>
      <c r="M34" s="4"/>
      <c r="N34" s="4"/>
      <c r="O34" s="4"/>
      <c r="P34" s="4"/>
      <c r="Q34" s="4"/>
      <c r="R34" s="4"/>
      <c r="S34" s="4">
        <f>SUM(Table1[[#This Row],[SV]:[Admin]])</f>
        <v>1</v>
      </c>
      <c r="U34" s="1" t="str">
        <f>CONCATENATE(COUNTA(Table1[[#This Row],[Allgemeine Stammdaten pflegen]:[Preiserhöhung je Preisstufe einer Tarifmaßnahmen sehen und durchführen]]))</f>
        <v>1</v>
      </c>
      <c r="V34" s="1"/>
      <c r="AS34" s="1"/>
      <c r="AW34" s="1"/>
      <c r="AX34" s="1"/>
      <c r="AY34" s="1"/>
      <c r="BE34" s="1"/>
      <c r="BQ34" s="1">
        <v>1</v>
      </c>
      <c r="DE34" s="1"/>
    </row>
    <row r="35" spans="1:109" x14ac:dyDescent="0.3">
      <c r="A35" s="1">
        <v>625</v>
      </c>
      <c r="B35" s="1">
        <f>_xlfn.IFNA(VLOOKUP(Table1[[#This Row],[id]],'FM-Export'!$M:$M,1,FALSE),"Deleted")</f>
        <v>625</v>
      </c>
      <c r="C35" s="1">
        <f>VLOOKUP(Table1[[#This Row],[id]],'FM-Export'!$B:$V,16,FALSE)</f>
        <v>230</v>
      </c>
      <c r="D35" s="1" t="str">
        <f>VLOOKUP(Table1[[#This Row],[otherParentCardId]],'FM-Export'!$M$1:$W$1999,10,FALSE)</f>
        <v>Kernprozess TG</v>
      </c>
      <c r="E35" s="1" t="str">
        <f>VLOOKUP(VLOOKUP(G35,'FM-Export'!$M$1:$W$1999,7,FALSE),'FM-Export'!$M$1:$W$1999,10,FALSE)</f>
        <v>EAV</v>
      </c>
      <c r="F35" s="1" t="str">
        <f>VLOOKUP(Table1[[#This Row],[parentCardId]],'FM-Export'!$M$1:$W$1999,10,FALSE)</f>
        <v>Einnahmenfilter [TG]</v>
      </c>
      <c r="G35" s="30">
        <f>VLOOKUP(Table1[[#This Row],[id]],'FM-Export'!$B:$V,18,FALSE)</f>
        <v>492</v>
      </c>
      <c r="H35" s="1" t="str">
        <f>VLOOKUP(Table1[[#This Row],[id]],'FM-Export'!$B:$V,19,FALSE)</f>
        <v>ListItem</v>
      </c>
      <c r="I35" s="1" t="str">
        <f>VLOOKUP(Table1[[#This Row],[id]],'FM-Export'!$B:$V,20,FALSE)</f>
        <v>done</v>
      </c>
      <c r="J35" s="7" t="str">
        <f>VLOOKUP(Table1[id],'FM-Export'!$B$2:$V$2040,21,FALSE)</f>
        <v>Einnahmenfilter kopieren [TG]</v>
      </c>
      <c r="K35" s="3"/>
      <c r="L35" s="4">
        <v>1</v>
      </c>
      <c r="M35" s="4"/>
      <c r="N35" s="4"/>
      <c r="O35" s="4"/>
      <c r="P35" s="4"/>
      <c r="Q35" s="4"/>
      <c r="R35" s="4"/>
      <c r="S35" s="4">
        <f>SUM(Table1[[#This Row],[SV]:[Admin]])</f>
        <v>1</v>
      </c>
      <c r="U35" s="1" t="str">
        <f>CONCATENATE(COUNTA(Table1[[#This Row],[Allgemeine Stammdaten pflegen]:[Preiserhöhung je Preisstufe einer Tarifmaßnahmen sehen und durchführen]]))</f>
        <v>2</v>
      </c>
      <c r="V35" s="1"/>
      <c r="AS35" s="1"/>
      <c r="AW35" s="1"/>
      <c r="AX35" s="1"/>
      <c r="AY35" s="1"/>
      <c r="BE35" s="1"/>
      <c r="BN35" s="1">
        <v>1</v>
      </c>
      <c r="BO35" s="1">
        <v>1</v>
      </c>
      <c r="DE35" s="1"/>
    </row>
    <row r="36" spans="1:109" hidden="1" x14ac:dyDescent="0.3">
      <c r="A36" s="1">
        <v>71</v>
      </c>
      <c r="B36" s="1">
        <f>_xlfn.IFNA(VLOOKUP(Table1[[#This Row],[id]],'FM-Export'!$M:$M,1,FALSE),"Deleted")</f>
        <v>71</v>
      </c>
      <c r="C36" s="1">
        <f>VLOOKUP(Table1[[#This Row],[id]],'FM-Export'!$B:$V,16,FALSE)</f>
        <v>0</v>
      </c>
      <c r="D36" s="1" t="e">
        <f>VLOOKUP(Table1[[#This Row],[otherParentCardId]],'FM-Export'!$M$1:$W$1999,10,FALSE)</f>
        <v>#N/A</v>
      </c>
      <c r="E36" s="1" t="e">
        <f>VLOOKUP(VLOOKUP(G36,'FM-Export'!$M$1:$W$1999,7,FALSE),'FM-Export'!$M$1:$W$1999,10,FALSE)</f>
        <v>#N/A</v>
      </c>
      <c r="F36" s="1" t="str">
        <f>VLOOKUP(Table1[[#This Row],[parentCardId]],'FM-Export'!$M$1:$W$1999,10,FALSE)</f>
        <v>Verwaltung</v>
      </c>
      <c r="G36" s="30">
        <f>VLOOKUP(Table1[[#This Row],[id]],'FM-Export'!$B:$V,18,FALSE)</f>
        <v>1</v>
      </c>
      <c r="H36" s="1" t="str">
        <f>VLOOKUP(Table1[[#This Row],[id]],'FM-Export'!$B:$V,19,FALSE)</f>
        <v>ListHeader</v>
      </c>
      <c r="I36" s="1">
        <f>VLOOKUP(Table1[[#This Row],[id]],'FM-Export'!$B:$V,20,FALSE)</f>
        <v>0</v>
      </c>
      <c r="J36" s="7" t="str">
        <f>VLOOKUP(Table1[id],'FM-Export'!$B$2:$V$2040,21,FALSE)</f>
        <v>Ansprechpartner</v>
      </c>
      <c r="K36" s="3">
        <v>1</v>
      </c>
      <c r="L36" s="4"/>
      <c r="M36" s="4"/>
      <c r="N36" s="4"/>
      <c r="O36" s="4"/>
      <c r="P36" s="4"/>
      <c r="Q36" s="4"/>
      <c r="R36" s="4"/>
      <c r="S36" s="4">
        <f>SUM(Table1[[#This Row],[SV]:[Admin]])</f>
        <v>1</v>
      </c>
      <c r="U36" s="1" t="str">
        <f>CONCATENATE(COUNTA(Table1[[#This Row],[Allgemeine Stammdaten pflegen]:[Preiserhöhung je Preisstufe einer Tarifmaßnahmen sehen und durchführen]]))</f>
        <v>0</v>
      </c>
      <c r="V36" s="1"/>
      <c r="AS36" s="1"/>
      <c r="AW36" s="1"/>
      <c r="AX36" s="1"/>
      <c r="AY36" s="1"/>
      <c r="BE36" s="1"/>
      <c r="DE36" s="1"/>
    </row>
    <row r="37" spans="1:109" x14ac:dyDescent="0.3">
      <c r="A37" s="1">
        <v>648</v>
      </c>
      <c r="B37" s="1">
        <f>_xlfn.IFNA(VLOOKUP(Table1[[#This Row],[id]],'FM-Export'!$M:$M,1,FALSE),"Deleted")</f>
        <v>648</v>
      </c>
      <c r="C37" s="1">
        <f>VLOOKUP(Table1[[#This Row],[id]],'FM-Export'!$B:$V,16,FALSE)</f>
        <v>230</v>
      </c>
      <c r="D37" s="1" t="str">
        <f>VLOOKUP(Table1[[#This Row],[otherParentCardId]],'FM-Export'!$M$1:$W$1999,10,FALSE)</f>
        <v>Kernprozess TG</v>
      </c>
      <c r="E37" s="1" t="str">
        <f>VLOOKUP(VLOOKUP(G37,'FM-Export'!$M$1:$W$1999,7,FALSE),'FM-Export'!$M$1:$W$1999,10,FALSE)</f>
        <v>EAV</v>
      </c>
      <c r="F37" s="1" t="str">
        <f>VLOOKUP(Table1[[#This Row],[parentCardId]],'FM-Export'!$M$1:$W$1999,10,FALSE)</f>
        <v>Teilabrechnung verwalten [TG, VUMO, AT, LEO]</v>
      </c>
      <c r="G37" s="30">
        <f>VLOOKUP(Table1[[#This Row],[id]],'FM-Export'!$B:$V,18,FALSE)</f>
        <v>637</v>
      </c>
      <c r="H37" s="1" t="str">
        <f>VLOOKUP(Table1[[#This Row],[id]],'FM-Export'!$B:$V,19,FALSE)</f>
        <v>ListItem</v>
      </c>
      <c r="I37" s="1" t="str">
        <f>VLOOKUP(Table1[[#This Row],[id]],'FM-Export'!$B:$V,20,FALSE)</f>
        <v>done</v>
      </c>
      <c r="J37" s="7" t="str">
        <f>VLOOKUP(Table1[id],'FM-Export'!$B$2:$V$2040,21,FALSE)</f>
        <v>Abgerechnete DS validieren und markieren [System]</v>
      </c>
      <c r="K37" s="3"/>
      <c r="L37" s="4"/>
      <c r="M37" s="4"/>
      <c r="N37" s="4"/>
      <c r="O37" s="4"/>
      <c r="P37" s="4"/>
      <c r="Q37" s="4">
        <v>1</v>
      </c>
      <c r="R37" s="4"/>
      <c r="S37" s="4">
        <f>SUM(Table1[[#This Row],[SV]:[Admin]])</f>
        <v>1</v>
      </c>
      <c r="U37" s="1" t="str">
        <f>CONCATENATE(COUNTA(Table1[[#This Row],[Allgemeine Stammdaten pflegen]:[Preiserhöhung je Preisstufe einer Tarifmaßnahmen sehen und durchführen]]))</f>
        <v>0</v>
      </c>
      <c r="V37" s="1"/>
      <c r="AS37" s="1"/>
      <c r="AW37" s="1"/>
      <c r="AX37" s="1"/>
      <c r="AY37" s="1"/>
      <c r="BE37" s="1"/>
      <c r="DE37" s="1"/>
    </row>
    <row r="38" spans="1:109" x14ac:dyDescent="0.3">
      <c r="A38" s="1">
        <v>653</v>
      </c>
      <c r="B38" s="1">
        <f>_xlfn.IFNA(VLOOKUP(Table1[[#This Row],[id]],'FM-Export'!$M:$M,1,FALSE),"Deleted")</f>
        <v>653</v>
      </c>
      <c r="C38" s="1">
        <f>VLOOKUP(Table1[[#This Row],[id]],'FM-Export'!$B:$V,16,FALSE)</f>
        <v>316</v>
      </c>
      <c r="D38" s="1" t="str">
        <f>VLOOKUP(Table1[[#This Row],[otherParentCardId]],'FM-Export'!$M$1:$W$1999,10,FALSE)</f>
        <v>Story: Semester-Tickets melden [VUMO] und abrechnen [TG]</v>
      </c>
      <c r="E38" s="1" t="str">
        <f>VLOOKUP(VLOOKUP(G38,'FM-Export'!$M$1:$W$1999,7,FALSE),'FM-Export'!$M$1:$W$1999,10,FALSE)</f>
        <v>EAV</v>
      </c>
      <c r="F38" s="1" t="str">
        <f>VLOOKUP(Table1[[#This Row],[parentCardId]],'FM-Export'!$M$1:$W$1999,10,FALSE)</f>
        <v>Teilabrechnung starten [TG]</v>
      </c>
      <c r="G38" s="30">
        <f>VLOOKUP(Table1[[#This Row],[id]],'FM-Export'!$B:$V,18,FALSE)</f>
        <v>56</v>
      </c>
      <c r="H38" s="1" t="str">
        <f>VLOOKUP(Table1[[#This Row],[id]],'FM-Export'!$B:$V,19,FALSE)</f>
        <v>ListItem</v>
      </c>
      <c r="I38" s="1" t="str">
        <f>VLOOKUP(Table1[[#This Row],[id]],'FM-Export'!$B:$V,20,FALSE)</f>
        <v>done</v>
      </c>
      <c r="J38" s="7" t="str">
        <f>VLOOKUP(Table1[id],'FM-Export'!$B$2:$V$2040,21,FALSE)</f>
        <v>Vorabzuscheidung für Semestertickets [ORGA]</v>
      </c>
      <c r="K38" s="3"/>
      <c r="L38" s="4"/>
      <c r="M38" s="4"/>
      <c r="N38" s="4"/>
      <c r="O38" s="4"/>
      <c r="P38" s="4"/>
      <c r="Q38" s="4"/>
      <c r="R38" s="4"/>
      <c r="S38" s="4">
        <f>SUM(Table1[[#This Row],[SV]:[Admin]])</f>
        <v>0</v>
      </c>
      <c r="U38" s="1" t="str">
        <f>CONCATENATE(COUNTA(Table1[[#This Row],[Allgemeine Stammdaten pflegen]:[Preiserhöhung je Preisstufe einer Tarifmaßnahmen sehen und durchführen]]))</f>
        <v>0</v>
      </c>
      <c r="V38" s="1"/>
      <c r="AS38" s="1"/>
      <c r="AW38" s="1"/>
      <c r="AX38" s="1"/>
      <c r="AY38" s="1"/>
      <c r="BE38" s="1"/>
      <c r="DE38" s="1"/>
    </row>
    <row r="39" spans="1:109" x14ac:dyDescent="0.3">
      <c r="A39" s="1">
        <v>142</v>
      </c>
      <c r="B39" s="1">
        <f>_xlfn.IFNA(VLOOKUP(Table1[[#This Row],[id]],'FM-Export'!$M:$M,1,FALSE),"Deleted")</f>
        <v>142</v>
      </c>
      <c r="C39" s="1">
        <f>VLOOKUP(Table1[[#This Row],[id]],'FM-Export'!$B:$V,16,FALSE)</f>
        <v>136</v>
      </c>
      <c r="D39" s="1" t="str">
        <f>VLOOKUP(Table1[[#This Row],[otherParentCardId]],'FM-Export'!$M$1:$W$1999,10,FALSE)</f>
        <v>Schulsystem Einnahmen u. Abrechnungen</v>
      </c>
      <c r="E39" s="1" t="str">
        <f>VLOOKUP(VLOOKUP(G39,'FM-Export'!$M$1:$W$1999,7,FALSE),'FM-Export'!$M$1:$W$1999,10,FALSE)</f>
        <v>EAV</v>
      </c>
      <c r="F39" s="1" t="str">
        <f>VLOOKUP(Table1[[#This Row],[parentCardId]],'FM-Export'!$M$1:$W$1999,10,FALSE)</f>
        <v>EAV Schlüssel [TG]</v>
      </c>
      <c r="G39" s="30">
        <f>VLOOKUP(Table1[[#This Row],[id]],'FM-Export'!$B:$V,18,FALSE)</f>
        <v>14</v>
      </c>
      <c r="H39" s="1" t="str">
        <f>VLOOKUP(Table1[[#This Row],[id]],'FM-Export'!$B:$V,19,FALSE)</f>
        <v>ListItem</v>
      </c>
      <c r="I39" s="1" t="str">
        <f>VLOOKUP(Table1[[#This Row],[id]],'FM-Export'!$B:$V,20,FALSE)</f>
        <v>done</v>
      </c>
      <c r="J39" s="7" t="str">
        <f>VLOOKUP(Table1[id],'FM-Export'!$B$2:$V$2040,21,FALSE)</f>
        <v>Schlüssel aus FreeRide importieren [System/FreeRide]</v>
      </c>
      <c r="K39" s="3"/>
      <c r="L39" s="4"/>
      <c r="M39" s="4"/>
      <c r="N39" s="4"/>
      <c r="O39" s="4"/>
      <c r="P39" s="4"/>
      <c r="Q39" s="4">
        <v>1</v>
      </c>
      <c r="R39" s="4"/>
      <c r="S39" s="4">
        <f>SUM(Table1[[#This Row],[SV]:[Admin]])</f>
        <v>1</v>
      </c>
      <c r="U39" s="1" t="str">
        <f>CONCATENATE(COUNTA(Table1[[#This Row],[Allgemeine Stammdaten pflegen]:[Preiserhöhung je Preisstufe einer Tarifmaßnahmen sehen und durchführen]]))</f>
        <v>0</v>
      </c>
      <c r="V39" s="1"/>
      <c r="AS39" s="1"/>
      <c r="AW39" s="1"/>
      <c r="AX39" s="1"/>
      <c r="AY39" s="1"/>
      <c r="BE39" s="1"/>
      <c r="DE39" s="1"/>
    </row>
    <row r="40" spans="1:109" x14ac:dyDescent="0.3">
      <c r="A40" s="1">
        <v>659</v>
      </c>
      <c r="B40" s="1">
        <f>_xlfn.IFNA(VLOOKUP(Table1[[#This Row],[id]],'FM-Export'!$M:$M,1,FALSE),"Deleted")</f>
        <v>659</v>
      </c>
      <c r="C40" s="1">
        <f>VLOOKUP(Table1[[#This Row],[id]],'FM-Export'!$B:$V,16,FALSE)</f>
        <v>316</v>
      </c>
      <c r="D40" s="1" t="str">
        <f>VLOOKUP(Table1[[#This Row],[otherParentCardId]],'FM-Export'!$M$1:$W$1999,10,FALSE)</f>
        <v>Story: Semester-Tickets melden [VUMO] und abrechnen [TG]</v>
      </c>
      <c r="E40" s="1" t="str">
        <f>VLOOKUP(VLOOKUP(G40,'FM-Export'!$M$1:$W$1999,7,FALSE),'FM-Export'!$M$1:$W$1999,10,FALSE)</f>
        <v>EAV</v>
      </c>
      <c r="F40" s="1" t="str">
        <f>VLOOKUP(Table1[[#This Row],[parentCardId]],'FM-Export'!$M$1:$W$1999,10,FALSE)</f>
        <v>Teilabrechnung starten [TG]</v>
      </c>
      <c r="G40" s="30">
        <f>VLOOKUP(Table1[[#This Row],[id]],'FM-Export'!$B:$V,18,FALSE)</f>
        <v>56</v>
      </c>
      <c r="H40" s="1" t="str">
        <f>VLOOKUP(Table1[[#This Row],[id]],'FM-Export'!$B:$V,19,FALSE)</f>
        <v>ListItem</v>
      </c>
      <c r="I40" s="1" t="str">
        <f>VLOOKUP(Table1[[#This Row],[id]],'FM-Export'!$B:$V,20,FALSE)</f>
        <v>done</v>
      </c>
      <c r="J40" s="7" t="str">
        <f>VLOOKUP(Table1[id],'FM-Export'!$B$2:$V$2040,21,FALSE)</f>
        <v>Abrechnungstyp: Endabrechnung für SeTi Einnahmen starten [System]</v>
      </c>
      <c r="K40" s="3"/>
      <c r="L40" s="8"/>
      <c r="M40" s="4"/>
      <c r="N40" s="4"/>
      <c r="O40" s="4"/>
      <c r="P40" s="4"/>
      <c r="Q40" s="4">
        <v>1</v>
      </c>
      <c r="R40" s="4"/>
      <c r="S40" s="4">
        <f>SUM(Table1[[#This Row],[SV]:[Admin]])</f>
        <v>1</v>
      </c>
      <c r="U40" s="1" t="str">
        <f>CONCATENATE(COUNTA(Table1[[#This Row],[Allgemeine Stammdaten pflegen]:[Preiserhöhung je Preisstufe einer Tarifmaßnahmen sehen und durchführen]]))</f>
        <v>0</v>
      </c>
      <c r="V40" s="1"/>
      <c r="AS40" s="1"/>
      <c r="AW40" s="1"/>
      <c r="AX40" s="1"/>
      <c r="AY40" s="1"/>
      <c r="BE40" s="1"/>
      <c r="DE40" s="1"/>
    </row>
    <row r="41" spans="1:109" x14ac:dyDescent="0.3">
      <c r="A41" s="1">
        <v>159</v>
      </c>
      <c r="B41" s="1">
        <f>_xlfn.IFNA(VLOOKUP(Table1[[#This Row],[id]],'FM-Export'!$M:$M,1,FALSE),"Deleted")</f>
        <v>159</v>
      </c>
      <c r="C41" s="1">
        <f>VLOOKUP(Table1[[#This Row],[id]],'FM-Export'!$B:$V,16,FALSE)</f>
        <v>230</v>
      </c>
      <c r="D41" s="1" t="str">
        <f>VLOOKUP(Table1[[#This Row],[otherParentCardId]],'FM-Export'!$M$1:$W$1999,10,FALSE)</f>
        <v>Kernprozess TG</v>
      </c>
      <c r="E41" s="1" t="str">
        <f>VLOOKUP(VLOOKUP(G41,'FM-Export'!$M$1:$W$1999,7,FALSE),'FM-Export'!$M$1:$W$1999,10,FALSE)</f>
        <v>EAV</v>
      </c>
      <c r="F41" s="1" t="str">
        <f>VLOOKUP(Table1[[#This Row],[parentCardId]],'FM-Export'!$M$1:$W$1999,10,FALSE)</f>
        <v>EAV Schlüssel [TG]</v>
      </c>
      <c r="G41" s="30">
        <f>VLOOKUP(Table1[[#This Row],[id]],'FM-Export'!$B:$V,18,FALSE)</f>
        <v>14</v>
      </c>
      <c r="H41" s="1" t="str">
        <f>VLOOKUP(Table1[[#This Row],[id]],'FM-Export'!$B:$V,19,FALSE)</f>
        <v>ListItem</v>
      </c>
      <c r="I41" s="1" t="str">
        <f>VLOOKUP(Table1[[#This Row],[id]],'FM-Export'!$B:$V,20,FALSE)</f>
        <v>done</v>
      </c>
      <c r="J41" s="7" t="str">
        <f>VLOOKUP(Table1[id],'FM-Export'!$B$2:$V$2040,21,FALSE)</f>
        <v>Schlüssel löschen  [TG]</v>
      </c>
      <c r="K41" s="3"/>
      <c r="L41" s="4">
        <v>1</v>
      </c>
      <c r="M41" s="4"/>
      <c r="N41" s="4"/>
      <c r="O41" s="4"/>
      <c r="P41" s="4"/>
      <c r="Q41" s="4"/>
      <c r="R41" s="4"/>
      <c r="S41" s="4">
        <f>SUM(Table1[[#This Row],[SV]:[Admin]])</f>
        <v>1</v>
      </c>
      <c r="U41" s="1" t="str">
        <f>CONCATENATE(COUNTA(Table1[[#This Row],[Allgemeine Stammdaten pflegen]:[Preiserhöhung je Preisstufe einer Tarifmaßnahmen sehen und durchführen]]))</f>
        <v>1</v>
      </c>
      <c r="V41" s="1"/>
      <c r="AS41" s="1"/>
      <c r="AW41" s="1"/>
      <c r="AX41" s="1"/>
      <c r="AY41" s="1"/>
      <c r="BE41" s="1"/>
      <c r="BQ41" s="1">
        <v>1</v>
      </c>
      <c r="DE41" s="1"/>
    </row>
    <row r="42" spans="1:109" hidden="1" x14ac:dyDescent="0.3">
      <c r="A42" s="1">
        <v>82</v>
      </c>
      <c r="B42" s="1">
        <f>_xlfn.IFNA(VLOOKUP(Table1[[#This Row],[id]],'FM-Export'!$M:$M,1,FALSE),"Deleted")</f>
        <v>82</v>
      </c>
      <c r="C42" s="1">
        <f>VLOOKUP(Table1[[#This Row],[id]],'FM-Export'!$B:$V,16,FALSE)</f>
        <v>0</v>
      </c>
      <c r="D42" s="1" t="e">
        <f>VLOOKUP(Table1[[#This Row],[otherParentCardId]],'FM-Export'!$M$1:$W$1999,10,FALSE)</f>
        <v>#N/A</v>
      </c>
      <c r="E42" s="1" t="e">
        <f>VLOOKUP(VLOOKUP(G42,'FM-Export'!$M$1:$W$1999,7,FALSE),'FM-Export'!$M$1:$W$1999,10,FALSE)</f>
        <v>#N/A</v>
      </c>
      <c r="F42" s="1" t="str">
        <f>VLOOKUP(Table1[[#This Row],[parentCardId]],'FM-Export'!$M$1:$W$1999,10,FALSE)</f>
        <v>Einnahmenmeldungen</v>
      </c>
      <c r="G42" s="30">
        <f>VLOOKUP(Table1[[#This Row],[id]],'FM-Export'!$B:$V,18,FALSE)</f>
        <v>9</v>
      </c>
      <c r="H42" s="1" t="str">
        <f>VLOOKUP(Table1[[#This Row],[id]],'FM-Export'!$B:$V,19,FALSE)</f>
        <v>ListHeader</v>
      </c>
      <c r="I42" s="1">
        <f>VLOOKUP(Table1[[#This Row],[id]],'FM-Export'!$B:$V,20,FALSE)</f>
        <v>0</v>
      </c>
      <c r="J42" s="7" t="str">
        <f>VLOOKUP(Table1[id],'FM-Export'!$B$2:$V$2040,21,FALSE)</f>
        <v>Anbindung mit FiBu</v>
      </c>
      <c r="K42" s="3">
        <v>1</v>
      </c>
      <c r="L42" s="4">
        <v>1</v>
      </c>
      <c r="M42" s="4">
        <v>1</v>
      </c>
      <c r="N42" s="4">
        <v>1</v>
      </c>
      <c r="O42" s="4">
        <v>1</v>
      </c>
      <c r="P42" s="4">
        <v>1</v>
      </c>
      <c r="Q42" s="4"/>
      <c r="R42" s="4"/>
      <c r="S42" s="4">
        <f>SUM(Table1[[#This Row],[SV]:[Admin]])</f>
        <v>6</v>
      </c>
      <c r="U42" s="1" t="str">
        <f>CONCATENATE(COUNTA(Table1[[#This Row],[Allgemeine Stammdaten pflegen]:[Preiserhöhung je Preisstufe einer Tarifmaßnahmen sehen und durchführen]]))</f>
        <v>0</v>
      </c>
      <c r="V42" s="1"/>
      <c r="AS42" s="1"/>
      <c r="AW42" s="1"/>
      <c r="AX42" s="1"/>
      <c r="AY42" s="1"/>
      <c r="BE42" s="1"/>
      <c r="DE42" s="1"/>
    </row>
    <row r="43" spans="1:109" x14ac:dyDescent="0.3">
      <c r="A43" s="1">
        <v>660</v>
      </c>
      <c r="B43" s="1">
        <f>_xlfn.IFNA(VLOOKUP(Table1[[#This Row],[id]],'FM-Export'!$M:$M,1,FALSE),"Deleted")</f>
        <v>660</v>
      </c>
      <c r="C43" s="1">
        <f>VLOOKUP(Table1[[#This Row],[id]],'FM-Export'!$B:$V,16,FALSE)</f>
        <v>316</v>
      </c>
      <c r="D43" s="1" t="str">
        <f>VLOOKUP(Table1[[#This Row],[otherParentCardId]],'FM-Export'!$M$1:$W$1999,10,FALSE)</f>
        <v>Story: Semester-Tickets melden [VUMO] und abrechnen [TG]</v>
      </c>
      <c r="E43" s="1" t="str">
        <f>VLOOKUP(VLOOKUP(G43,'FM-Export'!$M$1:$W$1999,7,FALSE),'FM-Export'!$M$1:$W$1999,10,FALSE)</f>
        <v>EAV</v>
      </c>
      <c r="F43" s="1" t="str">
        <f>VLOOKUP(Table1[[#This Row],[parentCardId]],'FM-Export'!$M$1:$W$1999,10,FALSE)</f>
        <v>Teilabrechnung berechnen [System]</v>
      </c>
      <c r="G43" s="30">
        <f>VLOOKUP(Table1[[#This Row],[id]],'FM-Export'!$B:$V,18,FALSE)</f>
        <v>16</v>
      </c>
      <c r="H43" s="1" t="str">
        <f>VLOOKUP(Table1[[#This Row],[id]],'FM-Export'!$B:$V,19,FALSE)</f>
        <v>ListItem</v>
      </c>
      <c r="I43" s="1" t="str">
        <f>VLOOKUP(Table1[[#This Row],[id]],'FM-Export'!$B:$V,20,FALSE)</f>
        <v>done</v>
      </c>
      <c r="J43" s="7" t="str">
        <f>VLOOKUP(Table1[id],'FM-Export'!$B$2:$V$2040,21,FALSE)</f>
        <v>SeTi: Abschlagsabrechnung berechnen [System]</v>
      </c>
      <c r="K43" s="3"/>
      <c r="L43" s="4"/>
      <c r="M43" s="4"/>
      <c r="N43" s="4"/>
      <c r="O43" s="4"/>
      <c r="P43" s="4"/>
      <c r="Q43" s="4">
        <v>1</v>
      </c>
      <c r="R43" s="4"/>
      <c r="S43" s="4">
        <f>SUM(Table1[[#This Row],[SV]:[Admin]])</f>
        <v>1</v>
      </c>
      <c r="U43" s="1" t="str">
        <f>CONCATENATE(COUNTA(Table1[[#This Row],[Allgemeine Stammdaten pflegen]:[Preiserhöhung je Preisstufe einer Tarifmaßnahmen sehen und durchführen]]))</f>
        <v>0</v>
      </c>
      <c r="V43" s="1"/>
      <c r="AS43" s="1"/>
      <c r="AW43" s="1"/>
      <c r="AX43" s="1"/>
      <c r="AY43" s="1"/>
      <c r="BE43" s="1"/>
      <c r="DE43" s="1"/>
    </row>
    <row r="44" spans="1:109" x14ac:dyDescent="0.3">
      <c r="A44" s="1">
        <v>661</v>
      </c>
      <c r="B44" s="1">
        <f>_xlfn.IFNA(VLOOKUP(Table1[[#This Row],[id]],'FM-Export'!$M:$M,1,FALSE),"Deleted")</f>
        <v>661</v>
      </c>
      <c r="C44" s="1">
        <f>VLOOKUP(Table1[[#This Row],[id]],'FM-Export'!$B:$V,16,FALSE)</f>
        <v>316</v>
      </c>
      <c r="D44" s="1" t="str">
        <f>VLOOKUP(Table1[[#This Row],[otherParentCardId]],'FM-Export'!$M$1:$W$1999,10,FALSE)</f>
        <v>Story: Semester-Tickets melden [VUMO] und abrechnen [TG]</v>
      </c>
      <c r="E44" s="1" t="str">
        <f>VLOOKUP(VLOOKUP(G44,'FM-Export'!$M$1:$W$1999,7,FALSE),'FM-Export'!$M$1:$W$1999,10,FALSE)</f>
        <v>EAV</v>
      </c>
      <c r="F44" s="1" t="str">
        <f>VLOOKUP(Table1[[#This Row],[parentCardId]],'FM-Export'!$M$1:$W$1999,10,FALSE)</f>
        <v>Teilabrechnung berechnen [System]</v>
      </c>
      <c r="G44" s="30">
        <f>VLOOKUP(Table1[[#This Row],[id]],'FM-Export'!$B:$V,18,FALSE)</f>
        <v>16</v>
      </c>
      <c r="H44" s="1" t="str">
        <f>VLOOKUP(Table1[[#This Row],[id]],'FM-Export'!$B:$V,19,FALSE)</f>
        <v>ListItem</v>
      </c>
      <c r="I44" s="1" t="str">
        <f>VLOOKUP(Table1[[#This Row],[id]],'FM-Export'!$B:$V,20,FALSE)</f>
        <v>done</v>
      </c>
      <c r="J44" s="7" t="str">
        <f>VLOOKUP(Table1[id],'FM-Export'!$B$2:$V$2040,21,FALSE)</f>
        <v>Endabrechnung berechnen [System]</v>
      </c>
      <c r="K44" s="3"/>
      <c r="L44" s="4"/>
      <c r="M44" s="4"/>
      <c r="N44" s="4"/>
      <c r="O44" s="4"/>
      <c r="P44" s="4"/>
      <c r="Q44" s="4">
        <v>1</v>
      </c>
      <c r="R44" s="4"/>
      <c r="S44" s="4">
        <f>SUM(Table1[[#This Row],[SV]:[Admin]])</f>
        <v>1</v>
      </c>
      <c r="U44" s="1" t="str">
        <f>CONCATENATE(COUNTA(Table1[[#This Row],[Allgemeine Stammdaten pflegen]:[Preiserhöhung je Preisstufe einer Tarifmaßnahmen sehen und durchführen]]))</f>
        <v>0</v>
      </c>
      <c r="V44" s="1"/>
      <c r="AS44" s="1"/>
      <c r="AW44" s="1"/>
      <c r="AX44" s="1"/>
      <c r="AY44" s="1"/>
      <c r="BE44" s="1"/>
      <c r="DE44" s="1"/>
    </row>
    <row r="45" spans="1:109" hidden="1" x14ac:dyDescent="0.3">
      <c r="A45" s="1">
        <v>107</v>
      </c>
      <c r="B45" s="1">
        <f>_xlfn.IFNA(VLOOKUP(Table1[[#This Row],[id]],'FM-Export'!$M:$M,1,FALSE),"Deleted")</f>
        <v>107</v>
      </c>
      <c r="C45" s="1">
        <f>VLOOKUP(Table1[[#This Row],[id]],'FM-Export'!$B:$V,16,FALSE)</f>
        <v>0</v>
      </c>
      <c r="D45" s="1" t="e">
        <f>VLOOKUP(Table1[[#This Row],[otherParentCardId]],'FM-Export'!$M$1:$W$1999,10,FALSE)</f>
        <v>#N/A</v>
      </c>
      <c r="E45" s="1" t="e">
        <f>VLOOKUP(VLOOKUP(G45,'FM-Export'!$M$1:$W$1999,7,FALSE),'FM-Export'!$M$1:$W$1999,10,FALSE)</f>
        <v>#N/A</v>
      </c>
      <c r="F45" s="1" t="e">
        <f>VLOOKUP(Table1[[#This Row],[parentCardId]],'FM-Export'!$M$1:$W$1999,10,FALSE)</f>
        <v>#N/A</v>
      </c>
      <c r="G45" s="30">
        <f>VLOOKUP(Table1[[#This Row],[id]],'FM-Export'!$B:$V,18,FALSE)</f>
        <v>0</v>
      </c>
      <c r="H45" s="1" t="str">
        <f>VLOOKUP(Table1[[#This Row],[id]],'FM-Export'!$B:$V,19,FALSE)</f>
        <v>LayerHeader</v>
      </c>
      <c r="I45" s="1">
        <f>VLOOKUP(Table1[[#This Row],[id]],'FM-Export'!$B:$V,20,FALSE)</f>
        <v>0</v>
      </c>
      <c r="J45" s="7" t="str">
        <f>VLOOKUP(Table1[id],'FM-Export'!$B$2:$V$2040,21,FALSE)</f>
        <v>Betreiberwechsel einer VU-ID [SV]</v>
      </c>
      <c r="K45" s="3"/>
      <c r="L45" s="4"/>
      <c r="M45" s="4"/>
      <c r="N45" s="4"/>
      <c r="O45" s="4"/>
      <c r="P45" s="4"/>
      <c r="Q45" s="4">
        <v>1</v>
      </c>
      <c r="R45" s="4"/>
      <c r="S45" s="4">
        <f>SUM(Table1[[#This Row],[SV]:[Admin]])</f>
        <v>1</v>
      </c>
      <c r="U45" s="1" t="str">
        <f>CONCATENATE(COUNTA(Table1[[#This Row],[Allgemeine Stammdaten pflegen]:[Preiserhöhung je Preisstufe einer Tarifmaßnahmen sehen und durchführen]]))</f>
        <v>0</v>
      </c>
      <c r="V45" s="1"/>
      <c r="AS45" s="1"/>
      <c r="AW45" s="1"/>
      <c r="AX45" s="1"/>
      <c r="AY45" s="1"/>
      <c r="BE45" s="1"/>
      <c r="DE45" s="1"/>
    </row>
    <row r="46" spans="1:109" x14ac:dyDescent="0.3">
      <c r="A46" s="1">
        <v>673</v>
      </c>
      <c r="B46" s="1">
        <f>_xlfn.IFNA(VLOOKUP(Table1[[#This Row],[id]],'FM-Export'!$M:$M,1,FALSE),"Deleted")</f>
        <v>673</v>
      </c>
      <c r="C46" s="1">
        <f>VLOOKUP(Table1[[#This Row],[id]],'FM-Export'!$B:$V,16,FALSE)</f>
        <v>230</v>
      </c>
      <c r="D46" s="1" t="str">
        <f>VLOOKUP(Table1[[#This Row],[otherParentCardId]],'FM-Export'!$M$1:$W$1999,10,FALSE)</f>
        <v>Kernprozess TG</v>
      </c>
      <c r="E46" s="1" t="str">
        <f>VLOOKUP(VLOOKUP(G46,'FM-Export'!$M$1:$W$1999,7,FALSE),'FM-Export'!$M$1:$W$1999,10,FALSE)</f>
        <v>EAV</v>
      </c>
      <c r="F46" s="1" t="str">
        <f>VLOOKUP(Table1[[#This Row],[parentCardId]],'FM-Export'!$M$1:$W$1999,10,FALSE)</f>
        <v>Sammelabrechnung [TG]</v>
      </c>
      <c r="G46" s="30">
        <f>VLOOKUP(Table1[[#This Row],[id]],'FM-Export'!$B:$V,18,FALSE)</f>
        <v>505</v>
      </c>
      <c r="H46" s="1" t="str">
        <f>VLOOKUP(Table1[[#This Row],[id]],'FM-Export'!$B:$V,19,FALSE)</f>
        <v>ListItem</v>
      </c>
      <c r="I46" s="1" t="str">
        <f>VLOOKUP(Table1[[#This Row],[id]],'FM-Export'!$B:$V,20,FALSE)</f>
        <v>done</v>
      </c>
      <c r="J46" s="7" t="str">
        <f>VLOOKUP(Table1[id],'FM-Export'!$B$2:$V$2040,21,FALSE)</f>
        <v>Sammelabrechnung löschen [TG] </v>
      </c>
      <c r="K46" s="3"/>
      <c r="L46" s="4">
        <v>1</v>
      </c>
      <c r="M46" s="4"/>
      <c r="N46" s="4"/>
      <c r="O46" s="4"/>
      <c r="P46" s="4"/>
      <c r="Q46" s="4"/>
      <c r="R46" s="4"/>
      <c r="S46" s="4">
        <f>SUM(Table1[[#This Row],[SV]:[Admin]])</f>
        <v>1</v>
      </c>
      <c r="U46" s="1" t="str">
        <f>CONCATENATE(COUNTA(Table1[[#This Row],[Allgemeine Stammdaten pflegen]:[Preiserhöhung je Preisstufe einer Tarifmaßnahmen sehen und durchführen]]))</f>
        <v>2</v>
      </c>
      <c r="V46" s="1"/>
      <c r="AS46" s="1"/>
      <c r="AW46" s="1"/>
      <c r="AX46" s="1"/>
      <c r="AY46" s="1"/>
      <c r="BE46" s="1"/>
      <c r="BX46" s="1">
        <v>1</v>
      </c>
      <c r="BZ46" s="1">
        <v>1</v>
      </c>
      <c r="DE46" s="1"/>
    </row>
    <row r="47" spans="1:109" x14ac:dyDescent="0.3">
      <c r="A47" s="1">
        <v>675</v>
      </c>
      <c r="B47" s="1">
        <f>_xlfn.IFNA(VLOOKUP(Table1[[#This Row],[id]],'FM-Export'!$M:$M,1,FALSE),"Deleted")</f>
        <v>675</v>
      </c>
      <c r="C47" s="1">
        <f>VLOOKUP(Table1[[#This Row],[id]],'FM-Export'!$B:$V,16,FALSE)</f>
        <v>230</v>
      </c>
      <c r="D47" s="1" t="str">
        <f>VLOOKUP(Table1[[#This Row],[otherParentCardId]],'FM-Export'!$M$1:$W$1999,10,FALSE)</f>
        <v>Kernprozess TG</v>
      </c>
      <c r="E47" s="1" t="str">
        <f>VLOOKUP(VLOOKUP(G47,'FM-Export'!$M$1:$W$1999,7,FALSE),'FM-Export'!$M$1:$W$1999,10,FALSE)</f>
        <v>EAV</v>
      </c>
      <c r="F47" s="1" t="str">
        <f>VLOOKUP(Table1[[#This Row],[parentCardId]],'FM-Export'!$M$1:$W$1999,10,FALSE)</f>
        <v>Sammelabrechnung [TG]</v>
      </c>
      <c r="G47" s="30">
        <f>VLOOKUP(Table1[[#This Row],[id]],'FM-Export'!$B:$V,18,FALSE)</f>
        <v>505</v>
      </c>
      <c r="H47" s="1" t="str">
        <f>VLOOKUP(Table1[[#This Row],[id]],'FM-Export'!$B:$V,19,FALSE)</f>
        <v>ListItem</v>
      </c>
      <c r="I47" s="1" t="str">
        <f>VLOOKUP(Table1[[#This Row],[id]],'FM-Export'!$B:$V,20,FALSE)</f>
        <v>done</v>
      </c>
      <c r="J47" s="7" t="str">
        <f>VLOOKUP(Table1[id],'FM-Export'!$B$2:$V$2040,21,FALSE)</f>
        <v>Anschreiben der Sammelabrechnung erstellen [TG]</v>
      </c>
      <c r="K47" s="3"/>
      <c r="L47" s="4">
        <v>1</v>
      </c>
      <c r="M47" s="4"/>
      <c r="N47" s="4"/>
      <c r="O47" s="4"/>
      <c r="P47" s="4"/>
      <c r="Q47" s="4"/>
      <c r="R47" s="4"/>
      <c r="S47" s="4">
        <f>SUM(Table1[[#This Row],[SV]:[Admin]])</f>
        <v>1</v>
      </c>
      <c r="U47" s="1" t="str">
        <f>CONCATENATE(COUNTA(Table1[[#This Row],[Allgemeine Stammdaten pflegen]:[Preiserhöhung je Preisstufe einer Tarifmaßnahmen sehen und durchführen]]))</f>
        <v>2</v>
      </c>
      <c r="V47" s="1"/>
      <c r="AS47" s="1"/>
      <c r="AW47" s="1"/>
      <c r="AX47" s="1"/>
      <c r="AY47" s="1"/>
      <c r="BE47" s="1"/>
      <c r="BX47" s="1">
        <v>1</v>
      </c>
      <c r="BZ47" s="1">
        <v>1</v>
      </c>
      <c r="DE47" s="1"/>
    </row>
    <row r="48" spans="1:109" x14ac:dyDescent="0.3">
      <c r="A48" s="1">
        <v>713</v>
      </c>
      <c r="B48" s="1">
        <f>_xlfn.IFNA(VLOOKUP(Table1[[#This Row],[id]],'FM-Export'!$M:$M,1,FALSE),"Deleted")</f>
        <v>713</v>
      </c>
      <c r="C48" s="1">
        <f>VLOOKUP(Table1[[#This Row],[id]],'FM-Export'!$B:$V,16,FALSE)</f>
        <v>704</v>
      </c>
      <c r="D48" s="1" t="str">
        <f>VLOOKUP(Table1[[#This Row],[otherParentCardId]],'FM-Export'!$M$1:$W$1999,10,FALSE)</f>
        <v>Abrechnungen korrigieren - Schüler</v>
      </c>
      <c r="E48" s="1" t="str">
        <f>VLOOKUP(VLOOKUP(G48,'FM-Export'!$M$1:$W$1999,7,FALSE),'FM-Export'!$M$1:$W$1999,10,FALSE)</f>
        <v>EAV</v>
      </c>
      <c r="F48" s="1" t="str">
        <f>VLOOKUP(Table1[[#This Row],[parentCardId]],'FM-Export'!$M$1:$W$1999,10,FALSE)</f>
        <v>Teilabrechnung starten [TG]</v>
      </c>
      <c r="G48" s="30">
        <f>VLOOKUP(Table1[[#This Row],[id]],'FM-Export'!$B:$V,18,FALSE)</f>
        <v>56</v>
      </c>
      <c r="H48" s="1" t="str">
        <f>VLOOKUP(Table1[[#This Row],[id]],'FM-Export'!$B:$V,19,FALSE)</f>
        <v>ListItem</v>
      </c>
      <c r="I48" s="1" t="str">
        <f>VLOOKUP(Table1[[#This Row],[id]],'FM-Export'!$B:$V,20,FALSE)</f>
        <v>done</v>
      </c>
      <c r="J48" s="7" t="str">
        <f>VLOOKUP(Table1[id],'FM-Export'!$B$2:$V$2040,21,FALSE)</f>
        <v>Abschlags- oder Endabrechnungen korrigieren [TG]</v>
      </c>
      <c r="K48" s="3"/>
      <c r="L48" s="4">
        <v>1</v>
      </c>
      <c r="M48" s="4"/>
      <c r="N48" s="4"/>
      <c r="O48" s="4"/>
      <c r="P48" s="4"/>
      <c r="Q48" s="4"/>
      <c r="R48" s="4"/>
      <c r="S48" s="4">
        <f>SUM(Table1[[#This Row],[SV]:[Admin]])</f>
        <v>1</v>
      </c>
      <c r="U48" s="1" t="str">
        <f>CONCATENATE(COUNTA(Table1[[#This Row],[Allgemeine Stammdaten pflegen]:[Preiserhöhung je Preisstufe einer Tarifmaßnahmen sehen und durchführen]]))</f>
        <v>2</v>
      </c>
      <c r="V48" s="1"/>
      <c r="AS48" s="1"/>
      <c r="AW48" s="1"/>
      <c r="AX48" s="1"/>
      <c r="AY48" s="1"/>
      <c r="BE48" s="1"/>
      <c r="BR48" s="1">
        <v>1</v>
      </c>
      <c r="BS48" s="1">
        <v>1</v>
      </c>
      <c r="DE48" s="1"/>
    </row>
    <row r="49" spans="1:109" x14ac:dyDescent="0.3">
      <c r="A49" s="1">
        <v>719</v>
      </c>
      <c r="B49" s="1">
        <f>_xlfn.IFNA(VLOOKUP(Table1[[#This Row],[id]],'FM-Export'!$M:$M,1,FALSE),"Deleted")</f>
        <v>719</v>
      </c>
      <c r="C49" s="1">
        <f>VLOOKUP(Table1[[#This Row],[id]],'FM-Export'!$B:$V,16,FALSE)</f>
        <v>136</v>
      </c>
      <c r="D49" s="1" t="str">
        <f>VLOOKUP(Table1[[#This Row],[otherParentCardId]],'FM-Export'!$M$1:$W$1999,10,FALSE)</f>
        <v>Schulsystem Einnahmen u. Abrechnungen</v>
      </c>
      <c r="E49" s="1" t="str">
        <f>VLOOKUP(VLOOKUP(G49,'FM-Export'!$M$1:$W$1999,7,FALSE),'FM-Export'!$M$1:$W$1999,10,FALSE)</f>
        <v>EAV</v>
      </c>
      <c r="F49" s="1" t="str">
        <f>VLOOKUP(Table1[[#This Row],[parentCardId]],'FM-Export'!$M$1:$W$1999,10,FALSE)</f>
        <v>EAV Schlüssel [TG]</v>
      </c>
      <c r="G49" s="30">
        <f>VLOOKUP(Table1[[#This Row],[id]],'FM-Export'!$B:$V,18,FALSE)</f>
        <v>14</v>
      </c>
      <c r="H49" s="1" t="str">
        <f>VLOOKUP(Table1[[#This Row],[id]],'FM-Export'!$B:$V,19,FALSE)</f>
        <v>ListItem</v>
      </c>
      <c r="I49" s="1" t="str">
        <f>VLOOKUP(Table1[[#This Row],[id]],'FM-Export'!$B:$V,20,FALSE)</f>
        <v>done</v>
      </c>
      <c r="J49" s="7" t="str">
        <f>VLOOKUP(Table1[id],'FM-Export'!$B$2:$V$2040,21,FALSE)</f>
        <v>Schlüssel nach Betreiberwechsel [FreeRide/System]</v>
      </c>
      <c r="K49" s="3"/>
      <c r="L49" s="4"/>
      <c r="M49" s="4"/>
      <c r="N49" s="4"/>
      <c r="O49" s="4"/>
      <c r="P49" s="4"/>
      <c r="Q49" s="4">
        <v>1</v>
      </c>
      <c r="R49" s="4"/>
      <c r="S49" s="4">
        <f>SUM(Table1[[#This Row],[SV]:[Admin]])</f>
        <v>1</v>
      </c>
      <c r="U49" s="1" t="str">
        <f>CONCATENATE(COUNTA(Table1[[#This Row],[Allgemeine Stammdaten pflegen]:[Preiserhöhung je Preisstufe einer Tarifmaßnahmen sehen und durchführen]]))</f>
        <v>0</v>
      </c>
      <c r="V49" s="1"/>
      <c r="AS49" s="1"/>
      <c r="AW49" s="1"/>
      <c r="AX49" s="1"/>
      <c r="AY49" s="1"/>
      <c r="BE49" s="1"/>
      <c r="DE49" s="1"/>
    </row>
    <row r="50" spans="1:109" x14ac:dyDescent="0.3">
      <c r="A50" s="1">
        <v>722</v>
      </c>
      <c r="B50" s="1">
        <f>_xlfn.IFNA(VLOOKUP(Table1[[#This Row],[id]],'FM-Export'!$M:$M,1,FALSE),"Deleted")</f>
        <v>722</v>
      </c>
      <c r="C50" s="1">
        <f>VLOOKUP(Table1[[#This Row],[id]],'FM-Export'!$B:$V,16,FALSE)</f>
        <v>136</v>
      </c>
      <c r="D50" s="1" t="str">
        <f>VLOOKUP(Table1[[#This Row],[otherParentCardId]],'FM-Export'!$M$1:$W$1999,10,FALSE)</f>
        <v>Schulsystem Einnahmen u. Abrechnungen</v>
      </c>
      <c r="E50" s="1" t="str">
        <f>VLOOKUP(VLOOKUP(G50,'FM-Export'!$M$1:$W$1999,7,FALSE),'FM-Export'!$M$1:$W$1999,10,FALSE)</f>
        <v>EAV</v>
      </c>
      <c r="F50" s="1" t="str">
        <f>VLOOKUP(Table1[[#This Row],[parentCardId]],'FM-Export'!$M$1:$W$1999,10,FALSE)</f>
        <v>EAV Schlüssel [TG]</v>
      </c>
      <c r="G50" s="30">
        <f>VLOOKUP(Table1[[#This Row],[id]],'FM-Export'!$B:$V,18,FALSE)</f>
        <v>14</v>
      </c>
      <c r="H50" s="1" t="str">
        <f>VLOOKUP(Table1[[#This Row],[id]],'FM-Export'!$B:$V,19,FALSE)</f>
        <v>ListItem</v>
      </c>
      <c r="I50" s="1" t="str">
        <f>VLOOKUP(Table1[[#This Row],[id]],'FM-Export'!$B:$V,20,FALSE)</f>
        <v>done</v>
      </c>
      <c r="J50" s="7" t="str">
        <f>VLOOKUP(Table1[id],'FM-Export'!$B$2:$V$2040,21,FALSE)</f>
        <v>Schlüssel finalisieren [TG]</v>
      </c>
      <c r="K50" s="3"/>
      <c r="L50" s="4">
        <v>1</v>
      </c>
      <c r="M50" s="4"/>
      <c r="N50" s="4"/>
      <c r="O50" s="4"/>
      <c r="P50" s="4"/>
      <c r="Q50" s="4"/>
      <c r="R50" s="4"/>
      <c r="S50" s="4">
        <f>SUM(Table1[[#This Row],[SV]:[Admin]])</f>
        <v>1</v>
      </c>
      <c r="U50" s="1" t="str">
        <f>CONCATENATE(COUNTA(Table1[[#This Row],[Allgemeine Stammdaten pflegen]:[Preiserhöhung je Preisstufe einer Tarifmaßnahmen sehen und durchführen]]))</f>
        <v>1</v>
      </c>
      <c r="V50" s="1"/>
      <c r="AS50" s="1"/>
      <c r="AW50" s="1"/>
      <c r="AX50" s="1"/>
      <c r="AY50" s="1"/>
      <c r="BE50" s="1"/>
      <c r="BQ50" s="1">
        <v>1</v>
      </c>
      <c r="DE50" s="1"/>
    </row>
    <row r="51" spans="1:109" hidden="1" x14ac:dyDescent="0.3">
      <c r="A51" s="1">
        <v>136</v>
      </c>
      <c r="B51" s="1">
        <f>_xlfn.IFNA(VLOOKUP(Table1[[#This Row],[id]],'FM-Export'!$M:$M,1,FALSE),"Deleted")</f>
        <v>136</v>
      </c>
      <c r="C51" s="1">
        <f>VLOOKUP(Table1[[#This Row],[id]],'FM-Export'!$B:$V,16,FALSE)</f>
        <v>0</v>
      </c>
      <c r="D51" s="1" t="e">
        <f>VLOOKUP(Table1[[#This Row],[otherParentCardId]],'FM-Export'!$M$1:$W$1999,10,FALSE)</f>
        <v>#N/A</v>
      </c>
      <c r="E51" s="1" t="e">
        <f>VLOOKUP(VLOOKUP(G51,'FM-Export'!$M$1:$W$1999,7,FALSE),'FM-Export'!$M$1:$W$1999,10,FALSE)</f>
        <v>#N/A</v>
      </c>
      <c r="F51" s="1" t="e">
        <f>VLOOKUP(Table1[[#This Row],[parentCardId]],'FM-Export'!$M$1:$W$1999,10,FALSE)</f>
        <v>#N/A</v>
      </c>
      <c r="G51" s="30">
        <f>VLOOKUP(Table1[[#This Row],[id]],'FM-Export'!$B:$V,18,FALSE)</f>
        <v>0</v>
      </c>
      <c r="H51" s="1" t="str">
        <f>VLOOKUP(Table1[[#This Row],[id]],'FM-Export'!$B:$V,19,FALSE)</f>
        <v>LayerHeader</v>
      </c>
      <c r="I51" s="1">
        <f>VLOOKUP(Table1[[#This Row],[id]],'FM-Export'!$B:$V,20,FALSE)</f>
        <v>0</v>
      </c>
      <c r="J51" s="7" t="str">
        <f>VLOOKUP(Table1[id],'FM-Export'!$B$2:$V$2040,21,FALSE)</f>
        <v>Schulsystem Einnahmen u. Abrechnungen</v>
      </c>
      <c r="K51" s="3"/>
      <c r="L51" s="4"/>
      <c r="M51" s="4"/>
      <c r="N51" s="4"/>
      <c r="O51" s="4"/>
      <c r="P51" s="4"/>
      <c r="Q51" s="4"/>
      <c r="R51" s="4"/>
      <c r="S51" s="4">
        <f>SUM(Table1[[#This Row],[SV]:[Admin]])</f>
        <v>0</v>
      </c>
      <c r="U51" s="1" t="str">
        <f>CONCATENATE(COUNTA(Table1[[#This Row],[Allgemeine Stammdaten pflegen]:[Preiserhöhung je Preisstufe einer Tarifmaßnahmen sehen und durchführen]]))</f>
        <v>0</v>
      </c>
      <c r="V51" s="1"/>
      <c r="AS51" s="1"/>
      <c r="AW51" s="1"/>
      <c r="AX51" s="1"/>
      <c r="AY51" s="1"/>
      <c r="BE51" s="1"/>
      <c r="DE51" s="1"/>
    </row>
    <row r="52" spans="1:109" x14ac:dyDescent="0.3">
      <c r="A52" s="1">
        <v>737</v>
      </c>
      <c r="B52" s="1">
        <f>_xlfn.IFNA(VLOOKUP(Table1[[#This Row],[id]],'FM-Export'!$M:$M,1,FALSE),"Deleted")</f>
        <v>737</v>
      </c>
      <c r="C52" s="1">
        <f>VLOOKUP(Table1[[#This Row],[id]],'FM-Export'!$B:$V,16,FALSE)</f>
        <v>704</v>
      </c>
      <c r="D52" s="1" t="str">
        <f>VLOOKUP(Table1[[#This Row],[otherParentCardId]],'FM-Export'!$M$1:$W$1999,10,FALSE)</f>
        <v>Abrechnungen korrigieren - Schüler</v>
      </c>
      <c r="E52" s="1" t="str">
        <f>VLOOKUP(VLOOKUP(G52,'FM-Export'!$M$1:$W$1999,7,FALSE),'FM-Export'!$M$1:$W$1999,10,FALSE)</f>
        <v>EAV</v>
      </c>
      <c r="F52" s="1" t="str">
        <f>VLOOKUP(Table1[[#This Row],[parentCardId]],'FM-Export'!$M$1:$W$1999,10,FALSE)</f>
        <v>Teilabrechnung berechnen [System]</v>
      </c>
      <c r="G52" s="30">
        <f>VLOOKUP(Table1[[#This Row],[id]],'FM-Export'!$B:$V,18,FALSE)</f>
        <v>16</v>
      </c>
      <c r="H52" s="1" t="str">
        <f>VLOOKUP(Table1[[#This Row],[id]],'FM-Export'!$B:$V,19,FALSE)</f>
        <v>ListItem</v>
      </c>
      <c r="I52" s="1" t="str">
        <f>VLOOKUP(Table1[[#This Row],[id]],'FM-Export'!$B:$V,20,FALSE)</f>
        <v>done</v>
      </c>
      <c r="J52" s="7" t="str">
        <f>VLOOKUP(Table1[id],'FM-Export'!$B$2:$V$2040,21,FALSE)</f>
        <v>Korrekturabrechnungen. Differenzen ausweisen [System] 🚩</v>
      </c>
      <c r="K52" s="3"/>
      <c r="Q52" s="2">
        <v>1</v>
      </c>
      <c r="S52" s="2">
        <f>SUM(Table1[[#This Row],[SV]:[Admin]])</f>
        <v>1</v>
      </c>
      <c r="U52" s="1" t="str">
        <f>CONCATENATE(COUNTA(Table1[[#This Row],[Allgemeine Stammdaten pflegen]:[Preiserhöhung je Preisstufe einer Tarifmaßnahmen sehen und durchführen]]))</f>
        <v>0</v>
      </c>
      <c r="V52" s="1"/>
      <c r="AS52" s="1"/>
      <c r="AW52" s="1"/>
      <c r="AX52" s="1"/>
      <c r="AY52" s="1"/>
      <c r="BE52" s="1"/>
      <c r="DE52" s="1"/>
    </row>
    <row r="53" spans="1:109" x14ac:dyDescent="0.3">
      <c r="A53" s="1">
        <v>742</v>
      </c>
      <c r="B53" s="1">
        <f>_xlfn.IFNA(VLOOKUP(Table1[[#This Row],[id]],'FM-Export'!$M:$M,1,FALSE),"Deleted")</f>
        <v>742</v>
      </c>
      <c r="C53" s="1">
        <f>VLOOKUP(Table1[[#This Row],[id]],'FM-Export'!$B:$V,16,FALSE)</f>
        <v>230</v>
      </c>
      <c r="D53" s="1" t="str">
        <f>VLOOKUP(Table1[[#This Row],[otherParentCardId]],'FM-Export'!$M$1:$W$1999,10,FALSE)</f>
        <v>Kernprozess TG</v>
      </c>
      <c r="E53" s="1" t="str">
        <f>VLOOKUP(VLOOKUP(G53,'FM-Export'!$M$1:$W$1999,7,FALSE),'FM-Export'!$M$1:$W$1999,10,FALSE)</f>
        <v>EAV</v>
      </c>
      <c r="F53" s="1" t="str">
        <f>VLOOKUP(Table1[[#This Row],[parentCardId]],'FM-Export'!$M$1:$W$1999,10,FALSE)</f>
        <v>Sammelabrechnung [TG]</v>
      </c>
      <c r="G53" s="30">
        <f>VLOOKUP(Table1[[#This Row],[id]],'FM-Export'!$B:$V,18,FALSE)</f>
        <v>505</v>
      </c>
      <c r="H53" s="1" t="str">
        <f>VLOOKUP(Table1[[#This Row],[id]],'FM-Export'!$B:$V,19,FALSE)</f>
        <v>ListItem</v>
      </c>
      <c r="I53" s="1" t="str">
        <f>VLOOKUP(Table1[[#This Row],[id]],'FM-Export'!$B:$V,20,FALSE)</f>
        <v>done</v>
      </c>
      <c r="J53" s="7" t="str">
        <f>VLOOKUP(Table1[id],'FM-Export'!$B$2:$V$2040,21,FALSE)</f>
        <v>Rundungsdifferenzen berücksichtigen [System/ORGA]</v>
      </c>
      <c r="K53" s="3"/>
      <c r="Q53" s="2">
        <v>1</v>
      </c>
      <c r="S53" s="2">
        <f>SUM(Table1[[#This Row],[SV]:[Admin]])</f>
        <v>1</v>
      </c>
      <c r="U53" s="1" t="str">
        <f>CONCATENATE(COUNTA(Table1[[#This Row],[Allgemeine Stammdaten pflegen]:[Preiserhöhung je Preisstufe einer Tarifmaßnahmen sehen und durchführen]]))</f>
        <v>0</v>
      </c>
      <c r="V53" s="1"/>
      <c r="AS53" s="1"/>
      <c r="AW53" s="1"/>
      <c r="AX53" s="1"/>
      <c r="AY53" s="1"/>
      <c r="BE53" s="1"/>
      <c r="DE53" s="1"/>
    </row>
    <row r="54" spans="1:109" x14ac:dyDescent="0.3">
      <c r="A54" s="1">
        <v>771</v>
      </c>
      <c r="B54" s="1">
        <f>_xlfn.IFNA(VLOOKUP(Table1[[#This Row],[id]],'FM-Export'!$M:$M,1,FALSE),"Deleted")</f>
        <v>771</v>
      </c>
      <c r="C54" s="1">
        <f>VLOOKUP(Table1[[#This Row],[id]],'FM-Export'!$B:$V,16,FALSE)</f>
        <v>754</v>
      </c>
      <c r="D54" s="1" t="str">
        <f>VLOOKUP(Table1[[#This Row],[otherParentCardId]],'FM-Export'!$M$1:$W$1999,10,FALSE)</f>
        <v>Abrechnungen korrigieren [TG]</v>
      </c>
      <c r="E54" s="1" t="str">
        <f>VLOOKUP(VLOOKUP(G54,'FM-Export'!$M$1:$W$1999,7,FALSE),'FM-Export'!$M$1:$W$1999,10,FALSE)</f>
        <v>EAV</v>
      </c>
      <c r="F54" s="1" t="str">
        <f>VLOOKUP(Table1[[#This Row],[parentCardId]],'FM-Export'!$M$1:$W$1999,10,FALSE)</f>
        <v>Teilabrechnung berechnen [System]</v>
      </c>
      <c r="G54" s="30">
        <f>VLOOKUP(Table1[[#This Row],[id]],'FM-Export'!$B:$V,18,FALSE)</f>
        <v>16</v>
      </c>
      <c r="H54" s="1" t="str">
        <f>VLOOKUP(Table1[[#This Row],[id]],'FM-Export'!$B:$V,19,FALSE)</f>
        <v>ListItem</v>
      </c>
      <c r="I54" s="1" t="str">
        <f>VLOOKUP(Table1[[#This Row],[id]],'FM-Export'!$B:$V,20,FALSE)</f>
        <v>done</v>
      </c>
      <c r="J54" s="7" t="str">
        <f>VLOOKUP(Table1[id],'FM-Export'!$B$2:$V$2040,21,FALSE)</f>
        <v>Berechnung und Validierung bei Korrekturen [System]</v>
      </c>
      <c r="K54" s="3"/>
      <c r="Q54" s="2">
        <v>1</v>
      </c>
      <c r="S54" s="2">
        <f>SUM(Table1[[#This Row],[SV]:[Admin]])</f>
        <v>1</v>
      </c>
      <c r="U54" s="1" t="str">
        <f>CONCATENATE(COUNTA(Table1[[#This Row],[Allgemeine Stammdaten pflegen]:[Preiserhöhung je Preisstufe einer Tarifmaßnahmen sehen und durchführen]]))</f>
        <v>0</v>
      </c>
      <c r="V54" s="1"/>
      <c r="AS54" s="1"/>
      <c r="AW54" s="1"/>
      <c r="AX54" s="1"/>
      <c r="AY54" s="1"/>
      <c r="BE54" s="1"/>
      <c r="DE54" s="1"/>
    </row>
    <row r="55" spans="1:109" x14ac:dyDescent="0.3">
      <c r="A55" s="1">
        <v>788</v>
      </c>
      <c r="B55" s="1">
        <f>_xlfn.IFNA(VLOOKUP(Table1[[#This Row],[id]],'FM-Export'!$M:$M,1,FALSE),"Deleted")</f>
        <v>788</v>
      </c>
      <c r="C55" s="1">
        <f>VLOOKUP(Table1[[#This Row],[id]],'FM-Export'!$B:$V,16,FALSE)</f>
        <v>763</v>
      </c>
      <c r="D55" s="1" t="str">
        <f>VLOOKUP(Table1[[#This Row],[otherParentCardId]],'FM-Export'!$M$1:$W$1999,10,FALSE)</f>
        <v>Abschlagsabrechnung starten [TG]</v>
      </c>
      <c r="E55" s="1" t="str">
        <f>VLOOKUP(VLOOKUP(G55,'FM-Export'!$M$1:$W$1999,7,FALSE),'FM-Export'!$M$1:$W$1999,10,FALSE)</f>
        <v>EAV</v>
      </c>
      <c r="F55" s="1" t="str">
        <f>VLOOKUP(Table1[[#This Row],[parentCardId]],'FM-Export'!$M$1:$W$1999,10,FALSE)</f>
        <v>Teilabrechnung starten [TG]</v>
      </c>
      <c r="G55" s="30">
        <f>VLOOKUP(Table1[[#This Row],[id]],'FM-Export'!$B:$V,18,FALSE)</f>
        <v>56</v>
      </c>
      <c r="H55" s="1" t="str">
        <f>VLOOKUP(Table1[[#This Row],[id]],'FM-Export'!$B:$V,19,FALSE)</f>
        <v>ListItem</v>
      </c>
      <c r="I55" s="1" t="str">
        <f>VLOOKUP(Table1[[#This Row],[id]],'FM-Export'!$B:$V,20,FALSE)</f>
        <v>done</v>
      </c>
      <c r="J55" s="7" t="str">
        <f>VLOOKUP(Table1[id],'FM-Export'!$B$2:$V$2040,21,FALSE)</f>
        <v>Konzession der VU-ID berücksichtigen [ORGA]</v>
      </c>
      <c r="K55" s="3"/>
      <c r="S55" s="2">
        <f>SUM(Table1[[#This Row],[SV]:[Admin]])</f>
        <v>0</v>
      </c>
      <c r="U55" s="1" t="str">
        <f>CONCATENATE(COUNTA(Table1[[#This Row],[Allgemeine Stammdaten pflegen]:[Preiserhöhung je Preisstufe einer Tarifmaßnahmen sehen und durchführen]]))</f>
        <v>0</v>
      </c>
      <c r="V55" s="1"/>
      <c r="AS55" s="1"/>
      <c r="AW55" s="1"/>
      <c r="AX55" s="1"/>
      <c r="AY55" s="1"/>
      <c r="BE55" s="1"/>
      <c r="DE55" s="1"/>
    </row>
    <row r="56" spans="1:109" x14ac:dyDescent="0.3">
      <c r="A56" s="1">
        <v>789</v>
      </c>
      <c r="B56" s="1">
        <f>_xlfn.IFNA(VLOOKUP(Table1[[#This Row],[id]],'FM-Export'!$M:$M,1,FALSE),"Deleted")</f>
        <v>789</v>
      </c>
      <c r="C56" s="1">
        <f>VLOOKUP(Table1[[#This Row],[id]],'FM-Export'!$B:$V,16,FALSE)</f>
        <v>763</v>
      </c>
      <c r="D56" s="1" t="str">
        <f>VLOOKUP(Table1[[#This Row],[otherParentCardId]],'FM-Export'!$M$1:$W$1999,10,FALSE)</f>
        <v>Abschlagsabrechnung starten [TG]</v>
      </c>
      <c r="E56" s="1" t="str">
        <f>VLOOKUP(VLOOKUP(G56,'FM-Export'!$M$1:$W$1999,7,FALSE),'FM-Export'!$M$1:$W$1999,10,FALSE)</f>
        <v>EAV</v>
      </c>
      <c r="F56" s="1" t="str">
        <f>VLOOKUP(Table1[[#This Row],[parentCardId]],'FM-Export'!$M$1:$W$1999,10,FALSE)</f>
        <v>Teilabrechnung berechnen [System]</v>
      </c>
      <c r="G56" s="30">
        <f>VLOOKUP(Table1[[#This Row],[id]],'FM-Export'!$B:$V,18,FALSE)</f>
        <v>16</v>
      </c>
      <c r="H56" s="1" t="str">
        <f>VLOOKUP(Table1[[#This Row],[id]],'FM-Export'!$B:$V,19,FALSE)</f>
        <v>ListItem</v>
      </c>
      <c r="I56" s="1" t="str">
        <f>VLOOKUP(Table1[[#This Row],[id]],'FM-Export'!$B:$V,20,FALSE)</f>
        <v>done</v>
      </c>
      <c r="J56" s="7" t="str">
        <f>VLOOKUP(Table1[id],'FM-Export'!$B$2:$V$2040,21,FALSE)</f>
        <v>Einnahmendatensätze mehrmals in Abschlagsabrechnungen [System]</v>
      </c>
      <c r="K56" s="3"/>
      <c r="Q56" s="2">
        <v>1</v>
      </c>
      <c r="S56" s="2">
        <f>SUM(Table1[[#This Row],[SV]:[Admin]])</f>
        <v>1</v>
      </c>
      <c r="U56" s="1" t="str">
        <f>CONCATENATE(COUNTA(Table1[[#This Row],[Allgemeine Stammdaten pflegen]:[Preiserhöhung je Preisstufe einer Tarifmaßnahmen sehen und durchführen]]))</f>
        <v>0</v>
      </c>
      <c r="V56" s="1"/>
      <c r="AS56" s="1"/>
      <c r="AW56" s="1"/>
      <c r="AX56" s="1"/>
      <c r="AY56" s="1"/>
      <c r="BE56" s="1"/>
      <c r="DE56" s="1"/>
    </row>
    <row r="57" spans="1:109" x14ac:dyDescent="0.3">
      <c r="A57" s="1">
        <v>792</v>
      </c>
      <c r="B57" s="1">
        <f>_xlfn.IFNA(VLOOKUP(Table1[[#This Row],[id]],'FM-Export'!$M:$M,1,FALSE),"Deleted")</f>
        <v>792</v>
      </c>
      <c r="C57" s="1">
        <f>VLOOKUP(Table1[[#This Row],[id]],'FM-Export'!$B:$V,16,FALSE)</f>
        <v>790</v>
      </c>
      <c r="D57" s="1" t="str">
        <f>VLOOKUP(Table1[[#This Row],[otherParentCardId]],'FM-Export'!$M$1:$W$1999,10,FALSE)</f>
        <v>Abschlagsabrechnung in Endabrechnung</v>
      </c>
      <c r="E57" s="1" t="str">
        <f>VLOOKUP(VLOOKUP(G57,'FM-Export'!$M$1:$W$1999,7,FALSE),'FM-Export'!$M$1:$W$1999,10,FALSE)</f>
        <v>EAV</v>
      </c>
      <c r="F57" s="1" t="str">
        <f>VLOOKUP(Table1[[#This Row],[parentCardId]],'FM-Export'!$M$1:$W$1999,10,FALSE)</f>
        <v>Sammelabrechnung [TG]</v>
      </c>
      <c r="G57" s="30">
        <f>VLOOKUP(Table1[[#This Row],[id]],'FM-Export'!$B:$V,18,FALSE)</f>
        <v>505</v>
      </c>
      <c r="H57" s="1" t="str">
        <f>VLOOKUP(Table1[[#This Row],[id]],'FM-Export'!$B:$V,19,FALSE)</f>
        <v>ListItem</v>
      </c>
      <c r="I57" s="1" t="str">
        <f>VLOOKUP(Table1[[#This Row],[id]],'FM-Export'!$B:$V,20,FALSE)</f>
        <v>done</v>
      </c>
      <c r="J57" s="7" t="str">
        <f>VLOOKUP(Table1[id],'FM-Export'!$B$2:$V$2040,21,FALSE)</f>
        <v>Differenzen zwischen Abschlag und Endabrechnung berechnen [System]</v>
      </c>
      <c r="K57" s="3"/>
      <c r="Q57" s="2">
        <v>1</v>
      </c>
      <c r="S57" s="2">
        <f>SUM(Table1[[#This Row],[SV]:[Admin]])</f>
        <v>1</v>
      </c>
      <c r="U57" s="1" t="str">
        <f>CONCATENATE(COUNTA(Table1[[#This Row],[Allgemeine Stammdaten pflegen]:[Preiserhöhung je Preisstufe einer Tarifmaßnahmen sehen und durchführen]]))</f>
        <v>0</v>
      </c>
      <c r="V57" s="1"/>
      <c r="AS57" s="1"/>
      <c r="AW57" s="1"/>
      <c r="AX57" s="1"/>
      <c r="AY57" s="1"/>
      <c r="BE57" s="1"/>
      <c r="DE57" s="1"/>
    </row>
    <row r="58" spans="1:109" x14ac:dyDescent="0.3">
      <c r="A58" s="1">
        <v>271</v>
      </c>
      <c r="B58" s="1">
        <f>_xlfn.IFNA(VLOOKUP(Table1[[#This Row],[id]],'FM-Export'!$M:$M,1,FALSE),"Deleted")</f>
        <v>271</v>
      </c>
      <c r="C58" s="1">
        <f>VLOOKUP(Table1[[#This Row],[id]],'FM-Export'!$B:$V,16,FALSE)</f>
        <v>6</v>
      </c>
      <c r="D58" s="1" t="str">
        <f>VLOOKUP(Table1[[#This Row],[otherParentCardId]],'FM-Export'!$M$1:$W$1999,10,FALSE)</f>
        <v>Kernprozess VUMO - M+MK</v>
      </c>
      <c r="E58" s="1" t="str">
        <f>VLOOKUP(VLOOKUP(G58,'FM-Export'!$M$1:$W$1999,7,FALSE),'FM-Export'!$M$1:$W$1999,10,FALSE)</f>
        <v>EAV</v>
      </c>
      <c r="F58" s="1" t="str">
        <f>VLOOKUP(Table1[[#This Row],[parentCardId]],'FM-Export'!$M$1:$W$1999,10,FALSE)</f>
        <v>Sammelabrechnung [TG]</v>
      </c>
      <c r="G58" s="30">
        <f>VLOOKUP(Table1[[#This Row],[id]],'FM-Export'!$B:$V,18,FALSE)</f>
        <v>505</v>
      </c>
      <c r="H58" s="1" t="str">
        <f>VLOOKUP(Table1[[#This Row],[id]],'FM-Export'!$B:$V,19,FALSE)</f>
        <v>ListItem</v>
      </c>
      <c r="I58" s="1" t="str">
        <f>VLOOKUP(Table1[[#This Row],[id]],'FM-Export'!$B:$V,20,FALSE)</f>
        <v>done</v>
      </c>
      <c r="J58" s="7" t="str">
        <f>VLOOKUP(Table1[id],'FM-Export'!$B$2:$V$2040,21,FALSE)</f>
        <v>Gespeicherte Sammelabrechnung herunterladen und drucken [TG, VUMO, LEO, AT]</v>
      </c>
      <c r="K58" s="3"/>
      <c r="L58" s="4">
        <v>1</v>
      </c>
      <c r="M58" s="4"/>
      <c r="N58" s="4">
        <v>1</v>
      </c>
      <c r="O58" s="4">
        <v>1</v>
      </c>
      <c r="P58" s="4">
        <v>1</v>
      </c>
      <c r="Q58" s="8"/>
      <c r="R58" s="4"/>
      <c r="S58" s="4">
        <f>SUM(Table1[[#This Row],[SV]:[Admin]])</f>
        <v>4</v>
      </c>
      <c r="U58" s="1" t="str">
        <f>CONCATENATE(COUNTA(Table1[[#This Row],[Allgemeine Stammdaten pflegen]:[Preiserhöhung je Preisstufe einer Tarifmaßnahmen sehen und durchführen]]))</f>
        <v>2</v>
      </c>
      <c r="V58" s="1"/>
      <c r="AS58" s="1"/>
      <c r="AW58" s="1"/>
      <c r="AX58" s="1"/>
      <c r="AY58" s="1"/>
      <c r="BE58" s="1"/>
      <c r="BX58" s="1">
        <v>1</v>
      </c>
      <c r="BZ58" s="1">
        <v>1</v>
      </c>
      <c r="DE58" s="1"/>
    </row>
    <row r="59" spans="1:109" x14ac:dyDescent="0.3">
      <c r="A59" s="1">
        <v>794</v>
      </c>
      <c r="B59" s="1">
        <f>_xlfn.IFNA(VLOOKUP(Table1[[#This Row],[id]],'FM-Export'!$M:$M,1,FALSE),"Deleted")</f>
        <v>794</v>
      </c>
      <c r="C59" s="1">
        <f>VLOOKUP(Table1[[#This Row],[id]],'FM-Export'!$B:$V,16,FALSE)</f>
        <v>790</v>
      </c>
      <c r="D59" s="1" t="str">
        <f>VLOOKUP(Table1[[#This Row],[otherParentCardId]],'FM-Export'!$M$1:$W$1999,10,FALSE)</f>
        <v>Abschlagsabrechnung in Endabrechnung</v>
      </c>
      <c r="E59" s="1" t="str">
        <f>VLOOKUP(VLOOKUP(G59,'FM-Export'!$M$1:$W$1999,7,FALSE),'FM-Export'!$M$1:$W$1999,10,FALSE)</f>
        <v>EAV</v>
      </c>
      <c r="F59" s="1" t="str">
        <f>VLOOKUP(Table1[[#This Row],[parentCardId]],'FM-Export'!$M$1:$W$1999,10,FALSE)</f>
        <v>Sammelabrechnung [TG]</v>
      </c>
      <c r="G59" s="30">
        <f>VLOOKUP(Table1[[#This Row],[id]],'FM-Export'!$B:$V,18,FALSE)</f>
        <v>505</v>
      </c>
      <c r="H59" s="1" t="str">
        <f>VLOOKUP(Table1[[#This Row],[id]],'FM-Export'!$B:$V,19,FALSE)</f>
        <v>ListItem</v>
      </c>
      <c r="I59" s="1" t="str">
        <f>VLOOKUP(Table1[[#This Row],[id]],'FM-Export'!$B:$V,20,FALSE)</f>
        <v>done</v>
      </c>
      <c r="J59" s="7" t="str">
        <f>VLOOKUP(Table1[id],'FM-Export'!$B$2:$V$2040,21,FALSE)</f>
        <v>Abschlagsabrechnungen auswählen [TG]</v>
      </c>
      <c r="K59" s="3"/>
      <c r="L59" s="2">
        <v>1</v>
      </c>
      <c r="S59" s="2">
        <f>SUM(Table1[[#This Row],[SV]:[Admin]])</f>
        <v>1</v>
      </c>
      <c r="U59" s="1" t="str">
        <f>CONCATENATE(COUNTA(Table1[[#This Row],[Allgemeine Stammdaten pflegen]:[Preiserhöhung je Preisstufe einer Tarifmaßnahmen sehen und durchführen]]))</f>
        <v>1</v>
      </c>
      <c r="V59" s="1"/>
      <c r="AS59" s="1"/>
      <c r="AW59" s="1"/>
      <c r="AX59" s="1"/>
      <c r="AY59" s="1"/>
      <c r="BE59" s="1"/>
      <c r="BX59" s="1">
        <v>1</v>
      </c>
      <c r="DE59" s="1"/>
    </row>
    <row r="60" spans="1:109" x14ac:dyDescent="0.3">
      <c r="A60" s="1">
        <v>796</v>
      </c>
      <c r="B60" s="1">
        <f>_xlfn.IFNA(VLOOKUP(Table1[[#This Row],[id]],'FM-Export'!$M:$M,1,FALSE),"Deleted")</f>
        <v>796</v>
      </c>
      <c r="C60" s="1">
        <f>VLOOKUP(Table1[[#This Row],[id]],'FM-Export'!$B:$V,16,FALSE)</f>
        <v>790</v>
      </c>
      <c r="D60" s="1" t="str">
        <f>VLOOKUP(Table1[[#This Row],[otherParentCardId]],'FM-Export'!$M$1:$W$1999,10,FALSE)</f>
        <v>Abschlagsabrechnung in Endabrechnung</v>
      </c>
      <c r="E60" s="1" t="str">
        <f>VLOOKUP(VLOOKUP(G60,'FM-Export'!$M$1:$W$1999,7,FALSE),'FM-Export'!$M$1:$W$1999,10,FALSE)</f>
        <v>EAV</v>
      </c>
      <c r="F60" s="1" t="str">
        <f>VLOOKUP(Table1[[#This Row],[parentCardId]],'FM-Export'!$M$1:$W$1999,10,FALSE)</f>
        <v>Sammelabrechnung [TG]</v>
      </c>
      <c r="G60" s="30">
        <f>VLOOKUP(Table1[[#This Row],[id]],'FM-Export'!$B:$V,18,FALSE)</f>
        <v>505</v>
      </c>
      <c r="H60" s="1" t="str">
        <f>VLOOKUP(Table1[[#This Row],[id]],'FM-Export'!$B:$V,19,FALSE)</f>
        <v>ListItem</v>
      </c>
      <c r="I60" s="1" t="str">
        <f>VLOOKUP(Table1[[#This Row],[id]],'FM-Export'!$B:$V,20,FALSE)</f>
        <v>done</v>
      </c>
      <c r="J60" s="7" t="str">
        <f>VLOOKUP(Table1[id],'FM-Export'!$B$2:$V$2040,21,FALSE)</f>
        <v>Einnahmenfilter der Abschlagsabrechnungen prüfen [ORGA]</v>
      </c>
      <c r="K60" s="3"/>
      <c r="S60" s="2">
        <f>SUM(Table1[[#This Row],[SV]:[Admin]])</f>
        <v>0</v>
      </c>
      <c r="U60" s="1" t="str">
        <f>CONCATENATE(COUNTA(Table1[[#This Row],[Allgemeine Stammdaten pflegen]:[Preiserhöhung je Preisstufe einer Tarifmaßnahmen sehen und durchführen]]))</f>
        <v>0</v>
      </c>
      <c r="V60" s="1"/>
      <c r="AS60" s="1"/>
      <c r="AW60" s="1"/>
      <c r="AX60" s="1"/>
      <c r="AY60" s="1"/>
      <c r="BE60" s="1"/>
      <c r="DE60" s="1"/>
    </row>
    <row r="61" spans="1:109" x14ac:dyDescent="0.3">
      <c r="A61" s="1">
        <v>800</v>
      </c>
      <c r="B61" s="1">
        <f>_xlfn.IFNA(VLOOKUP(Table1[[#This Row],[id]],'FM-Export'!$M:$M,1,FALSE),"Deleted")</f>
        <v>800</v>
      </c>
      <c r="C61" s="1">
        <f>VLOOKUP(Table1[[#This Row],[id]],'FM-Export'!$B:$V,16,FALSE)</f>
        <v>801</v>
      </c>
      <c r="D61" s="1" t="str">
        <f>VLOOKUP(Table1[[#This Row],[otherParentCardId]],'FM-Export'!$M$1:$W$1999,10,FALSE)</f>
        <v>Abrechnung stornieren</v>
      </c>
      <c r="E61" s="1" t="str">
        <f>VLOOKUP(VLOOKUP(G61,'FM-Export'!$M$1:$W$1999,7,FALSE),'FM-Export'!$M$1:$W$1999,10,FALSE)</f>
        <v>EAV</v>
      </c>
      <c r="F61" s="1" t="str">
        <f>VLOOKUP(Table1[[#This Row],[parentCardId]],'FM-Export'!$M$1:$W$1999,10,FALSE)</f>
        <v>Teilabrechnung verwalten [TG, VUMO, AT, LEO]</v>
      </c>
      <c r="G61" s="30">
        <f>VLOOKUP(Table1[[#This Row],[id]],'FM-Export'!$B:$V,18,FALSE)</f>
        <v>637</v>
      </c>
      <c r="H61" s="1" t="str">
        <f>VLOOKUP(Table1[[#This Row],[id]],'FM-Export'!$B:$V,19,FALSE)</f>
        <v>ListItem</v>
      </c>
      <c r="I61" s="1" t="str">
        <f>VLOOKUP(Table1[[#This Row],[id]],'FM-Export'!$B:$V,20,FALSE)</f>
        <v>done</v>
      </c>
      <c r="J61" s="7" t="str">
        <f>VLOOKUP(Table1[id],'FM-Export'!$B$2:$V$2040,21,FALSE)</f>
        <v>Einnahmendatensätze für weitere Abrechnung freigeben [System]</v>
      </c>
      <c r="K61" s="3"/>
      <c r="Q61" s="2">
        <v>1</v>
      </c>
      <c r="R61" s="20"/>
      <c r="S61" s="20">
        <f>SUM(Table1[[#This Row],[SV]:[Admin]])</f>
        <v>1</v>
      </c>
      <c r="U61" s="1" t="str">
        <f>CONCATENATE(COUNTA(Table1[[#This Row],[Allgemeine Stammdaten pflegen]:[Preiserhöhung je Preisstufe einer Tarifmaßnahmen sehen und durchführen]]))</f>
        <v>0</v>
      </c>
      <c r="V61" s="1"/>
      <c r="AS61" s="1"/>
      <c r="AW61" s="1"/>
      <c r="AX61" s="1"/>
      <c r="AY61" s="1"/>
      <c r="BE61" s="1"/>
      <c r="DE61" s="1"/>
    </row>
    <row r="62" spans="1:109" x14ac:dyDescent="0.3">
      <c r="A62" s="1">
        <v>802</v>
      </c>
      <c r="B62" s="1">
        <f>_xlfn.IFNA(VLOOKUP(Table1[[#This Row],[id]],'FM-Export'!$M:$M,1,FALSE),"Deleted")</f>
        <v>802</v>
      </c>
      <c r="C62" s="1">
        <f>VLOOKUP(Table1[[#This Row],[id]],'FM-Export'!$B:$V,16,FALSE)</f>
        <v>801</v>
      </c>
      <c r="D62" s="1" t="str">
        <f>VLOOKUP(Table1[[#This Row],[otherParentCardId]],'FM-Export'!$M$1:$W$1999,10,FALSE)</f>
        <v>Abrechnung stornieren</v>
      </c>
      <c r="E62" s="1" t="str">
        <f>VLOOKUP(VLOOKUP(G62,'FM-Export'!$M$1:$W$1999,7,FALSE),'FM-Export'!$M$1:$W$1999,10,FALSE)</f>
        <v>EAV</v>
      </c>
      <c r="F62" s="1" t="str">
        <f>VLOOKUP(Table1[[#This Row],[parentCardId]],'FM-Export'!$M$1:$W$1999,10,FALSE)</f>
        <v>Sammelabrechnung [TG]</v>
      </c>
      <c r="G62" s="30">
        <f>VLOOKUP(Table1[[#This Row],[id]],'FM-Export'!$B:$V,18,FALSE)</f>
        <v>505</v>
      </c>
      <c r="H62" s="1" t="str">
        <f>VLOOKUP(Table1[[#This Row],[id]],'FM-Export'!$B:$V,19,FALSE)</f>
        <v>ListItem</v>
      </c>
      <c r="I62" s="1" t="str">
        <f>VLOOKUP(Table1[[#This Row],[id]],'FM-Export'!$B:$V,20,FALSE)</f>
        <v>done</v>
      </c>
      <c r="J62" s="7" t="str">
        <f>VLOOKUP(Table1[id],'FM-Export'!$B$2:$V$2040,21,FALSE)</f>
        <v>Sammelabrechnung bearbeiten - stornierte Teilabrechnungen verwalten [TG]</v>
      </c>
      <c r="K62" s="3"/>
      <c r="L62" s="2">
        <v>1</v>
      </c>
      <c r="S62" s="2">
        <f>SUM(Table1[[#This Row],[SV]:[Admin]])</f>
        <v>1</v>
      </c>
      <c r="U62" s="1" t="str">
        <f>CONCATENATE(COUNTA(Table1[[#This Row],[Allgemeine Stammdaten pflegen]:[Preiserhöhung je Preisstufe einer Tarifmaßnahmen sehen und durchführen]]))</f>
        <v>1</v>
      </c>
      <c r="V62" s="1"/>
      <c r="AS62" s="1"/>
      <c r="AW62" s="1"/>
      <c r="AX62" s="1"/>
      <c r="AY62" s="1"/>
      <c r="BE62" s="1"/>
      <c r="BX62" s="1">
        <v>1</v>
      </c>
      <c r="DE62" s="1"/>
    </row>
    <row r="63" spans="1:109" x14ac:dyDescent="0.3">
      <c r="A63" s="1">
        <v>804</v>
      </c>
      <c r="B63" s="1">
        <f>_xlfn.IFNA(VLOOKUP(Table1[[#This Row],[id]],'FM-Export'!$M:$M,1,FALSE),"Deleted")</f>
        <v>804</v>
      </c>
      <c r="C63" s="1">
        <f>VLOOKUP(Table1[[#This Row],[id]],'FM-Export'!$B:$V,16,FALSE)</f>
        <v>801</v>
      </c>
      <c r="D63" s="1" t="str">
        <f>VLOOKUP(Table1[[#This Row],[otherParentCardId]],'FM-Export'!$M$1:$W$1999,10,FALSE)</f>
        <v>Abrechnung stornieren</v>
      </c>
      <c r="E63" s="1" t="str">
        <f>VLOOKUP(VLOOKUP(G63,'FM-Export'!$M$1:$W$1999,7,FALSE),'FM-Export'!$M$1:$W$1999,10,FALSE)</f>
        <v>EAV</v>
      </c>
      <c r="F63" s="1" t="str">
        <f>VLOOKUP(Table1[[#This Row],[parentCardId]],'FM-Export'!$M$1:$W$1999,10,FALSE)</f>
        <v>Teilabrechnung verwalten [TG, VUMO, AT, LEO]</v>
      </c>
      <c r="G63" s="30">
        <f>VLOOKUP(Table1[[#This Row],[id]],'FM-Export'!$B:$V,18,FALSE)</f>
        <v>637</v>
      </c>
      <c r="H63" s="1" t="str">
        <f>VLOOKUP(Table1[[#This Row],[id]],'FM-Export'!$B:$V,19,FALSE)</f>
        <v>ListItem</v>
      </c>
      <c r="I63" s="1" t="str">
        <f>VLOOKUP(Table1[[#This Row],[id]],'FM-Export'!$B:$V,20,FALSE)</f>
        <v>done</v>
      </c>
      <c r="J63" s="7" t="str">
        <f>VLOOKUP(Table1[id],'FM-Export'!$B$2:$V$2040,21,FALSE)</f>
        <v>Validierung - Keine Korrektur für stornierte Teilabrechnungen möglich [System]</v>
      </c>
      <c r="K63" s="3"/>
      <c r="Q63" s="2">
        <v>1</v>
      </c>
      <c r="S63" s="2">
        <f>SUM(Table1[[#This Row],[SV]:[Admin]])</f>
        <v>1</v>
      </c>
      <c r="U63" s="1" t="str">
        <f>CONCATENATE(COUNTA(Table1[[#This Row],[Allgemeine Stammdaten pflegen]:[Preiserhöhung je Preisstufe einer Tarifmaßnahmen sehen und durchführen]]))</f>
        <v>0</v>
      </c>
      <c r="V63" s="1"/>
      <c r="AS63" s="1"/>
      <c r="AW63" s="1"/>
      <c r="AX63" s="1"/>
      <c r="AY63" s="1"/>
      <c r="BE63" s="1"/>
      <c r="DE63" s="1"/>
    </row>
    <row r="64" spans="1:109" x14ac:dyDescent="0.3">
      <c r="A64" s="1">
        <v>812</v>
      </c>
      <c r="B64" s="1">
        <f>_xlfn.IFNA(VLOOKUP(Table1[[#This Row],[id]],'FM-Export'!$M:$M,1,FALSE),"Deleted")</f>
        <v>812</v>
      </c>
      <c r="C64" s="1">
        <f>VLOOKUP(Table1[[#This Row],[id]],'FM-Export'!$B:$V,16,FALSE)</f>
        <v>763</v>
      </c>
      <c r="D64" s="1" t="str">
        <f>VLOOKUP(Table1[[#This Row],[otherParentCardId]],'FM-Export'!$M$1:$W$1999,10,FALSE)</f>
        <v>Abschlagsabrechnung starten [TG]</v>
      </c>
      <c r="E64" s="1" t="str">
        <f>VLOOKUP(VLOOKUP(G64,'FM-Export'!$M$1:$W$1999,7,FALSE),'FM-Export'!$M$1:$W$1999,10,FALSE)</f>
        <v>EAV</v>
      </c>
      <c r="F64" s="1" t="str">
        <f>VLOOKUP(Table1[[#This Row],[parentCardId]],'FM-Export'!$M$1:$W$1999,10,FALSE)</f>
        <v>Teilabrechnung berechnen [System]</v>
      </c>
      <c r="G64" s="30">
        <f>VLOOKUP(Table1[[#This Row],[id]],'FM-Export'!$B:$V,18,FALSE)</f>
        <v>16</v>
      </c>
      <c r="H64" s="1" t="str">
        <f>VLOOKUP(Table1[[#This Row],[id]],'FM-Export'!$B:$V,19,FALSE)</f>
        <v>ListItem</v>
      </c>
      <c r="I64" s="1" t="str">
        <f>VLOOKUP(Table1[[#This Row],[id]],'FM-Export'!$B:$V,20,FALSE)</f>
        <v>done</v>
      </c>
      <c r="J64" s="7" t="str">
        <f>VLOOKUP(Table1[id],'FM-Export'!$B$2:$V$2040,21,FALSE)</f>
        <v>Berechnung: Höhe der Abschläge berücksichtigen [System]</v>
      </c>
      <c r="K64" s="3"/>
      <c r="Q64" s="2">
        <v>1</v>
      </c>
      <c r="S64" s="2">
        <f>SUM(Table1[[#This Row],[SV]:[Admin]])</f>
        <v>1</v>
      </c>
      <c r="U64" s="1" t="str">
        <f>CONCATENATE(COUNTA(Table1[[#This Row],[Allgemeine Stammdaten pflegen]:[Preiserhöhung je Preisstufe einer Tarifmaßnahmen sehen und durchführen]]))</f>
        <v>0</v>
      </c>
      <c r="V64" s="1"/>
      <c r="AS64" s="1"/>
      <c r="AW64" s="1"/>
      <c r="AX64" s="1"/>
      <c r="AY64" s="1"/>
      <c r="BE64" s="1"/>
      <c r="DE64" s="1"/>
    </row>
    <row r="65" spans="1:109" x14ac:dyDescent="0.3">
      <c r="A65" s="1">
        <v>813</v>
      </c>
      <c r="B65" s="1">
        <f>_xlfn.IFNA(VLOOKUP(Table1[[#This Row],[id]],'FM-Export'!$M:$M,1,FALSE),"Deleted")</f>
        <v>813</v>
      </c>
      <c r="C65" s="1">
        <f>VLOOKUP(Table1[[#This Row],[id]],'FM-Export'!$B:$V,16,FALSE)</f>
        <v>763</v>
      </c>
      <c r="D65" s="1" t="str">
        <f>VLOOKUP(Table1[[#This Row],[otherParentCardId]],'FM-Export'!$M$1:$W$1999,10,FALSE)</f>
        <v>Abschlagsabrechnung starten [TG]</v>
      </c>
      <c r="E65" s="1" t="str">
        <f>VLOOKUP(VLOOKUP(G65,'FM-Export'!$M$1:$W$1999,7,FALSE),'FM-Export'!$M$1:$W$1999,10,FALSE)</f>
        <v>EAV</v>
      </c>
      <c r="F65" s="1" t="str">
        <f>VLOOKUP(Table1[[#This Row],[parentCardId]],'FM-Export'!$M$1:$W$1999,10,FALSE)</f>
        <v>Teilabrechnung berechnen [System]</v>
      </c>
      <c r="G65" s="30">
        <f>VLOOKUP(Table1[[#This Row],[id]],'FM-Export'!$B:$V,18,FALSE)</f>
        <v>16</v>
      </c>
      <c r="H65" s="1" t="str">
        <f>VLOOKUP(Table1[[#This Row],[id]],'FM-Export'!$B:$V,19,FALSE)</f>
        <v>ListItem</v>
      </c>
      <c r="I65" s="1" t="str">
        <f>VLOOKUP(Table1[[#This Row],[id]],'FM-Export'!$B:$V,20,FALSE)</f>
        <v>done</v>
      </c>
      <c r="J65" s="7" t="str">
        <f>VLOOKUP(Table1[id],'FM-Export'!$B$2:$V$2040,21,FALSE)</f>
        <v>Berechnung: Anzahl der Raten [System]</v>
      </c>
      <c r="K65" s="3"/>
      <c r="Q65" s="2">
        <v>1</v>
      </c>
      <c r="S65" s="2">
        <f>SUM(Table1[[#This Row],[SV]:[Admin]])</f>
        <v>1</v>
      </c>
      <c r="U65" s="1" t="str">
        <f>CONCATENATE(COUNTA(Table1[[#This Row],[Allgemeine Stammdaten pflegen]:[Preiserhöhung je Preisstufe einer Tarifmaßnahmen sehen und durchführen]]))</f>
        <v>0</v>
      </c>
      <c r="V65" s="1"/>
      <c r="AS65" s="1"/>
      <c r="AW65" s="1"/>
      <c r="AX65" s="1"/>
      <c r="AY65" s="1"/>
      <c r="BE65" s="1"/>
      <c r="DE65" s="1"/>
    </row>
    <row r="66" spans="1:109" x14ac:dyDescent="0.3">
      <c r="A66" s="1">
        <v>814</v>
      </c>
      <c r="B66" s="1">
        <f>_xlfn.IFNA(VLOOKUP(Table1[[#This Row],[id]],'FM-Export'!$M:$M,1,FALSE),"Deleted")</f>
        <v>814</v>
      </c>
      <c r="C66" s="1">
        <f>VLOOKUP(Table1[[#This Row],[id]],'FM-Export'!$B:$V,16,FALSE)</f>
        <v>754</v>
      </c>
      <c r="D66" s="1" t="str">
        <f>VLOOKUP(Table1[[#This Row],[otherParentCardId]],'FM-Export'!$M$1:$W$1999,10,FALSE)</f>
        <v>Abrechnungen korrigieren [TG]</v>
      </c>
      <c r="E66" s="1" t="str">
        <f>VLOOKUP(VLOOKUP(G66,'FM-Export'!$M$1:$W$1999,7,FALSE),'FM-Export'!$M$1:$W$1999,10,FALSE)</f>
        <v>EAV</v>
      </c>
      <c r="F66" s="1" t="str">
        <f>VLOOKUP(Table1[[#This Row],[parentCardId]],'FM-Export'!$M$1:$W$1999,10,FALSE)</f>
        <v>Teilabrechnung berechnen [System]</v>
      </c>
      <c r="G66" s="30">
        <f>VLOOKUP(Table1[[#This Row],[id]],'FM-Export'!$B:$V,18,FALSE)</f>
        <v>16</v>
      </c>
      <c r="H66" s="1" t="str">
        <f>VLOOKUP(Table1[[#This Row],[id]],'FM-Export'!$B:$V,19,FALSE)</f>
        <v>ListItem</v>
      </c>
      <c r="I66" s="1" t="str">
        <f>VLOOKUP(Table1[[#This Row],[id]],'FM-Export'!$B:$V,20,FALSE)</f>
        <v>done</v>
      </c>
      <c r="J66" s="7" t="str">
        <f>VLOOKUP(Table1[id],'FM-Export'!$B$2:$V$2040,21,FALSE)</f>
        <v>Ursprüngliche Abrechnung  exportieren [TG]</v>
      </c>
      <c r="K66" s="3"/>
      <c r="L66" s="2">
        <v>1</v>
      </c>
      <c r="S66" s="2">
        <f>SUM(Table1[[#This Row],[SV]:[Admin]])</f>
        <v>1</v>
      </c>
      <c r="U66" s="1" t="str">
        <f>CONCATENATE(COUNTA(Table1[[#This Row],[Allgemeine Stammdaten pflegen]:[Preiserhöhung je Preisstufe einer Tarifmaßnahmen sehen und durchführen]]))</f>
        <v>1</v>
      </c>
      <c r="V66" s="1"/>
      <c r="AS66" s="1"/>
      <c r="AW66" s="1"/>
      <c r="AX66" s="1"/>
      <c r="AY66" s="1"/>
      <c r="BE66" s="1"/>
      <c r="BS66" s="1">
        <v>1</v>
      </c>
      <c r="DE66" s="1"/>
    </row>
    <row r="67" spans="1:109" hidden="1" x14ac:dyDescent="0.3">
      <c r="A67" s="1">
        <v>200</v>
      </c>
      <c r="B67" s="1">
        <f>_xlfn.IFNA(VLOOKUP(Table1[[#This Row],[id]],'FM-Export'!$M:$M,1,FALSE),"Deleted")</f>
        <v>200</v>
      </c>
      <c r="C67" s="1">
        <f>VLOOKUP(Table1[[#This Row],[id]],'FM-Export'!$B:$V,16,FALSE)</f>
        <v>0</v>
      </c>
      <c r="D67" s="1" t="e">
        <f>VLOOKUP(Table1[[#This Row],[otherParentCardId]],'FM-Export'!$M$1:$W$1999,10,FALSE)</f>
        <v>#N/A</v>
      </c>
      <c r="E67" s="1" t="e">
        <f>VLOOKUP(VLOOKUP(G67,'FM-Export'!$M$1:$W$1999,7,FALSE),'FM-Export'!$M$1:$W$1999,10,FALSE)</f>
        <v>#N/A</v>
      </c>
      <c r="F67" s="1" t="e">
        <f>VLOOKUP(Table1[[#This Row],[parentCardId]],'FM-Export'!$M$1:$W$1999,10,FALSE)</f>
        <v>#N/A</v>
      </c>
      <c r="G67" s="30">
        <f>VLOOKUP(Table1[[#This Row],[id]],'FM-Export'!$B:$V,18,FALSE)</f>
        <v>0</v>
      </c>
      <c r="H67" s="1" t="str">
        <f>VLOOKUP(Table1[[#This Row],[id]],'FM-Export'!$B:$V,19,FALSE)</f>
        <v>LayerHeader</v>
      </c>
      <c r="I67" s="1">
        <f>VLOOKUP(Table1[[#This Row],[id]],'FM-Export'!$B:$V,20,FALSE)</f>
        <v>0</v>
      </c>
      <c r="J67" s="7" t="str">
        <f>VLOOKUP(Table1[id],'FM-Export'!$B$2:$V$2040,21,FALSE)</f>
        <v>VU-ID deaktivieren (Konzessionsende Datum) 🚩[SV]</v>
      </c>
      <c r="K67" s="3"/>
      <c r="L67" s="4">
        <v>1</v>
      </c>
      <c r="M67" s="4"/>
      <c r="N67" s="4">
        <v>1</v>
      </c>
      <c r="O67" s="4">
        <v>1</v>
      </c>
      <c r="P67" s="4">
        <v>1</v>
      </c>
      <c r="Q67" s="4"/>
      <c r="R67" s="4"/>
      <c r="S67" s="4">
        <f>SUM(Table1[[#This Row],[SV]:[Admin]])</f>
        <v>4</v>
      </c>
      <c r="U67" s="1" t="str">
        <f>CONCATENATE(COUNTA(Table1[[#This Row],[Allgemeine Stammdaten pflegen]:[Preiserhöhung je Preisstufe einer Tarifmaßnahmen sehen und durchführen]]))</f>
        <v>2</v>
      </c>
      <c r="V67" s="1"/>
      <c r="AS67" s="1"/>
      <c r="AW67" s="1"/>
      <c r="AX67" s="1"/>
      <c r="AY67" s="1"/>
      <c r="BE67" s="1"/>
      <c r="BR67" s="1">
        <v>1</v>
      </c>
      <c r="BS67" s="1">
        <v>1</v>
      </c>
      <c r="DE67" s="1"/>
    </row>
    <row r="68" spans="1:109" x14ac:dyDescent="0.3">
      <c r="A68" s="1">
        <v>815</v>
      </c>
      <c r="B68" s="1">
        <f>_xlfn.IFNA(VLOOKUP(Table1[[#This Row],[id]],'FM-Export'!$M:$M,1,FALSE),"Deleted")</f>
        <v>815</v>
      </c>
      <c r="C68" s="1">
        <f>VLOOKUP(Table1[[#This Row],[id]],'FM-Export'!$B:$V,16,FALSE)</f>
        <v>754</v>
      </c>
      <c r="D68" s="1" t="str">
        <f>VLOOKUP(Table1[[#This Row],[otherParentCardId]],'FM-Export'!$M$1:$W$1999,10,FALSE)</f>
        <v>Abrechnungen korrigieren [TG]</v>
      </c>
      <c r="E68" s="1" t="str">
        <f>VLOOKUP(VLOOKUP(G68,'FM-Export'!$M$1:$W$1999,7,FALSE),'FM-Export'!$M$1:$W$1999,10,FALSE)</f>
        <v>EAV</v>
      </c>
      <c r="F68" s="1" t="str">
        <f>VLOOKUP(Table1[[#This Row],[parentCardId]],'FM-Export'!$M$1:$W$1999,10,FALSE)</f>
        <v>Sammelabrechnung [TG]</v>
      </c>
      <c r="G68" s="30">
        <f>VLOOKUP(Table1[[#This Row],[id]],'FM-Export'!$B:$V,18,FALSE)</f>
        <v>505</v>
      </c>
      <c r="H68" s="1" t="str">
        <f>VLOOKUP(Table1[[#This Row],[id]],'FM-Export'!$B:$V,19,FALSE)</f>
        <v>ListItem</v>
      </c>
      <c r="I68" s="1" t="str">
        <f>VLOOKUP(Table1[[#This Row],[id]],'FM-Export'!$B:$V,20,FALSE)</f>
        <v>done</v>
      </c>
      <c r="J68" s="7" t="str">
        <f>VLOOKUP(Table1[id],'FM-Export'!$B$2:$V$2040,21,FALSE)</f>
        <v>Korrigierte Teilabrechnung in Sammelabrechnung exportieren 🚩 [System]</v>
      </c>
      <c r="K68" s="3"/>
      <c r="Q68" s="2">
        <v>1</v>
      </c>
      <c r="S68" s="2">
        <f>SUM(Table1[[#This Row],[SV]:[Admin]])</f>
        <v>1</v>
      </c>
      <c r="U68" s="1" t="str">
        <f>CONCATENATE(COUNTA(Table1[[#This Row],[Allgemeine Stammdaten pflegen]:[Preiserhöhung je Preisstufe einer Tarifmaßnahmen sehen und durchführen]]))</f>
        <v>0</v>
      </c>
      <c r="V68" s="1"/>
      <c r="AS68" s="1"/>
      <c r="AW68" s="1"/>
      <c r="AX68" s="1"/>
      <c r="AY68" s="1"/>
      <c r="BE68" s="1"/>
      <c r="DE68" s="1"/>
    </row>
    <row r="69" spans="1:109" x14ac:dyDescent="0.3">
      <c r="A69" s="1">
        <v>827</v>
      </c>
      <c r="B69" s="1">
        <f>_xlfn.IFNA(VLOOKUP(Table1[[#This Row],[id]],'FM-Export'!$M:$M,1,FALSE),"Deleted")</f>
        <v>827</v>
      </c>
      <c r="C69" s="1">
        <f>VLOOKUP(Table1[[#This Row],[id]],'FM-Export'!$B:$V,16,FALSE)</f>
        <v>790</v>
      </c>
      <c r="D69" s="1" t="str">
        <f>VLOOKUP(Table1[[#This Row],[otherParentCardId]],'FM-Export'!$M$1:$W$1999,10,FALSE)</f>
        <v>Abschlagsabrechnung in Endabrechnung</v>
      </c>
      <c r="E69" s="1" t="str">
        <f>VLOOKUP(VLOOKUP(G69,'FM-Export'!$M$1:$W$1999,7,FALSE),'FM-Export'!$M$1:$W$1999,10,FALSE)</f>
        <v>EAV</v>
      </c>
      <c r="F69" s="11" t="str">
        <f>VLOOKUP(Table1[[#This Row],[parentCardId]],'FM-Export'!$M$1:$W$1999,10,FALSE)</f>
        <v>Sammelabrechnung [TG]</v>
      </c>
      <c r="G69" s="30">
        <f>VLOOKUP(Table1[[#This Row],[id]],'FM-Export'!$B:$V,18,FALSE)</f>
        <v>505</v>
      </c>
      <c r="H69" s="1" t="str">
        <f>VLOOKUP(Table1[[#This Row],[id]],'FM-Export'!$B:$V,19,FALSE)</f>
        <v>ListItem</v>
      </c>
      <c r="I69" s="1" t="str">
        <f>VLOOKUP(Table1[[#This Row],[id]],'FM-Export'!$B:$V,20,FALSE)</f>
        <v>done</v>
      </c>
      <c r="J69" s="7" t="str">
        <f>VLOOKUP(Table1[id],'FM-Export'!$B$2:$V$2040,21,FALSE)</f>
        <v>Differenz in Sammelabrechnung exportieren [System]  🚩</v>
      </c>
      <c r="K69" s="3"/>
      <c r="Q69" s="2">
        <v>1</v>
      </c>
      <c r="S69" s="2">
        <f>SUM(Table1[[#This Row],[SV]:[Admin]])</f>
        <v>1</v>
      </c>
      <c r="U69" s="1" t="str">
        <f>CONCATENATE(COUNTA(Table1[[#This Row],[Allgemeine Stammdaten pflegen]:[Preiserhöhung je Preisstufe einer Tarifmaßnahmen sehen und durchführen]]))</f>
        <v>0</v>
      </c>
      <c r="V69" s="1"/>
      <c r="AS69" s="1"/>
      <c r="AW69" s="1"/>
      <c r="AX69" s="1"/>
      <c r="AY69" s="1"/>
      <c r="BE69" s="1"/>
      <c r="DE69" s="1"/>
    </row>
    <row r="70" spans="1:109" x14ac:dyDescent="0.3">
      <c r="A70" s="1">
        <v>838</v>
      </c>
      <c r="B70" s="1">
        <f>_xlfn.IFNA(VLOOKUP(Table1[[#This Row],[id]],'FM-Export'!$M:$M,1,FALSE),"Deleted")</f>
        <v>838</v>
      </c>
      <c r="C70" s="1">
        <f>VLOOKUP(Table1[[#This Row],[id]],'FM-Export'!$B:$V,16,FALSE)</f>
        <v>230</v>
      </c>
      <c r="D70" s="1" t="str">
        <f>VLOOKUP(Table1[[#This Row],[otherParentCardId]],'FM-Export'!$M$1:$W$1999,10,FALSE)</f>
        <v>Kernprozess TG</v>
      </c>
      <c r="E70" s="1" t="str">
        <f>VLOOKUP(VLOOKUP(G70,'FM-Export'!$M$1:$W$1999,7,FALSE),'FM-Export'!$M$1:$W$1999,10,FALSE)</f>
        <v>EAV</v>
      </c>
      <c r="F70" s="11" t="str">
        <f>VLOOKUP(Table1[[#This Row],[parentCardId]],'FM-Export'!$M$1:$W$1999,10,FALSE)</f>
        <v>Teilabrechnung berechnen [System]</v>
      </c>
      <c r="G70" s="30">
        <f>VLOOKUP(Table1[[#This Row],[id]],'FM-Export'!$B:$V,18,FALSE)</f>
        <v>16</v>
      </c>
      <c r="H70" s="1" t="str">
        <f>VLOOKUP(Table1[[#This Row],[id]],'FM-Export'!$B:$V,19,FALSE)</f>
        <v>ListItem</v>
      </c>
      <c r="I70" s="1" t="str">
        <f>VLOOKUP(Table1[[#This Row],[id]],'FM-Export'!$B:$V,20,FALSE)</f>
        <v>done</v>
      </c>
      <c r="J70" s="7" t="str">
        <f>VLOOKUP(Table1[id],'FM-Export'!$B$2:$V$2040,21,FALSE)</f>
        <v>Eigenerlös nicht in FN-Matrix anzeigen [System]</v>
      </c>
      <c r="K70" s="3"/>
      <c r="Q70" s="2">
        <v>1</v>
      </c>
      <c r="S70" s="2">
        <f>SUM(Table1[[#This Row],[SV]:[Admin]])</f>
        <v>1</v>
      </c>
      <c r="U70" s="1" t="str">
        <f>CONCATENATE(COUNTA(Table1[[#This Row],[Allgemeine Stammdaten pflegen]:[Preiserhöhung je Preisstufe einer Tarifmaßnahmen sehen und durchführen]]))</f>
        <v>0</v>
      </c>
      <c r="V70" s="1"/>
      <c r="AS70" s="1"/>
      <c r="AW70" s="1"/>
      <c r="AX70" s="1"/>
      <c r="AY70" s="1"/>
      <c r="BE70" s="1"/>
      <c r="DE70" s="1"/>
    </row>
    <row r="71" spans="1:109" x14ac:dyDescent="0.3">
      <c r="A71" s="1">
        <v>840</v>
      </c>
      <c r="B71" s="1">
        <f>_xlfn.IFNA(VLOOKUP(Table1[[#This Row],[id]],'FM-Export'!$M:$M,1,FALSE),"Deleted")</f>
        <v>840</v>
      </c>
      <c r="C71" s="1">
        <f>VLOOKUP(Table1[[#This Row],[id]],'FM-Export'!$B:$V,16,FALSE)</f>
        <v>136</v>
      </c>
      <c r="D71" s="1" t="str">
        <f>VLOOKUP(Table1[[#This Row],[otherParentCardId]],'FM-Export'!$M$1:$W$1999,10,FALSE)</f>
        <v>Schulsystem Einnahmen u. Abrechnungen</v>
      </c>
      <c r="E71" s="1" t="str">
        <f>VLOOKUP(VLOOKUP(G71,'FM-Export'!$M$1:$W$1999,7,FALSE),'FM-Export'!$M$1:$W$1999,10,FALSE)</f>
        <v>EAV</v>
      </c>
      <c r="F71" s="11" t="str">
        <f>VLOOKUP(Table1[[#This Row],[parentCardId]],'FM-Export'!$M$1:$W$1999,10,FALSE)</f>
        <v>Teilabrechnung starten [TG]</v>
      </c>
      <c r="G71" s="30">
        <f>VLOOKUP(Table1[[#This Row],[id]],'FM-Export'!$B:$V,18,FALSE)</f>
        <v>56</v>
      </c>
      <c r="H71" s="1" t="str">
        <f>VLOOKUP(Table1[[#This Row],[id]],'FM-Export'!$B:$V,19,FALSE)</f>
        <v>ListItem</v>
      </c>
      <c r="I71" s="1" t="str">
        <f>VLOOKUP(Table1[[#This Row],[id]],'FM-Export'!$B:$V,20,FALSE)</f>
        <v>done</v>
      </c>
      <c r="J71" s="7" t="str">
        <f>VLOOKUP(Table1[id],'FM-Export'!$B$2:$V$2040,21,FALSE)</f>
        <v>Abschlagsabrechnung Schülereinnahmen an VUs (vor SRV) [TG]</v>
      </c>
      <c r="K71" s="3"/>
      <c r="L71" s="2">
        <v>1</v>
      </c>
      <c r="S71" s="2">
        <f>SUM(Table1[[#This Row],[SV]:[Admin]])</f>
        <v>1</v>
      </c>
      <c r="U71" s="1" t="str">
        <f>CONCATENATE(COUNTA(Table1[[#This Row],[Allgemeine Stammdaten pflegen]:[Preiserhöhung je Preisstufe einer Tarifmaßnahmen sehen und durchführen]]))</f>
        <v>1</v>
      </c>
      <c r="V71" s="1"/>
      <c r="AS71" s="1"/>
      <c r="AW71" s="1"/>
      <c r="AX71" s="1"/>
      <c r="AY71" s="1"/>
      <c r="BE71" s="1"/>
      <c r="BR71" s="1">
        <v>1</v>
      </c>
      <c r="DE71" s="1"/>
    </row>
    <row r="72" spans="1:109" x14ac:dyDescent="0.3">
      <c r="A72" s="1">
        <v>842</v>
      </c>
      <c r="B72" s="1">
        <f>_xlfn.IFNA(VLOOKUP(Table1[[#This Row],[id]],'FM-Export'!$M:$M,1,FALSE),"Deleted")</f>
        <v>842</v>
      </c>
      <c r="C72" s="1">
        <f>VLOOKUP(Table1[[#This Row],[id]],'FM-Export'!$B:$V,16,FALSE)</f>
        <v>136</v>
      </c>
      <c r="D72" s="1" t="str">
        <f>VLOOKUP(Table1[[#This Row],[otherParentCardId]],'FM-Export'!$M$1:$W$1999,10,FALSE)</f>
        <v>Schulsystem Einnahmen u. Abrechnungen</v>
      </c>
      <c r="E72" s="1" t="str">
        <f>VLOOKUP(VLOOKUP(G72,'FM-Export'!$M$1:$W$1999,7,FALSE),'FM-Export'!$M$1:$W$1999,10,FALSE)</f>
        <v>EAV</v>
      </c>
      <c r="F72" s="11" t="str">
        <f>VLOOKUP(Table1[[#This Row],[parentCardId]],'FM-Export'!$M$1:$W$1999,10,FALSE)</f>
        <v>Sammelabrechnung [TG]</v>
      </c>
      <c r="G72" s="30">
        <f>VLOOKUP(Table1[[#This Row],[id]],'FM-Export'!$B:$V,18,FALSE)</f>
        <v>505</v>
      </c>
      <c r="H72" s="1" t="str">
        <f>VLOOKUP(Table1[[#This Row],[id]],'FM-Export'!$B:$V,19,FALSE)</f>
        <v>ListItem</v>
      </c>
      <c r="I72" s="1" t="str">
        <f>VLOOKUP(Table1[[#This Row],[id]],'FM-Export'!$B:$V,20,FALSE)</f>
        <v>done</v>
      </c>
      <c r="J72" s="7" t="str">
        <f>VLOOKUP(Table1[id],'FM-Export'!$B$2:$V$2040,21,FALSE)</f>
        <v>Abrechnungs-Anlagen innerhalb FreeRide [ORGA]</v>
      </c>
      <c r="K72" s="3"/>
      <c r="S72" s="2">
        <f>SUM(Table1[[#This Row],[SV]:[Admin]])</f>
        <v>0</v>
      </c>
      <c r="U72" s="1" t="str">
        <f>CONCATENATE(COUNTA(Table1[[#This Row],[Allgemeine Stammdaten pflegen]:[Preiserhöhung je Preisstufe einer Tarifmaßnahmen sehen und durchführen]]))</f>
        <v>0</v>
      </c>
      <c r="V72" s="1"/>
      <c r="AS72" s="1"/>
      <c r="AW72" s="1"/>
      <c r="AX72" s="1"/>
      <c r="AY72" s="1"/>
      <c r="BE72" s="1"/>
      <c r="DE72" s="1"/>
    </row>
    <row r="73" spans="1:109" x14ac:dyDescent="0.3">
      <c r="A73" s="1">
        <v>845</v>
      </c>
      <c r="B73" s="1">
        <f>_xlfn.IFNA(VLOOKUP(Table1[[#This Row],[id]],'FM-Export'!$M:$M,1,FALSE),"Deleted")</f>
        <v>845</v>
      </c>
      <c r="C73" s="1">
        <f>VLOOKUP(Table1[[#This Row],[id]],'FM-Export'!$B:$V,16,FALSE)</f>
        <v>136</v>
      </c>
      <c r="D73" s="1" t="str">
        <f>VLOOKUP(Table1[[#This Row],[otherParentCardId]],'FM-Export'!$M$1:$W$1999,10,FALSE)</f>
        <v>Schulsystem Einnahmen u. Abrechnungen</v>
      </c>
      <c r="E73" s="1" t="str">
        <f>VLOOKUP(VLOOKUP(G73,'FM-Export'!$M$1:$W$1999,7,FALSE),'FM-Export'!$M$1:$W$1999,10,FALSE)</f>
        <v>EAV</v>
      </c>
      <c r="F73" s="11" t="str">
        <f>VLOOKUP(Table1[[#This Row],[parentCardId]],'FM-Export'!$M$1:$W$1999,10,FALSE)</f>
        <v>Sammelabrechnung [TG]</v>
      </c>
      <c r="G73" s="30">
        <f>VLOOKUP(Table1[[#This Row],[id]],'FM-Export'!$B:$V,18,FALSE)</f>
        <v>505</v>
      </c>
      <c r="H73" s="1" t="str">
        <f>VLOOKUP(Table1[[#This Row],[id]],'FM-Export'!$B:$V,19,FALSE)</f>
        <v>ListItem</v>
      </c>
      <c r="I73" s="1" t="str">
        <f>VLOOKUP(Table1[[#This Row],[id]],'FM-Export'!$B:$V,20,FALSE)</f>
        <v>done</v>
      </c>
      <c r="J73" s="7" t="str">
        <f>VLOOKUP(Table1[id],'FM-Export'!$B$2:$V$2040,21,FALSE)</f>
        <v>Schulsystemeinnahmen: Sammelabrechnung erstellen [TG]</v>
      </c>
      <c r="K73" s="3"/>
      <c r="L73" s="2">
        <v>1</v>
      </c>
      <c r="S73" s="2">
        <f>SUM(Table1[[#This Row],[SV]:[Admin]])</f>
        <v>1</v>
      </c>
      <c r="U73" s="1" t="str">
        <f>CONCATENATE(COUNTA(Table1[[#This Row],[Allgemeine Stammdaten pflegen]:[Preiserhöhung je Preisstufe einer Tarifmaßnahmen sehen und durchführen]]))</f>
        <v>0</v>
      </c>
      <c r="V73" s="1"/>
      <c r="AS73" s="1"/>
      <c r="AW73" s="1"/>
      <c r="AX73" s="1"/>
      <c r="AY73" s="1"/>
      <c r="BE73" s="1"/>
      <c r="DE73" s="1"/>
    </row>
    <row r="74" spans="1:109" x14ac:dyDescent="0.3">
      <c r="A74" s="1">
        <v>846</v>
      </c>
      <c r="B74" s="1">
        <f>_xlfn.IFNA(VLOOKUP(Table1[[#This Row],[id]],'FM-Export'!$M:$M,1,FALSE),"Deleted")</f>
        <v>846</v>
      </c>
      <c r="C74" s="1">
        <f>VLOOKUP(Table1[[#This Row],[id]],'FM-Export'!$B:$V,16,FALSE)</f>
        <v>136</v>
      </c>
      <c r="D74" s="1" t="str">
        <f>VLOOKUP(Table1[[#This Row],[otherParentCardId]],'FM-Export'!$M$1:$W$1999,10,FALSE)</f>
        <v>Schulsystem Einnahmen u. Abrechnungen</v>
      </c>
      <c r="E74" s="1" t="str">
        <f>VLOOKUP(VLOOKUP(G74,'FM-Export'!$M$1:$W$1999,7,FALSE),'FM-Export'!$M$1:$W$1999,10,FALSE)</f>
        <v>EAV</v>
      </c>
      <c r="F74" s="11" t="str">
        <f>VLOOKUP(Table1[[#This Row],[parentCardId]],'FM-Export'!$M$1:$W$1999,10,FALSE)</f>
        <v>Teilabrechnung starten [TG]</v>
      </c>
      <c r="G74" s="30">
        <f>VLOOKUP(Table1[[#This Row],[id]],'FM-Export'!$B:$V,18,FALSE)</f>
        <v>56</v>
      </c>
      <c r="H74" s="1" t="str">
        <f>VLOOKUP(Table1[[#This Row],[id]],'FM-Export'!$B:$V,19,FALSE)</f>
        <v>ListItem</v>
      </c>
      <c r="I74" s="1" t="str">
        <f>VLOOKUP(Table1[[#This Row],[id]],'FM-Export'!$B:$V,20,FALSE)</f>
        <v>done</v>
      </c>
      <c r="J74" s="7" t="str">
        <f>VLOOKUP(Table1[id],'FM-Export'!$B$2:$V$2040,21,FALSE)</f>
        <v>Abrechnung starten: Schülereinnahmen an VUs [TG]</v>
      </c>
      <c r="K74" s="3"/>
      <c r="L74" s="2">
        <v>1</v>
      </c>
      <c r="S74" s="2">
        <f>SUM(Table1[[#This Row],[SV]:[Admin]])</f>
        <v>1</v>
      </c>
      <c r="U74" s="1" t="str">
        <f>CONCATENATE(COUNTA(Table1[[#This Row],[Allgemeine Stammdaten pflegen]:[Preiserhöhung je Preisstufe einer Tarifmaßnahmen sehen und durchführen]]))</f>
        <v>1</v>
      </c>
      <c r="V74" s="1"/>
      <c r="AS74" s="1"/>
      <c r="AW74" s="1"/>
      <c r="AX74" s="1"/>
      <c r="AY74" s="1"/>
      <c r="BE74" s="1"/>
      <c r="BR74" s="1">
        <v>1</v>
      </c>
      <c r="DE74" s="1"/>
    </row>
    <row r="75" spans="1:109" x14ac:dyDescent="0.3">
      <c r="A75" s="1">
        <v>850</v>
      </c>
      <c r="B75" s="1">
        <f>_xlfn.IFNA(VLOOKUP(Table1[[#This Row],[id]],'FM-Export'!$M:$M,1,FALSE),"Deleted")</f>
        <v>850</v>
      </c>
      <c r="C75" s="1">
        <f>VLOOKUP(Table1[[#This Row],[id]],'FM-Export'!$B:$V,16,FALSE)</f>
        <v>136</v>
      </c>
      <c r="D75" s="1" t="str">
        <f>VLOOKUP(Table1[[#This Row],[otherParentCardId]],'FM-Export'!$M$1:$W$1999,10,FALSE)</f>
        <v>Schulsystem Einnahmen u. Abrechnungen</v>
      </c>
      <c r="E75" s="1" t="str">
        <f>VLOOKUP(VLOOKUP(G75,'FM-Export'!$M$1:$W$1999,7,FALSE),'FM-Export'!$M$1:$W$1999,10,FALSE)</f>
        <v>EAV</v>
      </c>
      <c r="F75" s="11" t="str">
        <f>VLOOKUP(Table1[[#This Row],[parentCardId]],'FM-Export'!$M$1:$W$1999,10,FALSE)</f>
        <v>Teilabrechnung berechnen [System]</v>
      </c>
      <c r="G75" s="30">
        <f>VLOOKUP(Table1[[#This Row],[id]],'FM-Export'!$B:$V,18,FALSE)</f>
        <v>16</v>
      </c>
      <c r="H75" s="1" t="str">
        <f>VLOOKUP(Table1[[#This Row],[id]],'FM-Export'!$B:$V,19,FALSE)</f>
        <v>ListItem</v>
      </c>
      <c r="I75" s="1" t="str">
        <f>VLOOKUP(Table1[[#This Row],[id]],'FM-Export'!$B:$V,20,FALSE)</f>
        <v>done</v>
      </c>
      <c r="J75" s="7" t="str">
        <f>VLOOKUP(Table1[id],'FM-Export'!$B$2:$V$2040,21,FALSE)</f>
        <v>Schulsystemeinnahmen: Abschlagsabrechnung berechnen [System]</v>
      </c>
      <c r="K75" s="3"/>
      <c r="Q75" s="2">
        <v>1</v>
      </c>
      <c r="S75" s="2">
        <f>SUM(Table1[[#This Row],[SV]:[Admin]])</f>
        <v>1</v>
      </c>
      <c r="U75" s="1" t="str">
        <f>CONCATENATE(COUNTA(Table1[[#This Row],[Allgemeine Stammdaten pflegen]:[Preiserhöhung je Preisstufe einer Tarifmaßnahmen sehen und durchführen]]))</f>
        <v>0</v>
      </c>
      <c r="V75" s="1"/>
      <c r="AS75" s="1"/>
      <c r="AW75" s="1"/>
      <c r="AX75" s="1"/>
      <c r="AY75" s="1"/>
      <c r="BE75" s="1"/>
      <c r="DE75" s="1"/>
    </row>
    <row r="76" spans="1:109" hidden="1" x14ac:dyDescent="0.3">
      <c r="A76" s="1">
        <v>230</v>
      </c>
      <c r="B76" s="1">
        <f>_xlfn.IFNA(VLOOKUP(Table1[[#This Row],[id]],'FM-Export'!$M:$M,1,FALSE),"Deleted")</f>
        <v>230</v>
      </c>
      <c r="C76" s="1">
        <f>VLOOKUP(Table1[[#This Row],[id]],'FM-Export'!$B:$V,16,FALSE)</f>
        <v>0</v>
      </c>
      <c r="D76" s="1" t="e">
        <f>VLOOKUP(Table1[[#This Row],[otherParentCardId]],'FM-Export'!$M$1:$W$1999,10,FALSE)</f>
        <v>#N/A</v>
      </c>
      <c r="E76" s="1" t="e">
        <f>VLOOKUP(VLOOKUP(G76,'FM-Export'!$M$1:$W$1999,7,FALSE),'FM-Export'!$M$1:$W$1999,10,FALSE)</f>
        <v>#N/A</v>
      </c>
      <c r="F76" s="1" t="e">
        <f>VLOOKUP(Table1[[#This Row],[parentCardId]],'FM-Export'!$M$1:$W$1999,10,FALSE)</f>
        <v>#N/A</v>
      </c>
      <c r="G76" s="30">
        <f>VLOOKUP(Table1[[#This Row],[id]],'FM-Export'!$B:$V,18,FALSE)</f>
        <v>0</v>
      </c>
      <c r="H76" s="1" t="str">
        <f>VLOOKUP(Table1[[#This Row],[id]],'FM-Export'!$B:$V,19,FALSE)</f>
        <v>LayerHeader</v>
      </c>
      <c r="I76" s="1">
        <f>VLOOKUP(Table1[[#This Row],[id]],'FM-Export'!$B:$V,20,FALSE)</f>
        <v>0</v>
      </c>
      <c r="J76" s="7" t="str">
        <f>VLOOKUP(Table1[id],'FM-Export'!$B$2:$V$2040,21,FALSE)</f>
        <v>Kernprozess TG</v>
      </c>
      <c r="K76" s="3"/>
      <c r="L76" s="4"/>
      <c r="M76" s="4"/>
      <c r="N76" s="8"/>
      <c r="O76" s="4"/>
      <c r="P76" s="4"/>
      <c r="Q76" s="9">
        <v>1</v>
      </c>
      <c r="R76" s="4"/>
      <c r="S76" s="4">
        <f>SUM(Table1[[#This Row],[SV]:[Admin]])</f>
        <v>1</v>
      </c>
      <c r="U76" s="1" t="str">
        <f>CONCATENATE(COUNTA(Table1[[#This Row],[Allgemeine Stammdaten pflegen]:[Preiserhöhung je Preisstufe einer Tarifmaßnahmen sehen und durchführen]]))</f>
        <v>0</v>
      </c>
      <c r="V76" s="1"/>
      <c r="AS76" s="1"/>
      <c r="AW76" s="1"/>
      <c r="AX76" s="1"/>
      <c r="AY76" s="1"/>
      <c r="BE76" s="1"/>
      <c r="DE76" s="1"/>
    </row>
    <row r="77" spans="1:109" hidden="1" x14ac:dyDescent="0.3">
      <c r="A77" s="1">
        <v>231</v>
      </c>
      <c r="B77" s="1">
        <f>_xlfn.IFNA(VLOOKUP(Table1[[#This Row],[id]],'FM-Export'!$M:$M,1,FALSE),"Deleted")</f>
        <v>231</v>
      </c>
      <c r="C77" s="1">
        <f>VLOOKUP(Table1[[#This Row],[id]],'FM-Export'!$B:$V,16,FALSE)</f>
        <v>0</v>
      </c>
      <c r="D77" s="1" t="e">
        <f>VLOOKUP(Table1[[#This Row],[otherParentCardId]],'FM-Export'!$M$1:$W$1999,10,FALSE)</f>
        <v>#N/A</v>
      </c>
      <c r="E77" s="1" t="e">
        <f>VLOOKUP(VLOOKUP(G77,'FM-Export'!$M$1:$W$1999,7,FALSE),'FM-Export'!$M$1:$W$1999,10,FALSE)</f>
        <v>#N/A</v>
      </c>
      <c r="F77" s="1" t="e">
        <f>VLOOKUP(Table1[[#This Row],[parentCardId]],'FM-Export'!$M$1:$W$1999,10,FALSE)</f>
        <v>#N/A</v>
      </c>
      <c r="G77" s="30">
        <f>VLOOKUP(Table1[[#This Row],[id]],'FM-Export'!$B:$V,18,FALSE)</f>
        <v>0</v>
      </c>
      <c r="H77" s="1" t="str">
        <f>VLOOKUP(Table1[[#This Row],[id]],'FM-Export'!$B:$V,19,FALSE)</f>
        <v>LayerHeader</v>
      </c>
      <c r="I77" s="1">
        <f>VLOOKUP(Table1[[#This Row],[id]],'FM-Export'!$B:$V,20,FALSE)</f>
        <v>0</v>
      </c>
      <c r="J77" s="7" t="str">
        <f>VLOOKUP(Table1[id],'FM-Export'!$B$2:$V$2040,21,FALSE)</f>
        <v>Kernprozess MST</v>
      </c>
      <c r="K77" s="5"/>
      <c r="L77" s="1"/>
      <c r="M77" s="1"/>
      <c r="N77" s="1"/>
      <c r="O77" s="1"/>
      <c r="P77" s="1"/>
      <c r="Q77" s="1"/>
      <c r="R77" s="1"/>
      <c r="S77" s="2">
        <f>SUM(Table1[[#This Row],[SV]:[Admin]])</f>
        <v>0</v>
      </c>
      <c r="U77" s="1" t="str">
        <f>CONCATENATE(COUNTA(Table1[[#This Row],[Allgemeine Stammdaten pflegen]:[Preiserhöhung je Preisstufe einer Tarifmaßnahmen sehen und durchführen]]))</f>
        <v>0</v>
      </c>
      <c r="V77" s="1"/>
      <c r="AS77" s="1"/>
      <c r="AW77" s="1"/>
      <c r="AX77" s="1"/>
      <c r="AY77" s="1"/>
      <c r="BE77" s="1"/>
      <c r="DE77" s="1"/>
    </row>
    <row r="78" spans="1:109" hidden="1" x14ac:dyDescent="0.3">
      <c r="A78" s="1">
        <v>233</v>
      </c>
      <c r="B78" s="1">
        <f>_xlfn.IFNA(VLOOKUP(Table1[[#This Row],[id]],'FM-Export'!$M:$M,1,FALSE),"Deleted")</f>
        <v>233</v>
      </c>
      <c r="C78" s="1">
        <f>VLOOKUP(Table1[[#This Row],[id]],'FM-Export'!$B:$V,16,FALSE)</f>
        <v>0</v>
      </c>
      <c r="D78" s="1" t="e">
        <f>VLOOKUP(Table1[[#This Row],[otherParentCardId]],'FM-Export'!$M$1:$W$1999,10,FALSE)</f>
        <v>#N/A</v>
      </c>
      <c r="E78" s="1" t="e">
        <f>VLOOKUP(VLOOKUP(G78,'FM-Export'!$M$1:$W$1999,7,FALSE),'FM-Export'!$M$1:$W$1999,10,FALSE)</f>
        <v>#N/A</v>
      </c>
      <c r="F78" s="1" t="e">
        <f>VLOOKUP(Table1[[#This Row],[parentCardId]],'FM-Export'!$M$1:$W$1999,10,FALSE)</f>
        <v>#N/A</v>
      </c>
      <c r="G78" s="30">
        <f>VLOOKUP(Table1[[#This Row],[id]],'FM-Export'!$B:$V,18,FALSE)</f>
        <v>0</v>
      </c>
      <c r="H78" s="1" t="str">
        <f>VLOOKUP(Table1[[#This Row],[id]],'FM-Export'!$B:$V,19,FALSE)</f>
        <v>LayerHeader</v>
      </c>
      <c r="I78" s="1">
        <f>VLOOKUP(Table1[[#This Row],[id]],'FM-Export'!$B:$V,20,FALSE)</f>
        <v>0</v>
      </c>
      <c r="J78" s="7" t="str">
        <f>VLOOKUP(Table1[id],'FM-Export'!$B$2:$V$2040,21,FALSE)</f>
        <v>Kernprozess LEO &amp; AT</v>
      </c>
      <c r="K78" s="3">
        <v>1</v>
      </c>
      <c r="L78" s="4"/>
      <c r="M78" s="4"/>
      <c r="N78" s="4"/>
      <c r="O78" s="4"/>
      <c r="P78" s="4"/>
      <c r="Q78" s="4"/>
      <c r="R78" s="4"/>
      <c r="S78" s="4">
        <f>SUM(Table1[[#This Row],[SV]:[Admin]])</f>
        <v>1</v>
      </c>
      <c r="U78" s="1" t="str">
        <f>CONCATENATE(COUNTA(Table1[[#This Row],[Allgemeine Stammdaten pflegen]:[Preiserhöhung je Preisstufe einer Tarifmaßnahmen sehen und durchführen]]))</f>
        <v>0</v>
      </c>
      <c r="V78" s="1"/>
      <c r="AS78" s="1"/>
      <c r="AW78" s="1"/>
      <c r="AX78" s="1"/>
      <c r="AY78" s="1"/>
      <c r="BE78" s="1"/>
      <c r="DE78" s="1"/>
    </row>
    <row r="79" spans="1:109" x14ac:dyDescent="0.3">
      <c r="A79" s="1">
        <v>858</v>
      </c>
      <c r="B79" s="1">
        <f>_xlfn.IFNA(VLOOKUP(Table1[[#This Row],[id]],'FM-Export'!$M:$M,1,FALSE),"Deleted")</f>
        <v>858</v>
      </c>
      <c r="C79" s="1">
        <f>VLOOKUP(Table1[[#This Row],[id]],'FM-Export'!$B:$V,16,FALSE)</f>
        <v>136</v>
      </c>
      <c r="D79" s="1" t="str">
        <f>VLOOKUP(Table1[[#This Row],[otherParentCardId]],'FM-Export'!$M$1:$W$1999,10,FALSE)</f>
        <v>Schulsystem Einnahmen u. Abrechnungen</v>
      </c>
      <c r="E79" s="1" t="str">
        <f>VLOOKUP(VLOOKUP(G79,'FM-Export'!$M$1:$W$1999,7,FALSE),'FM-Export'!$M$1:$W$1999,10,FALSE)</f>
        <v>EAV</v>
      </c>
      <c r="F79" s="11" t="str">
        <f>VLOOKUP(Table1[[#This Row],[parentCardId]],'FM-Export'!$M$1:$W$1999,10,FALSE)</f>
        <v>Teilabrechnung berechnen [System]</v>
      </c>
      <c r="G79" s="30">
        <f>VLOOKUP(Table1[[#This Row],[id]],'FM-Export'!$B:$V,18,FALSE)</f>
        <v>16</v>
      </c>
      <c r="H79" s="1" t="str">
        <f>VLOOKUP(Table1[[#This Row],[id]],'FM-Export'!$B:$V,19,FALSE)</f>
        <v>ListItem</v>
      </c>
      <c r="I79" s="1" t="str">
        <f>VLOOKUP(Table1[[#This Row],[id]],'FM-Export'!$B:$V,20,FALSE)</f>
        <v>done</v>
      </c>
      <c r="J79" s="7" t="str">
        <f>VLOOKUP(Table1[id],'FM-Export'!$B$2:$V$2040,21,FALSE)</f>
        <v>Keine Markierung der Einnahmendatensätze [System]</v>
      </c>
      <c r="K79" s="3"/>
      <c r="Q79" s="2">
        <v>1</v>
      </c>
      <c r="S79" s="2">
        <f>SUM(Table1[[#This Row],[SV]:[Admin]])</f>
        <v>1</v>
      </c>
      <c r="U79" s="1" t="str">
        <f>CONCATENATE(COUNTA(Table1[[#This Row],[Allgemeine Stammdaten pflegen]:[Preiserhöhung je Preisstufe einer Tarifmaßnahmen sehen und durchführen]]))</f>
        <v>0</v>
      </c>
      <c r="V79" s="1"/>
      <c r="AS79" s="1"/>
      <c r="AW79" s="1"/>
      <c r="AX79" s="1"/>
      <c r="AY79" s="1"/>
      <c r="BE79" s="1"/>
      <c r="DE79" s="1"/>
    </row>
    <row r="80" spans="1:109" x14ac:dyDescent="0.3">
      <c r="A80" s="1">
        <v>862</v>
      </c>
      <c r="B80" s="1">
        <f>_xlfn.IFNA(VLOOKUP(Table1[[#This Row],[id]],'FM-Export'!$M:$M,1,FALSE),"Deleted")</f>
        <v>862</v>
      </c>
      <c r="C80" s="1">
        <f>VLOOKUP(Table1[[#This Row],[id]],'FM-Export'!$B:$V,16,FALSE)</f>
        <v>136</v>
      </c>
      <c r="D80" s="1" t="str">
        <f>VLOOKUP(Table1[[#This Row],[otherParentCardId]],'FM-Export'!$M$1:$W$1999,10,FALSE)</f>
        <v>Schulsystem Einnahmen u. Abrechnungen</v>
      </c>
      <c r="E80" s="1" t="str">
        <f>VLOOKUP(VLOOKUP(G80,'FM-Export'!$M$1:$W$1999,7,FALSE),'FM-Export'!$M$1:$W$1999,10,FALSE)</f>
        <v>EAV</v>
      </c>
      <c r="F80" s="11" t="str">
        <f>VLOOKUP(Table1[[#This Row],[parentCardId]],'FM-Export'!$M$1:$W$1999,10,FALSE)</f>
        <v>Teilabrechnung starten [TG]</v>
      </c>
      <c r="G80" s="30">
        <f>VLOOKUP(Table1[[#This Row],[id]],'FM-Export'!$B:$V,18,FALSE)</f>
        <v>56</v>
      </c>
      <c r="H80" s="1" t="str">
        <f>VLOOKUP(Table1[[#This Row],[id]],'FM-Export'!$B:$V,19,FALSE)</f>
        <v>ListItem</v>
      </c>
      <c r="I80" s="1" t="str">
        <f>VLOOKUP(Table1[[#This Row],[id]],'FM-Export'!$B:$V,20,FALSE)</f>
        <v>done</v>
      </c>
      <c r="J80" s="7" t="str">
        <f>VLOOKUP(Table1[id],'FM-Export'!$B$2:$V$2040,21,FALSE)</f>
        <v>Endabrechnung nur nach SRV machen [TG] [ORGA]</v>
      </c>
      <c r="K80" s="3"/>
      <c r="S80" s="2">
        <f>SUM(Table1[[#This Row],[SV]:[Admin]])</f>
        <v>0</v>
      </c>
      <c r="U80" s="1" t="str">
        <f>CONCATENATE(COUNTA(Table1[[#This Row],[Allgemeine Stammdaten pflegen]:[Preiserhöhung je Preisstufe einer Tarifmaßnahmen sehen und durchführen]]))</f>
        <v>0</v>
      </c>
      <c r="V80" s="1"/>
      <c r="AS80" s="1"/>
      <c r="AW80" s="1"/>
      <c r="AX80" s="1"/>
      <c r="AY80" s="1"/>
      <c r="BE80" s="1"/>
      <c r="DE80" s="1"/>
    </row>
    <row r="81" spans="1:109" x14ac:dyDescent="0.3">
      <c r="A81" s="1">
        <v>869</v>
      </c>
      <c r="B81" s="1">
        <f>_xlfn.IFNA(VLOOKUP(Table1[[#This Row],[id]],'FM-Export'!$M:$M,1,FALSE),"Deleted")</f>
        <v>869</v>
      </c>
      <c r="C81" s="1">
        <f>VLOOKUP(Table1[[#This Row],[id]],'FM-Export'!$B:$V,16,FALSE)</f>
        <v>316</v>
      </c>
      <c r="D81" s="1" t="str">
        <f>VLOOKUP(Table1[[#This Row],[otherParentCardId]],'FM-Export'!$M$1:$W$1999,10,FALSE)</f>
        <v>Story: Semester-Tickets melden [VUMO] und abrechnen [TG]</v>
      </c>
      <c r="E81" s="1" t="str">
        <f>VLOOKUP(VLOOKUP(G81,'FM-Export'!$M$1:$W$1999,7,FALSE),'FM-Export'!$M$1:$W$1999,10,FALSE)</f>
        <v>EAV</v>
      </c>
      <c r="F81" s="1" t="str">
        <f>VLOOKUP(Table1[[#This Row],[parentCardId]],'FM-Export'!$M$1:$W$1999,10,FALSE)</f>
        <v>Teilabrechnung berechnen [System]</v>
      </c>
      <c r="G81" s="30">
        <f>VLOOKUP(Table1[[#This Row],[id]],'FM-Export'!$B:$V,18,FALSE)</f>
        <v>16</v>
      </c>
      <c r="H81" s="1" t="str">
        <f>VLOOKUP(Table1[[#This Row],[id]],'FM-Export'!$B:$V,19,FALSE)</f>
        <v>ListItem</v>
      </c>
      <c r="I81" s="1" t="str">
        <f>VLOOKUP(Table1[[#This Row],[id]],'FM-Export'!$B:$V,20,FALSE)</f>
        <v>done</v>
      </c>
      <c r="J81" s="7" t="str">
        <f>VLOOKUP(Table1[id],'FM-Export'!$B$2:$V$2040,21,FALSE)</f>
        <v>Abrechnung starten. Semester/Trimester ermitteln [System]</v>
      </c>
      <c r="K81" s="3"/>
      <c r="Q81" s="2">
        <v>1</v>
      </c>
      <c r="S81" s="2">
        <f>SUM(Table1[[#This Row],[SV]:[Admin]])</f>
        <v>1</v>
      </c>
      <c r="U81" s="1" t="str">
        <f>CONCATENATE(COUNTA(Table1[[#This Row],[Allgemeine Stammdaten pflegen]:[Preiserhöhung je Preisstufe einer Tarifmaßnahmen sehen und durchführen]]))</f>
        <v>0</v>
      </c>
      <c r="V81" s="1"/>
      <c r="AS81" s="1"/>
      <c r="AW81" s="1"/>
      <c r="AX81" s="1"/>
      <c r="AY81" s="1"/>
      <c r="BE81" s="1"/>
      <c r="DE81" s="1"/>
    </row>
    <row r="82" spans="1:109" x14ac:dyDescent="0.3">
      <c r="A82" s="1">
        <v>871</v>
      </c>
      <c r="B82" s="1">
        <f>_xlfn.IFNA(VLOOKUP(Table1[[#This Row],[id]],'FM-Export'!$M:$M,1,FALSE),"Deleted")</f>
        <v>871</v>
      </c>
      <c r="C82" s="1">
        <f>VLOOKUP(Table1[[#This Row],[id]],'FM-Export'!$B:$V,16,FALSE)</f>
        <v>316</v>
      </c>
      <c r="D82" s="1" t="str">
        <f>VLOOKUP(Table1[[#This Row],[otherParentCardId]],'FM-Export'!$M$1:$W$1999,10,FALSE)</f>
        <v>Story: Semester-Tickets melden [VUMO] und abrechnen [TG]</v>
      </c>
      <c r="E82" s="1" t="str">
        <f>VLOOKUP(VLOOKUP(G82,'FM-Export'!$M$1:$W$1999,7,FALSE),'FM-Export'!$M$1:$W$1999,10,FALSE)</f>
        <v>EAV</v>
      </c>
      <c r="F82" s="1" t="str">
        <f>VLOOKUP(Table1[[#This Row],[parentCardId]],'FM-Export'!$M$1:$W$1999,10,FALSE)</f>
        <v>Sammelabrechnung [TG]</v>
      </c>
      <c r="G82" s="30">
        <f>VLOOKUP(Table1[[#This Row],[id]],'FM-Export'!$B:$V,18,FALSE)</f>
        <v>505</v>
      </c>
      <c r="H82" s="1" t="str">
        <f>VLOOKUP(Table1[[#This Row],[id]],'FM-Export'!$B:$V,19,FALSE)</f>
        <v>ListItem</v>
      </c>
      <c r="I82" s="1" t="str">
        <f>VLOOKUP(Table1[[#This Row],[id]],'FM-Export'!$B:$V,20,FALSE)</f>
        <v>done</v>
      </c>
      <c r="J82" s="7" t="str">
        <f>VLOOKUP(Table1[id],'FM-Export'!$B$2:$V$2040,21,FALSE)</f>
        <v>Sammelarechnung exportieren: Anzeige Einnahmen nach Semester/Trimester [System] 🚩</v>
      </c>
      <c r="K82" s="3"/>
      <c r="Q82" s="2">
        <v>1</v>
      </c>
      <c r="S82" s="2">
        <f>SUM(Table1[[#This Row],[SV]:[Admin]])</f>
        <v>1</v>
      </c>
      <c r="U82" s="1" t="str">
        <f>CONCATENATE(COUNTA(Table1[[#This Row],[Allgemeine Stammdaten pflegen]:[Preiserhöhung je Preisstufe einer Tarifmaßnahmen sehen und durchführen]]))</f>
        <v>0</v>
      </c>
      <c r="V82" s="1"/>
      <c r="AS82" s="1"/>
      <c r="AW82" s="1"/>
      <c r="AX82" s="1"/>
      <c r="AY82" s="1"/>
      <c r="BE82" s="1"/>
      <c r="DE82" s="1"/>
    </row>
    <row r="83" spans="1:109" x14ac:dyDescent="0.3">
      <c r="A83" s="1">
        <v>875</v>
      </c>
      <c r="B83" s="1">
        <f>_xlfn.IFNA(VLOOKUP(Table1[[#This Row],[id]],'FM-Export'!$M:$M,1,FALSE),"Deleted")</f>
        <v>875</v>
      </c>
      <c r="C83" s="1">
        <f>VLOOKUP(Table1[[#This Row],[id]],'FM-Export'!$B:$V,16,FALSE)</f>
        <v>316</v>
      </c>
      <c r="D83" s="1" t="str">
        <f>VLOOKUP(Table1[[#This Row],[otherParentCardId]],'FM-Export'!$M$1:$W$1999,10,FALSE)</f>
        <v>Story: Semester-Tickets melden [VUMO] und abrechnen [TG]</v>
      </c>
      <c r="E83" s="1" t="str">
        <f>VLOOKUP(VLOOKUP(G83,'FM-Export'!$M$1:$W$1999,7,FALSE),'FM-Export'!$M$1:$W$1999,10,FALSE)</f>
        <v>EAV</v>
      </c>
      <c r="F83" s="1" t="str">
        <f>VLOOKUP(Table1[[#This Row],[parentCardId]],'FM-Export'!$M$1:$W$1999,10,FALSE)</f>
        <v>Teilabrechnung berechnen [System]</v>
      </c>
      <c r="G83" s="30">
        <f>VLOOKUP(Table1[[#This Row],[id]],'FM-Export'!$B:$V,18,FALSE)</f>
        <v>16</v>
      </c>
      <c r="H83" s="1" t="str">
        <f>VLOOKUP(Table1[[#This Row],[id]],'FM-Export'!$B:$V,19,FALSE)</f>
        <v>ListItem</v>
      </c>
      <c r="I83" s="1" t="str">
        <f>VLOOKUP(Table1[[#This Row],[id]],'FM-Export'!$B:$V,20,FALSE)</f>
        <v>done</v>
      </c>
      <c r="J83" s="7" t="str">
        <f>VLOOKUP(Table1[id],'FM-Export'!$B$2:$V$2040,21,FALSE)</f>
        <v>Vorabzuscheidung für Semestertickets berechnen [System] 🚩</v>
      </c>
      <c r="K83" s="3"/>
      <c r="Q83" s="2">
        <v>1</v>
      </c>
      <c r="S83" s="2">
        <f>SUM(Table1[[#This Row],[SV]:[Admin]])</f>
        <v>1</v>
      </c>
      <c r="U83" s="1" t="str">
        <f>CONCATENATE(COUNTA(Table1[[#This Row],[Allgemeine Stammdaten pflegen]:[Preiserhöhung je Preisstufe einer Tarifmaßnahmen sehen und durchführen]]))</f>
        <v>0</v>
      </c>
      <c r="V83" s="1"/>
      <c r="AS83" s="1"/>
      <c r="AW83" s="1"/>
      <c r="AX83" s="1"/>
      <c r="AY83" s="1"/>
      <c r="BE83" s="1"/>
      <c r="DE83" s="1"/>
    </row>
    <row r="84" spans="1:109" x14ac:dyDescent="0.3">
      <c r="A84" s="1">
        <v>878</v>
      </c>
      <c r="B84" s="1">
        <f>_xlfn.IFNA(VLOOKUP(Table1[[#This Row],[id]],'FM-Export'!$M:$M,1,FALSE),"Deleted")</f>
        <v>878</v>
      </c>
      <c r="C84" s="1">
        <f>VLOOKUP(Table1[[#This Row],[id]],'FM-Export'!$B:$V,16,FALSE)</f>
        <v>316</v>
      </c>
      <c r="D84" s="1" t="str">
        <f>VLOOKUP(Table1[[#This Row],[otherParentCardId]],'FM-Export'!$M$1:$W$1999,10,FALSE)</f>
        <v>Story: Semester-Tickets melden [VUMO] und abrechnen [TG]</v>
      </c>
      <c r="E84" s="1" t="str">
        <f>VLOOKUP(VLOOKUP(G84,'FM-Export'!$M$1:$W$1999,7,FALSE),'FM-Export'!$M$1:$W$1999,10,FALSE)</f>
        <v>EAV</v>
      </c>
      <c r="F84" s="1" t="str">
        <f>VLOOKUP(Table1[[#This Row],[parentCardId]],'FM-Export'!$M$1:$W$1999,10,FALSE)</f>
        <v>Teilabrechnung berechnen [System]</v>
      </c>
      <c r="G84" s="30">
        <f>VLOOKUP(Table1[[#This Row],[id]],'FM-Export'!$B:$V,18,FALSE)</f>
        <v>16</v>
      </c>
      <c r="H84" s="1" t="str">
        <f>VLOOKUP(Table1[[#This Row],[id]],'FM-Export'!$B:$V,19,FALSE)</f>
        <v>ListItem</v>
      </c>
      <c r="I84" s="1" t="str">
        <f>VLOOKUP(Table1[[#This Row],[id]],'FM-Export'!$B:$V,20,FALSE)</f>
        <v>done</v>
      </c>
      <c r="J84" s="7" t="str">
        <f>VLOOKUP(Table1[id],'FM-Export'!$B$2:$V$2040,21,FALSE)</f>
        <v>Ausweisung der Einnahmen nach Semester/Trimester [System]</v>
      </c>
      <c r="K84" s="3"/>
      <c r="Q84" s="2">
        <v>1</v>
      </c>
      <c r="S84" s="2">
        <f>SUM(Table1[[#This Row],[SV]:[Admin]])</f>
        <v>1</v>
      </c>
      <c r="U84" s="1" t="str">
        <f>CONCATENATE(COUNTA(Table1[[#This Row],[Allgemeine Stammdaten pflegen]:[Preiserhöhung je Preisstufe einer Tarifmaßnahmen sehen und durchführen]]))</f>
        <v>0</v>
      </c>
      <c r="V84" s="1"/>
      <c r="AS84" s="1"/>
      <c r="AW84" s="1"/>
      <c r="AX84" s="1"/>
      <c r="AY84" s="1"/>
      <c r="BE84" s="1"/>
      <c r="DE84" s="1"/>
    </row>
    <row r="85" spans="1:109" hidden="1" x14ac:dyDescent="0.3">
      <c r="A85" s="1">
        <v>243</v>
      </c>
      <c r="B85" s="1">
        <f>_xlfn.IFNA(VLOOKUP(Table1[[#This Row],[id]],'FM-Export'!$M:$M,1,FALSE),"Deleted")</f>
        <v>243</v>
      </c>
      <c r="C85" s="1">
        <f>VLOOKUP(Table1[[#This Row],[id]],'FM-Export'!$B:$V,16,FALSE)</f>
        <v>0</v>
      </c>
      <c r="D85" s="1" t="e">
        <f>VLOOKUP(Table1[[#This Row],[otherParentCardId]],'FM-Export'!$M$1:$W$1999,10,FALSE)</f>
        <v>#N/A</v>
      </c>
      <c r="E85" s="1" t="e">
        <f>VLOOKUP(VLOOKUP(G85,'FM-Export'!$M$1:$W$1999,7,FALSE),'FM-Export'!$M$1:$W$1999,10,FALSE)</f>
        <v>#N/A</v>
      </c>
      <c r="F85" s="1" t="e">
        <f>VLOOKUP(Table1[[#This Row],[parentCardId]],'FM-Export'!$M$1:$W$1999,10,FALSE)</f>
        <v>#N/A</v>
      </c>
      <c r="G85" s="30">
        <f>VLOOKUP(Table1[[#This Row],[id]],'FM-Export'!$B:$V,18,FALSE)</f>
        <v>0</v>
      </c>
      <c r="H85" s="1" t="str">
        <f>VLOOKUP(Table1[[#This Row],[id]],'FM-Export'!$B:$V,19,FALSE)</f>
        <v>GroupHeader</v>
      </c>
      <c r="I85" s="1">
        <f>VLOOKUP(Table1[[#This Row],[id]],'FM-Export'!$B:$V,20,FALSE)</f>
        <v>0</v>
      </c>
      <c r="J85" s="7" t="str">
        <f>VLOOKUP(Table1[id],'FM-Export'!$B$2:$V$2040,21,FALSE)</f>
        <v>Tarif</v>
      </c>
      <c r="K85" s="3"/>
      <c r="L85" s="4"/>
      <c r="M85" s="4"/>
      <c r="N85" s="4"/>
      <c r="O85" s="4"/>
      <c r="P85" s="4"/>
      <c r="Q85" s="4"/>
      <c r="R85" s="4"/>
      <c r="S85" s="4">
        <f>SUM(Table1[[#This Row],[SV]:[Admin]])</f>
        <v>0</v>
      </c>
      <c r="U85" s="1" t="str">
        <f>CONCATENATE(COUNTA(Table1[[#This Row],[Allgemeine Stammdaten pflegen]:[Preiserhöhung je Preisstufe einer Tarifmaßnahmen sehen und durchführen]]))</f>
        <v>0</v>
      </c>
      <c r="V85" s="1"/>
      <c r="AS85" s="1"/>
      <c r="AW85" s="1"/>
      <c r="AX85" s="1"/>
      <c r="AY85" s="1"/>
      <c r="BE85" s="1"/>
      <c r="DE85" s="1"/>
    </row>
    <row r="86" spans="1:109" hidden="1" x14ac:dyDescent="0.3">
      <c r="A86" s="1">
        <v>244</v>
      </c>
      <c r="B86" s="1">
        <f>_xlfn.IFNA(VLOOKUP(Table1[[#This Row],[id]],'FM-Export'!$M:$M,1,FALSE),"Deleted")</f>
        <v>244</v>
      </c>
      <c r="C86" s="1">
        <f>VLOOKUP(Table1[[#This Row],[id]],'FM-Export'!$B:$V,16,FALSE)</f>
        <v>0</v>
      </c>
      <c r="D86" s="1" t="e">
        <f>VLOOKUP(Table1[[#This Row],[otherParentCardId]],'FM-Export'!$M$1:$W$1999,10,FALSE)</f>
        <v>#N/A</v>
      </c>
      <c r="E86" s="1" t="e">
        <f>VLOOKUP(VLOOKUP(G86,'FM-Export'!$M$1:$W$1999,7,FALSE),'FM-Export'!$M$1:$W$1999,10,FALSE)</f>
        <v>#N/A</v>
      </c>
      <c r="F86" s="1" t="str">
        <f>VLOOKUP(Table1[[#This Row],[parentCardId]],'FM-Export'!$M$1:$W$1999,10,FALSE)</f>
        <v>Tarif</v>
      </c>
      <c r="G86" s="30">
        <f>VLOOKUP(Table1[[#This Row],[id]],'FM-Export'!$B:$V,18,FALSE)</f>
        <v>243</v>
      </c>
      <c r="H86" s="1" t="str">
        <f>VLOOKUP(Table1[[#This Row],[id]],'FM-Export'!$B:$V,19,FALSE)</f>
        <v>ListHeader</v>
      </c>
      <c r="I86" s="1">
        <f>VLOOKUP(Table1[[#This Row],[id]],'FM-Export'!$B:$V,20,FALSE)</f>
        <v>0</v>
      </c>
      <c r="J86" s="7" t="str">
        <f>VLOOKUP(Table1[id],'FM-Export'!$B$2:$V$2040,21,FALSE)</f>
        <v>Tarifliche Daten manuell pflegen</v>
      </c>
      <c r="K86" s="3"/>
      <c r="L86" s="4"/>
      <c r="M86" s="4"/>
      <c r="N86" s="4"/>
      <c r="O86" s="4"/>
      <c r="P86" s="4"/>
      <c r="Q86" s="4"/>
      <c r="R86" s="4"/>
      <c r="S86" s="4">
        <f>SUM(Table1[[#This Row],[SV]:[Admin]])</f>
        <v>0</v>
      </c>
      <c r="U86" s="1" t="str">
        <f>CONCATENATE(COUNTA(Table1[[#This Row],[Allgemeine Stammdaten pflegen]:[Preiserhöhung je Preisstufe einer Tarifmaßnahmen sehen und durchführen]]))</f>
        <v>0</v>
      </c>
      <c r="V86" s="1"/>
      <c r="AS86" s="1"/>
      <c r="AW86" s="1"/>
      <c r="AX86" s="1"/>
      <c r="AY86" s="1"/>
      <c r="BE86" s="1"/>
      <c r="DE86" s="1"/>
    </row>
    <row r="87" spans="1:109" x14ac:dyDescent="0.3">
      <c r="A87" s="1">
        <v>879</v>
      </c>
      <c r="B87" s="1">
        <f>_xlfn.IFNA(VLOOKUP(Table1[[#This Row],[id]],'FM-Export'!$M:$M,1,FALSE),"Deleted")</f>
        <v>879</v>
      </c>
      <c r="C87" s="1">
        <f>VLOOKUP(Table1[[#This Row],[id]],'FM-Export'!$B:$V,16,FALSE)</f>
        <v>316</v>
      </c>
      <c r="D87" s="1" t="str">
        <f>VLOOKUP(Table1[[#This Row],[otherParentCardId]],'FM-Export'!$M$1:$W$1999,10,FALSE)</f>
        <v>Story: Semester-Tickets melden [VUMO] und abrechnen [TG]</v>
      </c>
      <c r="E87" s="1" t="str">
        <f>VLOOKUP(VLOOKUP(G87,'FM-Export'!$M$1:$W$1999,7,FALSE),'FM-Export'!$M$1:$W$1999,10,FALSE)</f>
        <v>EAV</v>
      </c>
      <c r="F87" s="1" t="str">
        <f>VLOOKUP(Table1[[#This Row],[parentCardId]],'FM-Export'!$M$1:$W$1999,10,FALSE)</f>
        <v>Teilabrechnung verwalten [TG, VUMO, AT, LEO]</v>
      </c>
      <c r="G87" s="30">
        <f>VLOOKUP(Table1[[#This Row],[id]],'FM-Export'!$B:$V,18,FALSE)</f>
        <v>637</v>
      </c>
      <c r="H87" s="1" t="str">
        <f>VLOOKUP(Table1[[#This Row],[id]],'FM-Export'!$B:$V,19,FALSE)</f>
        <v>ListItem</v>
      </c>
      <c r="I87" s="1" t="str">
        <f>VLOOKUP(Table1[[#This Row],[id]],'FM-Export'!$B:$V,20,FALSE)</f>
        <v>done</v>
      </c>
      <c r="J87" s="7" t="str">
        <f>VLOOKUP(Table1[id],'FM-Export'!$B$2:$V$2040,21,FALSE)</f>
        <v>Semesterticketabrechnung stornieren [TG]</v>
      </c>
      <c r="K87" s="3"/>
      <c r="L87" s="2">
        <v>1</v>
      </c>
      <c r="S87" s="2">
        <f>SUM(Table1[[#This Row],[SV]:[Admin]])</f>
        <v>1</v>
      </c>
      <c r="U87" s="1" t="str">
        <f>CONCATENATE(COUNTA(Table1[[#This Row],[Allgemeine Stammdaten pflegen]:[Preiserhöhung je Preisstufe einer Tarifmaßnahmen sehen und durchführen]]))</f>
        <v>1</v>
      </c>
      <c r="V87" s="1"/>
      <c r="AS87" s="1"/>
      <c r="AW87" s="1"/>
      <c r="AX87" s="1"/>
      <c r="AY87" s="1"/>
      <c r="BE87" s="1"/>
      <c r="BV87" s="1">
        <v>1</v>
      </c>
      <c r="DE87" s="1"/>
    </row>
    <row r="88" spans="1:109" x14ac:dyDescent="0.3">
      <c r="A88" s="1">
        <v>902</v>
      </c>
      <c r="B88" s="1">
        <f>_xlfn.IFNA(VLOOKUP(Table1[[#This Row],[id]],'FM-Export'!$M:$M,1,FALSE),"Deleted")</f>
        <v>902</v>
      </c>
      <c r="C88" s="1">
        <f>VLOOKUP(Table1[[#This Row],[id]],'FM-Export'!$B:$V,16,FALSE)</f>
        <v>898</v>
      </c>
      <c r="D88" s="1" t="str">
        <f>VLOOKUP(Table1[[#This Row],[otherParentCardId]],'FM-Export'!$M$1:$W$1999,10,FALSE)</f>
        <v>Provisionenabrechnungen starten u. korrigieren [TG]</v>
      </c>
      <c r="E88" s="1" t="str">
        <f>VLOOKUP(VLOOKUP(G88,'FM-Export'!$M$1:$W$1999,7,FALSE),'FM-Export'!$M$1:$W$1999,10,FALSE)</f>
        <v>EAV</v>
      </c>
      <c r="F88" s="1" t="str">
        <f>VLOOKUP(Table1[[#This Row],[parentCardId]],'FM-Export'!$M$1:$W$1999,10,FALSE)</f>
        <v>Teilabrechnung berechnen [System]</v>
      </c>
      <c r="G88" s="30">
        <f>VLOOKUP(Table1[[#This Row],[id]],'FM-Export'!$B:$V,18,FALSE)</f>
        <v>16</v>
      </c>
      <c r="H88" s="1" t="str">
        <f>VLOOKUP(Table1[[#This Row],[id]],'FM-Export'!$B:$V,19,FALSE)</f>
        <v>ListItem</v>
      </c>
      <c r="I88" s="1" t="str">
        <f>VLOOKUP(Table1[[#This Row],[id]],'FM-Export'!$B:$V,20,FALSE)</f>
        <v>done</v>
      </c>
      <c r="J88" s="7" t="str">
        <f>VLOOKUP(Table1[id],'FM-Export'!$B$2:$V$2040,21,FALSE)</f>
        <v>Berechnung der Provisionen [System]</v>
      </c>
      <c r="K88" s="3"/>
      <c r="Q88" s="2">
        <v>1</v>
      </c>
      <c r="S88" s="2">
        <f>SUM(Table1[[#This Row],[SV]:[Admin]])</f>
        <v>1</v>
      </c>
      <c r="U88" s="1" t="str">
        <f>CONCATENATE(COUNTA(Table1[[#This Row],[Allgemeine Stammdaten pflegen]:[Preiserhöhung je Preisstufe einer Tarifmaßnahmen sehen und durchführen]]))</f>
        <v>0</v>
      </c>
      <c r="V88" s="1"/>
      <c r="AS88" s="1"/>
      <c r="AW88" s="1"/>
      <c r="AX88" s="1"/>
      <c r="AY88" s="1"/>
      <c r="BE88" s="1"/>
      <c r="DE88" s="1"/>
    </row>
    <row r="89" spans="1:109" x14ac:dyDescent="0.3">
      <c r="A89" s="1">
        <v>907</v>
      </c>
      <c r="B89" s="1">
        <f>_xlfn.IFNA(VLOOKUP(Table1[[#This Row],[id]],'FM-Export'!$M:$M,1,FALSE),"Deleted")</f>
        <v>907</v>
      </c>
      <c r="C89" s="1">
        <f>VLOOKUP(Table1[[#This Row],[id]],'FM-Export'!$B:$V,16,FALSE)</f>
        <v>898</v>
      </c>
      <c r="D89" s="1" t="str">
        <f>VLOOKUP(Table1[[#This Row],[otherParentCardId]],'FM-Export'!$M$1:$W$1999,10,FALSE)</f>
        <v>Provisionenabrechnungen starten u. korrigieren [TG]</v>
      </c>
      <c r="E89" s="1" t="str">
        <f>VLOOKUP(VLOOKUP(G89,'FM-Export'!$M$1:$W$1999,7,FALSE),'FM-Export'!$M$1:$W$1999,10,FALSE)</f>
        <v>EAV</v>
      </c>
      <c r="F89" s="1" t="str">
        <f>VLOOKUP(Table1[[#This Row],[parentCardId]],'FM-Export'!$M$1:$W$1999,10,FALSE)</f>
        <v>Sammelabrechnung [TG]</v>
      </c>
      <c r="G89" s="30">
        <f>VLOOKUP(Table1[[#This Row],[id]],'FM-Export'!$B:$V,18,FALSE)</f>
        <v>505</v>
      </c>
      <c r="H89" s="1" t="str">
        <f>VLOOKUP(Table1[[#This Row],[id]],'FM-Export'!$B:$V,19,FALSE)</f>
        <v>ListItem</v>
      </c>
      <c r="I89" s="1" t="str">
        <f>VLOOKUP(Table1[[#This Row],[id]],'FM-Export'!$B:$V,20,FALSE)</f>
        <v>done</v>
      </c>
      <c r="J89" s="7" t="str">
        <f>VLOOKUP(Table1[id],'FM-Export'!$B$2:$V$2040,21,FALSE)</f>
        <v>Sammelabrechnung: Teilabrechnungen auswählen [TG]</v>
      </c>
      <c r="K89" s="3"/>
      <c r="L89" s="2">
        <v>1</v>
      </c>
      <c r="S89" s="2">
        <f>SUM(Table1[[#This Row],[SV]:[Admin]])</f>
        <v>1</v>
      </c>
      <c r="U89" s="1" t="str">
        <f>CONCATENATE(COUNTA(Table1[[#This Row],[Allgemeine Stammdaten pflegen]:[Preiserhöhung je Preisstufe einer Tarifmaßnahmen sehen und durchführen]]))</f>
        <v>1</v>
      </c>
      <c r="V89" s="1"/>
      <c r="AS89" s="1"/>
      <c r="AW89" s="1"/>
      <c r="AX89" s="1"/>
      <c r="AY89" s="1"/>
      <c r="BE89" s="1"/>
      <c r="BX89" s="1">
        <v>1</v>
      </c>
      <c r="DE89" s="1"/>
    </row>
    <row r="90" spans="1:109" x14ac:dyDescent="0.3">
      <c r="A90" s="1">
        <v>922</v>
      </c>
      <c r="B90" s="1">
        <f>_xlfn.IFNA(VLOOKUP(Table1[[#This Row],[id]],'FM-Export'!$M:$M,1,FALSE),"Deleted")</f>
        <v>922</v>
      </c>
      <c r="C90" s="1">
        <f>VLOOKUP(Table1[[#This Row],[id]],'FM-Export'!$B:$V,16,FALSE)</f>
        <v>230</v>
      </c>
      <c r="D90" s="1" t="str">
        <f>VLOOKUP(Table1[[#This Row],[otherParentCardId]],'FM-Export'!$M$1:$W$1999,10,FALSE)</f>
        <v>Kernprozess TG</v>
      </c>
      <c r="E90" s="1" t="str">
        <f>VLOOKUP(VLOOKUP(G90,'FM-Export'!$M$1:$W$1999,7,FALSE),'FM-Export'!$M$1:$W$1999,10,FALSE)</f>
        <v>EAV</v>
      </c>
      <c r="F90" s="1" t="str">
        <f>VLOOKUP(Table1[[#This Row],[parentCardId]],'FM-Export'!$M$1:$W$1999,10,FALSE)</f>
        <v>Teilabrechnung berechnen [System]</v>
      </c>
      <c r="G90" s="30">
        <f>VLOOKUP(Table1[[#This Row],[id]],'FM-Export'!$B:$V,18,FALSE)</f>
        <v>16</v>
      </c>
      <c r="H90" s="1" t="str">
        <f>VLOOKUP(Table1[[#This Row],[id]],'FM-Export'!$B:$V,19,FALSE)</f>
        <v>ListItem</v>
      </c>
      <c r="I90" s="1" t="str">
        <f>VLOOKUP(Table1[[#This Row],[id]],'FM-Export'!$B:$V,20,FALSE)</f>
        <v>done</v>
      </c>
      <c r="J90" s="7" t="str">
        <f>VLOOKUP(Table1[id],'FM-Export'!$B$2:$V$2040,21,FALSE)</f>
        <v>Abrechnungstyp: Endabrechnung berechnen - Pool zu Vu-ID (Empfängerschlüssel) [System]</v>
      </c>
      <c r="K90" s="3"/>
      <c r="L90" s="4"/>
      <c r="M90" s="4"/>
      <c r="N90" s="4"/>
      <c r="O90" s="4"/>
      <c r="P90" s="4"/>
      <c r="Q90" s="2">
        <v>1</v>
      </c>
      <c r="R90" s="4"/>
      <c r="S90" s="4">
        <f>SUM(Table1[[#This Row],[SV]:[Admin]])</f>
        <v>1</v>
      </c>
      <c r="U90" s="1" t="str">
        <f>CONCATENATE(COUNTA(Table1[[#This Row],[Allgemeine Stammdaten pflegen]:[Preiserhöhung je Preisstufe einer Tarifmaßnahmen sehen und durchführen]]))</f>
        <v>0</v>
      </c>
      <c r="V90" s="1"/>
      <c r="AS90" s="1"/>
      <c r="AW90" s="1"/>
      <c r="AX90" s="1"/>
      <c r="AY90" s="1"/>
      <c r="BE90" s="1"/>
      <c r="DE90" s="1"/>
    </row>
    <row r="91" spans="1:109" x14ac:dyDescent="0.3">
      <c r="A91" s="1">
        <v>1003</v>
      </c>
      <c r="B91" s="1">
        <f>_xlfn.IFNA(VLOOKUP(Table1[[#This Row],[id]],'FM-Export'!$M:$M,1,FALSE),"Deleted")</f>
        <v>1003</v>
      </c>
      <c r="C91" s="1">
        <f>VLOOKUP(Table1[[#This Row],[id]],'FM-Export'!$B:$V,16,FALSE)</f>
        <v>107</v>
      </c>
      <c r="D91" s="1" t="str">
        <f>VLOOKUP(Table1[[#This Row],[otherParentCardId]],'FM-Export'!$M$1:$W$1999,10,FALSE)</f>
        <v>Betreiberwechsel einer VU-ID [SV]</v>
      </c>
      <c r="E91" s="1" t="str">
        <f>VLOOKUP(VLOOKUP(G91,'FM-Export'!$M$1:$W$1999,7,FALSE),'FM-Export'!$M$1:$W$1999,10,FALSE)</f>
        <v>EAV</v>
      </c>
      <c r="F91" s="1" t="str">
        <f>VLOOKUP(Table1[[#This Row],[parentCardId]],'FM-Export'!$M$1:$W$1999,10,FALSE)</f>
        <v>Teilabrechnung verwalten [TG, VUMO, AT, LEO]</v>
      </c>
      <c r="G91" s="30">
        <f>VLOOKUP(Table1[[#This Row],[id]],'FM-Export'!$B:$V,18,FALSE)</f>
        <v>637</v>
      </c>
      <c r="H91" s="1" t="str">
        <f>VLOOKUP(Table1[[#This Row],[id]],'FM-Export'!$B:$V,19,FALSE)</f>
        <v>ListItem</v>
      </c>
      <c r="I91" s="1" t="str">
        <f>VLOOKUP(Table1[[#This Row],[id]],'FM-Export'!$B:$V,20,FALSE)</f>
        <v>done</v>
      </c>
      <c r="J91" s="7" t="str">
        <f>VLOOKUP(Table1[id],'FM-Export'!$B$2:$V$2040,21,FALSE)</f>
        <v>Teilabrechnungsdetails: übergeordneter Name [VUMO, LEO, AT, TG, MST]</v>
      </c>
      <c r="K91" s="3"/>
      <c r="L91" s="4">
        <v>1</v>
      </c>
      <c r="M91" s="4">
        <v>1</v>
      </c>
      <c r="N91" s="4">
        <v>1</v>
      </c>
      <c r="O91" s="4">
        <v>1</v>
      </c>
      <c r="P91" s="4">
        <v>1</v>
      </c>
      <c r="Q91" s="4"/>
      <c r="R91" s="4"/>
      <c r="S91" s="4">
        <f>SUM(Table1[[#This Row],[SV]:[Admin]])</f>
        <v>5</v>
      </c>
      <c r="U91" s="1" t="str">
        <f>CONCATENATE(COUNTA(Table1[[#This Row],[Allgemeine Stammdaten pflegen]:[Preiserhöhung je Preisstufe einer Tarifmaßnahmen sehen und durchführen]]))</f>
        <v>2</v>
      </c>
      <c r="V91" s="1"/>
      <c r="AS91" s="1"/>
      <c r="AW91" s="1"/>
      <c r="AX91" s="1"/>
      <c r="AY91" s="1"/>
      <c r="BE91" s="1"/>
      <c r="BS91" s="1">
        <v>1</v>
      </c>
      <c r="BU91" s="1">
        <v>1</v>
      </c>
      <c r="DE91" s="1"/>
    </row>
    <row r="92" spans="1:109" hidden="1" x14ac:dyDescent="0.3">
      <c r="A92" s="1">
        <v>263</v>
      </c>
      <c r="B92" s="1">
        <f>_xlfn.IFNA(VLOOKUP(Table1[[#This Row],[id]],'FM-Export'!$M:$M,1,FALSE),"Deleted")</f>
        <v>263</v>
      </c>
      <c r="C92" s="1">
        <f>VLOOKUP(Table1[[#This Row],[id]],'FM-Export'!$B:$V,16,FALSE)</f>
        <v>0</v>
      </c>
      <c r="D92" s="1" t="e">
        <f>VLOOKUP(Table1[[#This Row],[otherParentCardId]],'FM-Export'!$M$1:$W$1999,10,FALSE)</f>
        <v>#N/A</v>
      </c>
      <c r="E92" s="1" t="e">
        <f>VLOOKUP(VLOOKUP(G92,'FM-Export'!$M$1:$W$1999,7,FALSE),'FM-Export'!$M$1:$W$1999,10,FALSE)</f>
        <v>#N/A</v>
      </c>
      <c r="F92" s="1" t="str">
        <f>VLOOKUP(Table1[[#This Row],[parentCardId]],'FM-Export'!$M$1:$W$1999,10,FALSE)</f>
        <v>Einnahmenmeldungen</v>
      </c>
      <c r="G92" s="30">
        <f>VLOOKUP(Table1[[#This Row],[id]],'FM-Export'!$B:$V,18,FALSE)</f>
        <v>9</v>
      </c>
      <c r="H92" s="1" t="str">
        <f>VLOOKUP(Table1[[#This Row],[id]],'FM-Export'!$B:$V,19,FALSE)</f>
        <v>ListHeader</v>
      </c>
      <c r="I92" s="1">
        <f>VLOOKUP(Table1[[#This Row],[id]],'FM-Export'!$B:$V,20,FALSE)</f>
        <v>0</v>
      </c>
      <c r="J92" s="7" t="str">
        <f>VLOOKUP(Table1[id],'FM-Export'!$B$2:$V$2040,21,FALSE)</f>
        <v>Einnahmen Prüfen und Speichern</v>
      </c>
      <c r="K92" s="3"/>
      <c r="L92" s="4">
        <v>1</v>
      </c>
      <c r="M92" s="4"/>
      <c r="N92" s="4"/>
      <c r="O92" s="4"/>
      <c r="P92" s="4"/>
      <c r="Q92" s="4"/>
      <c r="R92" s="4"/>
      <c r="S92" s="4">
        <f>SUM(Table1[[#This Row],[SV]:[Admin]])</f>
        <v>1</v>
      </c>
      <c r="U92" s="1" t="str">
        <f>CONCATENATE(COUNTA(Table1[[#This Row],[Allgemeine Stammdaten pflegen]:[Preiserhöhung je Preisstufe einer Tarifmaßnahmen sehen und durchführen]]))</f>
        <v>2</v>
      </c>
      <c r="V92" s="1"/>
      <c r="AS92" s="1"/>
      <c r="AW92" s="1"/>
      <c r="AX92" s="1"/>
      <c r="AY92" s="1"/>
      <c r="BE92" s="1"/>
      <c r="BR92" s="1">
        <v>1</v>
      </c>
      <c r="BS92" s="1">
        <v>1</v>
      </c>
      <c r="DE92" s="1"/>
    </row>
    <row r="93" spans="1:109" x14ac:dyDescent="0.3">
      <c r="A93" s="1">
        <v>469</v>
      </c>
      <c r="B93" s="1">
        <f>_xlfn.IFNA(VLOOKUP(Table1[[#This Row],[id]],'FM-Export'!$M:$M,1,FALSE),"Deleted")</f>
        <v>469</v>
      </c>
      <c r="C93" s="1">
        <f>VLOOKUP(Table1[[#This Row],[id]],'FM-Export'!$B:$V,16,FALSE)</f>
        <v>230</v>
      </c>
      <c r="D93" s="1" t="str">
        <f>VLOOKUP(Table1[[#This Row],[otherParentCardId]],'FM-Export'!$M$1:$W$1999,10,FALSE)</f>
        <v>Kernprozess TG</v>
      </c>
      <c r="E93" s="1" t="str">
        <f>VLOOKUP(VLOOKUP(G93,'FM-Export'!$M$1:$W$1999,7,FALSE),'FM-Export'!$M$1:$W$1999,10,FALSE)</f>
        <v>EAV</v>
      </c>
      <c r="F93" s="1" t="str">
        <f>VLOOKUP(Table1[[#This Row],[parentCardId]],'FM-Export'!$M$1:$W$1999,10,FALSE)</f>
        <v>Sammelabrechnung [TG]</v>
      </c>
      <c r="G93" s="30">
        <f>VLOOKUP(Table1[[#This Row],[id]],'FM-Export'!$B:$V,18,FALSE)</f>
        <v>505</v>
      </c>
      <c r="H93" s="1" t="str">
        <f>VLOOKUP(Table1[[#This Row],[id]],'FM-Export'!$B:$V,19,FALSE)</f>
        <v>ListItem</v>
      </c>
      <c r="I93" s="1" t="str">
        <f>VLOOKUP(Table1[[#This Row],[id]],'FM-Export'!$B:$V,20,FALSE)</f>
        <v>done</v>
      </c>
      <c r="J93" s="7" t="str">
        <f>VLOOKUP(Table1[id],'FM-Export'!$B$2:$V$2040,21,FALSE)</f>
        <v>Sammelabrechnung archivieren [System]</v>
      </c>
      <c r="K93" s="3"/>
      <c r="L93" s="4"/>
      <c r="M93" s="4"/>
      <c r="N93" s="4"/>
      <c r="O93" s="4"/>
      <c r="P93" s="4"/>
      <c r="Q93" s="4">
        <v>1</v>
      </c>
      <c r="R93" s="4"/>
      <c r="S93" s="4">
        <f>SUM(Table1[[#This Row],[SV]:[Admin]])</f>
        <v>1</v>
      </c>
      <c r="U93" s="1" t="str">
        <f>CONCATENATE(COUNTA(Table1[[#This Row],[Allgemeine Stammdaten pflegen]:[Preiserhöhung je Preisstufe einer Tarifmaßnahmen sehen und durchführen]]))</f>
        <v>0</v>
      </c>
      <c r="V93" s="1"/>
      <c r="AS93" s="1"/>
      <c r="AW93" s="1"/>
      <c r="AX93" s="1"/>
      <c r="AY93" s="1"/>
      <c r="BE93" s="1"/>
      <c r="DE93" s="1"/>
    </row>
    <row r="94" spans="1:109" x14ac:dyDescent="0.3">
      <c r="A94" s="1">
        <v>1007</v>
      </c>
      <c r="B94" s="1">
        <f>_xlfn.IFNA(VLOOKUP(Table1[[#This Row],[id]],'FM-Export'!$M:$M,1,FALSE),"Deleted")</f>
        <v>1007</v>
      </c>
      <c r="C94" s="1">
        <f>VLOOKUP(Table1[[#This Row],[id]],'FM-Export'!$B:$V,16,FALSE)</f>
        <v>200</v>
      </c>
      <c r="D94" s="1" t="str">
        <f>VLOOKUP(Table1[[#This Row],[otherParentCardId]],'FM-Export'!$M$1:$W$1999,10,FALSE)</f>
        <v>VU-ID deaktivieren (Konzessionsende Datum) 🚩[SV]</v>
      </c>
      <c r="E94" s="1" t="str">
        <f>VLOOKUP(VLOOKUP(G94,'FM-Export'!$M$1:$W$1999,7,FALSE),'FM-Export'!$M$1:$W$1999,10,FALSE)</f>
        <v>EAV</v>
      </c>
      <c r="F94" s="1" t="str">
        <f>VLOOKUP(Table1[[#This Row],[parentCardId]],'FM-Export'!$M$1:$W$1999,10,FALSE)</f>
        <v>EAV Schlüssel [TG]</v>
      </c>
      <c r="G94" s="30">
        <f>VLOOKUP(Table1[[#This Row],[id]],'FM-Export'!$B:$V,18,FALSE)</f>
        <v>14</v>
      </c>
      <c r="H94" s="1" t="str">
        <f>VLOOKUP(Table1[[#This Row],[id]],'FM-Export'!$B:$V,19,FALSE)</f>
        <v>ListItem</v>
      </c>
      <c r="I94" s="1" t="str">
        <f>VLOOKUP(Table1[[#This Row],[id]],'FM-Export'!$B:$V,20,FALSE)</f>
        <v>done</v>
      </c>
      <c r="J94" s="7" t="str">
        <f>VLOOKUP(Table1[id],'FM-Export'!$B$2:$V$2040,21,FALSE)</f>
        <v>EAV Schlüssel: Nach Konzessionsdatum validieren [System] 🚩</v>
      </c>
      <c r="K94" s="3"/>
      <c r="L94" s="4"/>
      <c r="M94" s="4"/>
      <c r="N94" s="4"/>
      <c r="O94" s="4"/>
      <c r="P94" s="4"/>
      <c r="Q94" s="4">
        <v>1</v>
      </c>
      <c r="R94" s="4"/>
      <c r="S94" s="4">
        <f>SUM(Table1[[#This Row],[SV]:[Admin]])</f>
        <v>1</v>
      </c>
      <c r="U94" s="1" t="str">
        <f>CONCATENATE(COUNTA(Table1[[#This Row],[Allgemeine Stammdaten pflegen]:[Preiserhöhung je Preisstufe einer Tarifmaßnahmen sehen und durchführen]]))</f>
        <v>0</v>
      </c>
      <c r="V94" s="1"/>
      <c r="AS94" s="1"/>
      <c r="AW94" s="1"/>
      <c r="AX94" s="1"/>
      <c r="AY94" s="1"/>
      <c r="BE94" s="1"/>
      <c r="DE94" s="1"/>
    </row>
    <row r="95" spans="1:109" x14ac:dyDescent="0.3">
      <c r="A95" s="1">
        <v>1109</v>
      </c>
      <c r="B95" s="1">
        <f>_xlfn.IFNA(VLOOKUP(Table1[[#This Row],[id]],'FM-Export'!$M:$M,1,FALSE),"Deleted")</f>
        <v>1109</v>
      </c>
      <c r="C95" s="1">
        <f>VLOOKUP(Table1[[#This Row],[id]],'FM-Export'!$B:$V,16,FALSE)</f>
        <v>646</v>
      </c>
      <c r="D95" s="1" t="str">
        <f>VLOOKUP(Table1[[#This Row],[otherParentCardId]],'FM-Export'!$M$1:$W$1999,10,FALSE)</f>
        <v>Simulationsabrechnung starten [TG]</v>
      </c>
      <c r="E95" s="1" t="str">
        <f>VLOOKUP(VLOOKUP(G95,'FM-Export'!$M$1:$W$1999,7,FALSE),'FM-Export'!$M$1:$W$1999,10,FALSE)</f>
        <v>EAV</v>
      </c>
      <c r="F95" s="1" t="str">
        <f>VLOOKUP(Table1[[#This Row],[parentCardId]],'FM-Export'!$M$1:$W$1999,10,FALSE)</f>
        <v>Teilabrechnung berechnen [System]</v>
      </c>
      <c r="G95" s="30">
        <f>VLOOKUP(Table1[[#This Row],[id]],'FM-Export'!$B:$V,18,FALSE)</f>
        <v>16</v>
      </c>
      <c r="H95" s="1" t="str">
        <f>VLOOKUP(Table1[[#This Row],[id]],'FM-Export'!$B:$V,19,FALSE)</f>
        <v>ListItem</v>
      </c>
      <c r="I95" s="1" t="str">
        <f>VLOOKUP(Table1[[#This Row],[id]],'FM-Export'!$B:$V,20,FALSE)</f>
        <v>done</v>
      </c>
      <c r="J95" s="7" t="str">
        <f>VLOOKUP(Table1[id],'FM-Export'!$B$2:$V$2040,21,FALSE)</f>
        <v>Einnahmendatensätze nicht als "abgerechnet" markieren [System]</v>
      </c>
      <c r="K95" s="3"/>
      <c r="L95" s="4"/>
      <c r="M95" s="4"/>
      <c r="N95" s="4"/>
      <c r="O95" s="4"/>
      <c r="P95" s="4"/>
      <c r="Q95" s="4">
        <v>1</v>
      </c>
      <c r="R95" s="4"/>
      <c r="S95" s="4">
        <f>SUM(Table1[[#This Row],[SV]:[Admin]])</f>
        <v>1</v>
      </c>
      <c r="U95" s="1" t="str">
        <f>CONCATENATE(COUNTA(Table1[[#This Row],[Allgemeine Stammdaten pflegen]:[Preiserhöhung je Preisstufe einer Tarifmaßnahmen sehen und durchführen]]))</f>
        <v>0</v>
      </c>
      <c r="V95" s="1"/>
      <c r="AS95" s="1"/>
      <c r="AW95" s="1"/>
      <c r="AX95" s="1"/>
      <c r="AY95" s="1"/>
      <c r="BE95" s="1"/>
      <c r="DE95" s="1"/>
    </row>
    <row r="96" spans="1:109" x14ac:dyDescent="0.3">
      <c r="A96" s="1">
        <v>1110</v>
      </c>
      <c r="B96" s="1">
        <f>_xlfn.IFNA(VLOOKUP(Table1[[#This Row],[id]],'FM-Export'!$M:$M,1,FALSE),"Deleted")</f>
        <v>1110</v>
      </c>
      <c r="C96" s="1">
        <f>VLOOKUP(Table1[[#This Row],[id]],'FM-Export'!$B:$V,16,FALSE)</f>
        <v>646</v>
      </c>
      <c r="D96" s="1" t="str">
        <f>VLOOKUP(Table1[[#This Row],[otherParentCardId]],'FM-Export'!$M$1:$W$1999,10,FALSE)</f>
        <v>Simulationsabrechnung starten [TG]</v>
      </c>
      <c r="E96" s="1" t="str">
        <f>VLOOKUP(VLOOKUP(G96,'FM-Export'!$M$1:$W$1999,7,FALSE),'FM-Export'!$M$1:$W$1999,10,FALSE)</f>
        <v>EAV</v>
      </c>
      <c r="F96" s="1" t="str">
        <f>VLOOKUP(Table1[[#This Row],[parentCardId]],'FM-Export'!$M$1:$W$1999,10,FALSE)</f>
        <v>Teilabrechnung verwalten [TG, VUMO, AT, LEO]</v>
      </c>
      <c r="G96" s="30">
        <f>VLOOKUP(Table1[[#This Row],[id]],'FM-Export'!$B:$V,18,FALSE)</f>
        <v>637</v>
      </c>
      <c r="H96" s="1" t="str">
        <f>VLOOKUP(Table1[[#This Row],[id]],'FM-Export'!$B:$V,19,FALSE)</f>
        <v>ListItem</v>
      </c>
      <c r="I96" s="1" t="str">
        <f>VLOOKUP(Table1[[#This Row],[id]],'FM-Export'!$B:$V,20,FALSE)</f>
        <v>done</v>
      </c>
      <c r="J96" s="7" t="str">
        <f>VLOOKUP(Table1[id],'FM-Export'!$B$2:$V$2040,21,FALSE)</f>
        <v>Keine Freigabe von Simulationsabrechungen [System]</v>
      </c>
      <c r="K96" s="3"/>
      <c r="L96" s="4"/>
      <c r="M96" s="4"/>
      <c r="N96" s="4"/>
      <c r="O96" s="4"/>
      <c r="P96" s="4"/>
      <c r="Q96" s="2">
        <v>1</v>
      </c>
      <c r="R96" s="4"/>
      <c r="S96" s="4">
        <f>SUM(Table1[[#This Row],[SV]:[Admin]])</f>
        <v>1</v>
      </c>
      <c r="U96" s="1" t="str">
        <f>CONCATENATE(COUNTA(Table1[[#This Row],[Allgemeine Stammdaten pflegen]:[Preiserhöhung je Preisstufe einer Tarifmaßnahmen sehen und durchführen]]))</f>
        <v>0</v>
      </c>
      <c r="V96" s="1"/>
      <c r="AS96" s="1"/>
      <c r="AW96" s="1"/>
      <c r="AX96" s="1"/>
      <c r="AY96" s="1"/>
      <c r="BE96" s="1"/>
      <c r="DE96" s="1"/>
    </row>
    <row r="97" spans="1:109" x14ac:dyDescent="0.3">
      <c r="A97" s="1">
        <v>490</v>
      </c>
      <c r="B97" s="1">
        <f>_xlfn.IFNA(VLOOKUP(Table1[[#This Row],[id]],'FM-Export'!$M:$M,1,FALSE),"Deleted")</f>
        <v>490</v>
      </c>
      <c r="C97" s="1">
        <f>VLOOKUP(Table1[[#This Row],[id]],'FM-Export'!$B:$V,16,FALSE)</f>
        <v>230</v>
      </c>
      <c r="D97" s="1" t="str">
        <f>VLOOKUP(Table1[[#This Row],[otherParentCardId]],'FM-Export'!$M$1:$W$1999,10,FALSE)</f>
        <v>Kernprozess TG</v>
      </c>
      <c r="E97" s="1" t="str">
        <f>VLOOKUP(VLOOKUP(G97,'FM-Export'!$M$1:$W$1999,7,FALSE),'FM-Export'!$M$1:$W$1999,10,FALSE)</f>
        <v>EAV</v>
      </c>
      <c r="F97" s="1" t="str">
        <f>VLOOKUP(Table1[[#This Row],[parentCardId]],'FM-Export'!$M$1:$W$1999,10,FALSE)</f>
        <v>Teilabrechnung berechnen [System]</v>
      </c>
      <c r="G97" s="30">
        <f>VLOOKUP(Table1[[#This Row],[id]],'FM-Export'!$B:$V,18,FALSE)</f>
        <v>16</v>
      </c>
      <c r="H97" s="1" t="str">
        <f>VLOOKUP(Table1[[#This Row],[id]],'FM-Export'!$B:$V,19,FALSE)</f>
        <v>ListItem</v>
      </c>
      <c r="I97" s="1" t="str">
        <f>VLOOKUP(Table1[[#This Row],[id]],'FM-Export'!$B:$V,20,FALSE)</f>
        <v>cancelled</v>
      </c>
      <c r="J97" s="7" t="str">
        <f>VLOOKUP(Table1[id],'FM-Export'!$B$2:$V$2040,21,FALSE)</f>
        <v>Prüfung ob alle zahlungsrelevante Einnahmen bezahlt sind [System] ⛔</v>
      </c>
      <c r="K97" s="3"/>
      <c r="L97" s="4"/>
      <c r="M97" s="4"/>
      <c r="N97" s="4"/>
      <c r="O97" s="4"/>
      <c r="P97" s="4"/>
      <c r="Q97" s="4"/>
      <c r="R97" s="4"/>
      <c r="S97" s="4">
        <f>SUM(Table1[[#This Row],[SV]:[Admin]])</f>
        <v>0</v>
      </c>
      <c r="U97" s="1" t="str">
        <f>CONCATENATE(COUNTA(Table1[[#This Row],[Allgemeine Stammdaten pflegen]:[Preiserhöhung je Preisstufe einer Tarifmaßnahmen sehen und durchführen]]))</f>
        <v>0</v>
      </c>
      <c r="V97" s="1"/>
      <c r="AS97" s="1"/>
      <c r="AW97" s="1"/>
      <c r="AX97" s="1"/>
      <c r="AY97" s="1"/>
      <c r="BE97" s="1"/>
      <c r="DE97" s="1"/>
    </row>
    <row r="98" spans="1:109" x14ac:dyDescent="0.3">
      <c r="A98" s="1">
        <v>493</v>
      </c>
      <c r="B98" s="1">
        <f>_xlfn.IFNA(VLOOKUP(Table1[[#This Row],[id]],'FM-Export'!$M:$M,1,FALSE),"Deleted")</f>
        <v>493</v>
      </c>
      <c r="C98" s="1">
        <f>VLOOKUP(Table1[[#This Row],[id]],'FM-Export'!$B:$V,16,FALSE)</f>
        <v>230</v>
      </c>
      <c r="D98" s="1" t="str">
        <f>VLOOKUP(Table1[[#This Row],[otherParentCardId]],'FM-Export'!$M$1:$W$1999,10,FALSE)</f>
        <v>Kernprozess TG</v>
      </c>
      <c r="E98" s="1" t="str">
        <f>VLOOKUP(VLOOKUP(G98,'FM-Export'!$M$1:$W$1999,7,FALSE),'FM-Export'!$M$1:$W$1999,10,FALSE)</f>
        <v>EAV</v>
      </c>
      <c r="F98" s="1" t="str">
        <f>VLOOKUP(Table1[[#This Row],[parentCardId]],'FM-Export'!$M$1:$W$1999,10,FALSE)</f>
        <v>Teilabrechnung starten [TG]</v>
      </c>
      <c r="G98" s="30">
        <f>VLOOKUP(Table1[[#This Row],[id]],'FM-Export'!$B:$V,18,FALSE)</f>
        <v>56</v>
      </c>
      <c r="H98" s="1" t="str">
        <f>VLOOKUP(Table1[[#This Row],[id]],'FM-Export'!$B:$V,19,FALSE)</f>
        <v>ListItem</v>
      </c>
      <c r="I98" s="1" t="str">
        <f>VLOOKUP(Table1[[#This Row],[id]],'FM-Export'!$B:$V,20,FALSE)</f>
        <v>done</v>
      </c>
      <c r="J98" s="7" t="str">
        <f>VLOOKUP(Table1[id],'FM-Export'!$B$2:$V$2040,21,FALSE)</f>
        <v>Prüfen ob alle Meldungen da sind - Monatsabschluss [ORGA]</v>
      </c>
      <c r="K98" s="3"/>
      <c r="L98" s="4"/>
      <c r="M98" s="4"/>
      <c r="N98" s="4"/>
      <c r="O98" s="4"/>
      <c r="P98" s="4"/>
      <c r="Q98" s="4"/>
      <c r="R98" s="4"/>
      <c r="S98" s="4">
        <f>SUM(Table1[[#This Row],[SV]:[Admin]])</f>
        <v>0</v>
      </c>
      <c r="U98" s="1" t="str">
        <f>CONCATENATE(COUNTA(Table1[[#This Row],[Allgemeine Stammdaten pflegen]:[Preiserhöhung je Preisstufe einer Tarifmaßnahmen sehen und durchführen]]))</f>
        <v>0</v>
      </c>
      <c r="V98" s="1"/>
      <c r="AS98" s="1"/>
      <c r="AW98" s="1"/>
      <c r="AX98" s="1"/>
      <c r="AY98" s="1"/>
      <c r="BE98" s="1"/>
      <c r="DE98" s="1"/>
    </row>
    <row r="99" spans="1:109" x14ac:dyDescent="0.3">
      <c r="A99" s="1">
        <v>1132</v>
      </c>
      <c r="B99" s="1">
        <f>_xlfn.IFNA(VLOOKUP(Table1[[#This Row],[id]],'FM-Export'!$M:$M,1,FALSE),"Deleted")</f>
        <v>1132</v>
      </c>
      <c r="C99" s="1">
        <f>VLOOKUP(Table1[[#This Row],[id]],'FM-Export'!$B:$V,16,FALSE)</f>
        <v>646</v>
      </c>
      <c r="D99" s="1" t="str">
        <f>VLOOKUP(Table1[[#This Row],[otherParentCardId]],'FM-Export'!$M$1:$W$1999,10,FALSE)</f>
        <v>Simulationsabrechnung starten [TG]</v>
      </c>
      <c r="E99" s="1" t="str">
        <f>VLOOKUP(VLOOKUP(G99,'FM-Export'!$M$1:$W$1999,7,FALSE),'FM-Export'!$M$1:$W$1999,10,FALSE)</f>
        <v>EAV</v>
      </c>
      <c r="F99" s="1" t="str">
        <f>VLOOKUP(Table1[[#This Row],[parentCardId]],'FM-Export'!$M$1:$W$1999,10,FALSE)</f>
        <v>Teilabrechnung berechnen [System]</v>
      </c>
      <c r="G99" s="30">
        <f>VLOOKUP(Table1[[#This Row],[id]],'FM-Export'!$B:$V,18,FALSE)</f>
        <v>16</v>
      </c>
      <c r="H99" s="1" t="str">
        <f>VLOOKUP(Table1[[#This Row],[id]],'FM-Export'!$B:$V,19,FALSE)</f>
        <v>ListItem</v>
      </c>
      <c r="I99" s="1" t="str">
        <f>VLOOKUP(Table1[[#This Row],[id]],'FM-Export'!$B:$V,20,FALSE)</f>
        <v>done</v>
      </c>
      <c r="J99" s="7" t="str">
        <f>VLOOKUP(Table1[id],'FM-Export'!$B$2:$V$2040,21,FALSE)</f>
        <v>Abgerechnete Einnahmendatesätze berücksichtigen [System]</v>
      </c>
      <c r="K99" s="3"/>
      <c r="L99" s="4"/>
      <c r="M99" s="4"/>
      <c r="N99" s="4"/>
      <c r="O99" s="4"/>
      <c r="P99" s="4"/>
      <c r="Q99" s="4">
        <v>1</v>
      </c>
      <c r="R99" s="4"/>
      <c r="S99" s="4">
        <f>SUM(Table1[[#This Row],[SV]:[Admin]])</f>
        <v>1</v>
      </c>
      <c r="U99" s="1" t="str">
        <f>CONCATENATE(COUNTA(Table1[[#This Row],[Allgemeine Stammdaten pflegen]:[Preiserhöhung je Preisstufe einer Tarifmaßnahmen sehen und durchführen]]))</f>
        <v>0</v>
      </c>
      <c r="V99" s="1"/>
      <c r="AS99" s="1"/>
      <c r="AW99" s="1"/>
      <c r="AX99" s="1"/>
      <c r="AY99" s="1"/>
      <c r="BE99" s="1"/>
      <c r="DE99" s="1"/>
    </row>
    <row r="100" spans="1:109" x14ac:dyDescent="0.3">
      <c r="A100" s="1">
        <v>496</v>
      </c>
      <c r="B100" s="1">
        <f>_xlfn.IFNA(VLOOKUP(Table1[[#This Row],[id]],'FM-Export'!$M:$M,1,FALSE),"Deleted")</f>
        <v>496</v>
      </c>
      <c r="C100" s="1">
        <f>VLOOKUP(Table1[[#This Row],[id]],'FM-Export'!$B:$V,16,FALSE)</f>
        <v>230</v>
      </c>
      <c r="D100" s="1" t="str">
        <f>VLOOKUP(Table1[[#This Row],[otherParentCardId]],'FM-Export'!$M$1:$W$1999,10,FALSE)</f>
        <v>Kernprozess TG</v>
      </c>
      <c r="E100" s="1" t="str">
        <f>VLOOKUP(VLOOKUP(G100,'FM-Export'!$M$1:$W$1999,7,FALSE),'FM-Export'!$M$1:$W$1999,10,FALSE)</f>
        <v>EAV</v>
      </c>
      <c r="F100" s="1" t="str">
        <f>VLOOKUP(Table1[[#This Row],[parentCardId]],'FM-Export'!$M$1:$W$1999,10,FALSE)</f>
        <v>EAV Schlüssel [TG]</v>
      </c>
      <c r="G100" s="30">
        <f>VLOOKUP(Table1[[#This Row],[id]],'FM-Export'!$B:$V,18,FALSE)</f>
        <v>14</v>
      </c>
      <c r="H100" s="1" t="str">
        <f>VLOOKUP(Table1[[#This Row],[id]],'FM-Export'!$B:$V,19,FALSE)</f>
        <v>ListItem</v>
      </c>
      <c r="I100" s="1" t="str">
        <f>VLOOKUP(Table1[[#This Row],[id]],'FM-Export'!$B:$V,20,FALSE)</f>
        <v>done</v>
      </c>
      <c r="J100" s="7" t="str">
        <f>VLOOKUP(Table1[id],'FM-Export'!$B$2:$V$2040,21,FALSE)</f>
        <v>Schlüssel importieren Fremdnutzermatrix (VU-ID zu VU-ID) [TG]</v>
      </c>
      <c r="K100" s="3"/>
      <c r="L100" s="4">
        <v>1</v>
      </c>
      <c r="M100" s="4"/>
      <c r="N100" s="4"/>
      <c r="O100" s="4"/>
      <c r="P100" s="4"/>
      <c r="Q100" s="4"/>
      <c r="R100" s="4"/>
      <c r="S100" s="4">
        <f>SUM(Table1[[#This Row],[SV]:[Admin]])</f>
        <v>1</v>
      </c>
      <c r="U100" s="1" t="str">
        <f>CONCATENATE(COUNTA(Table1[[#This Row],[Allgemeine Stammdaten pflegen]:[Preiserhöhung je Preisstufe einer Tarifmaßnahmen sehen und durchführen]]))</f>
        <v>1</v>
      </c>
      <c r="V100" s="1"/>
      <c r="AS100" s="1"/>
      <c r="AW100" s="1"/>
      <c r="AX100" s="1"/>
      <c r="AY100" s="1"/>
      <c r="BE100" s="1"/>
      <c r="BQ100" s="1">
        <v>1</v>
      </c>
      <c r="DE100" s="1"/>
    </row>
    <row r="101" spans="1:109" x14ac:dyDescent="0.3">
      <c r="A101" s="1">
        <v>497</v>
      </c>
      <c r="B101" s="1">
        <f>_xlfn.IFNA(VLOOKUP(Table1[[#This Row],[id]],'FM-Export'!$M:$M,1,FALSE),"Deleted")</f>
        <v>497</v>
      </c>
      <c r="C101" s="1">
        <f>VLOOKUP(Table1[[#This Row],[id]],'FM-Export'!$B:$V,16,FALSE)</f>
        <v>230</v>
      </c>
      <c r="D101" s="1" t="str">
        <f>VLOOKUP(Table1[[#This Row],[otherParentCardId]],'FM-Export'!$M$1:$W$1999,10,FALSE)</f>
        <v>Kernprozess TG</v>
      </c>
      <c r="E101" s="1" t="str">
        <f>VLOOKUP(VLOOKUP(G101,'FM-Export'!$M$1:$W$1999,7,FALSE),'FM-Export'!$M$1:$W$1999,10,FALSE)</f>
        <v>EAV</v>
      </c>
      <c r="F101" s="1" t="str">
        <f>VLOOKUP(Table1[[#This Row],[parentCardId]],'FM-Export'!$M$1:$W$1999,10,FALSE)</f>
        <v>Teilabrechnung starten [TG]</v>
      </c>
      <c r="G101" s="30">
        <f>VLOOKUP(Table1[[#This Row],[id]],'FM-Export'!$B:$V,18,FALSE)</f>
        <v>56</v>
      </c>
      <c r="H101" s="1" t="str">
        <f>VLOOKUP(Table1[[#This Row],[id]],'FM-Export'!$B:$V,19,FALSE)</f>
        <v>ListItem</v>
      </c>
      <c r="I101" s="1" t="str">
        <f>VLOOKUP(Table1[[#This Row],[id]],'FM-Export'!$B:$V,20,FALSE)</f>
        <v>done</v>
      </c>
      <c r="J101" s="7" t="str">
        <f>VLOOKUP(Table1[id],'FM-Export'!$B$2:$V$2040,21,FALSE)</f>
        <v>Abrechnung starten/ VU-ID zu VU-ID ohne Abschlag und Korrektur [TG]</v>
      </c>
      <c r="K101" s="3"/>
      <c r="L101" s="4">
        <v>1</v>
      </c>
      <c r="M101" s="4"/>
      <c r="N101" s="4"/>
      <c r="O101" s="4"/>
      <c r="P101" s="4"/>
      <c r="Q101" s="4"/>
      <c r="R101" s="4"/>
      <c r="S101" s="4">
        <f>SUM(Table1[[#This Row],[SV]:[Admin]])</f>
        <v>1</v>
      </c>
      <c r="U101" s="1" t="str">
        <f>CONCATENATE(COUNTA(Table1[[#This Row],[Allgemeine Stammdaten pflegen]:[Preiserhöhung je Preisstufe einer Tarifmaßnahmen sehen und durchführen]]))</f>
        <v>1</v>
      </c>
      <c r="V101" s="1"/>
      <c r="AS101" s="1"/>
      <c r="AW101" s="1"/>
      <c r="AX101" s="1"/>
      <c r="AY101" s="1"/>
      <c r="BE101" s="1"/>
      <c r="BR101" s="1">
        <v>1</v>
      </c>
      <c r="DE101" s="1"/>
    </row>
    <row r="102" spans="1:109" hidden="1" x14ac:dyDescent="0.3">
      <c r="A102" s="1">
        <v>288</v>
      </c>
      <c r="B102" s="1">
        <f>_xlfn.IFNA(VLOOKUP(Table1[[#This Row],[id]],'FM-Export'!$M:$M,1,FALSE),"Deleted")</f>
        <v>288</v>
      </c>
      <c r="C102" s="1">
        <f>VLOOKUP(Table1[[#This Row],[id]],'FM-Export'!$B:$V,16,FALSE)</f>
        <v>0</v>
      </c>
      <c r="D102" s="1" t="e">
        <f>VLOOKUP(Table1[[#This Row],[otherParentCardId]],'FM-Export'!$M$1:$W$1999,10,FALSE)</f>
        <v>#N/A</v>
      </c>
      <c r="E102" s="1" t="e">
        <f>VLOOKUP(VLOOKUP(G102,'FM-Export'!$M$1:$W$1999,7,FALSE),'FM-Export'!$M$1:$W$1999,10,FALSE)</f>
        <v>#N/A</v>
      </c>
      <c r="F102" s="1" t="str">
        <f>VLOOKUP(Table1[[#This Row],[parentCardId]],'FM-Export'!$M$1:$W$1999,10,FALSE)</f>
        <v>Stammdatenverwaltung</v>
      </c>
      <c r="G102" s="30">
        <f>VLOOKUP(Table1[[#This Row],[id]],'FM-Export'!$B:$V,18,FALSE)</f>
        <v>314</v>
      </c>
      <c r="H102" s="1" t="str">
        <f>VLOOKUP(Table1[[#This Row],[id]],'FM-Export'!$B:$V,19,FALSE)</f>
        <v>ListHeader</v>
      </c>
      <c r="I102" s="1">
        <f>VLOOKUP(Table1[[#This Row],[id]],'FM-Export'!$B:$V,20,FALSE)</f>
        <v>0</v>
      </c>
      <c r="J102" s="7" t="str">
        <f>VLOOKUP(Table1[id],'FM-Export'!$B$2:$V$2040,21,FALSE)</f>
        <v>Stammdatenpflege</v>
      </c>
      <c r="K102" s="3"/>
      <c r="L102" s="4"/>
      <c r="M102" s="4"/>
      <c r="N102" s="4"/>
      <c r="O102" s="4"/>
      <c r="P102" s="4"/>
      <c r="Q102" s="4"/>
      <c r="R102" s="4"/>
      <c r="S102" s="4">
        <f>SUM(Table1[[#This Row],[SV]:[Admin]])</f>
        <v>0</v>
      </c>
      <c r="U102" s="1" t="str">
        <f>CONCATENATE(COUNTA(Table1[[#This Row],[Allgemeine Stammdaten pflegen]:[Preiserhöhung je Preisstufe einer Tarifmaßnahmen sehen und durchführen]]))</f>
        <v>0</v>
      </c>
      <c r="V102" s="1"/>
      <c r="AS102" s="1"/>
      <c r="AW102" s="1"/>
      <c r="AX102" s="1"/>
      <c r="AY102" s="1"/>
      <c r="BE102" s="1"/>
      <c r="DE102" s="1"/>
    </row>
    <row r="103" spans="1:109" x14ac:dyDescent="0.3">
      <c r="A103" s="1">
        <v>498</v>
      </c>
      <c r="B103" s="1">
        <f>_xlfn.IFNA(VLOOKUP(Table1[[#This Row],[id]],'FM-Export'!$M:$M,1,FALSE),"Deleted")</f>
        <v>498</v>
      </c>
      <c r="C103" s="1">
        <f>VLOOKUP(Table1[[#This Row],[id]],'FM-Export'!$B:$V,16,FALSE)</f>
        <v>230</v>
      </c>
      <c r="D103" s="1" t="str">
        <f>VLOOKUP(Table1[[#This Row],[otherParentCardId]],'FM-Export'!$M$1:$W$1999,10,FALSE)</f>
        <v>Kernprozess TG</v>
      </c>
      <c r="E103" s="1" t="str">
        <f>VLOOKUP(VLOOKUP(G103,'FM-Export'!$M$1:$W$1999,7,FALSE),'FM-Export'!$M$1:$W$1999,10,FALSE)</f>
        <v>EAV</v>
      </c>
      <c r="F103" s="1" t="str">
        <f>VLOOKUP(Table1[[#This Row],[parentCardId]],'FM-Export'!$M$1:$W$1999,10,FALSE)</f>
        <v>Teilabrechnung starten [TG]</v>
      </c>
      <c r="G103" s="30">
        <f>VLOOKUP(Table1[[#This Row],[id]],'FM-Export'!$B:$V,18,FALSE)</f>
        <v>56</v>
      </c>
      <c r="H103" s="1" t="str">
        <f>VLOOKUP(Table1[[#This Row],[id]],'FM-Export'!$B:$V,19,FALSE)</f>
        <v>ListItem</v>
      </c>
      <c r="I103" s="1" t="str">
        <f>VLOOKUP(Table1[[#This Row],[id]],'FM-Export'!$B:$V,20,FALSE)</f>
        <v>done</v>
      </c>
      <c r="J103" s="7" t="str">
        <f>VLOOKUP(Table1[id],'FM-Export'!$B$2:$V$2040,21,FALSE)</f>
        <v>Schlüssel auswählen [TG]</v>
      </c>
      <c r="K103" s="3"/>
      <c r="L103" s="4">
        <v>1</v>
      </c>
      <c r="M103" s="4"/>
      <c r="N103" s="4"/>
      <c r="O103" s="4"/>
      <c r="P103" s="4"/>
      <c r="Q103" s="4"/>
      <c r="R103" s="4"/>
      <c r="S103" s="4">
        <f>SUM(Table1[[#This Row],[SV]:[Admin]])</f>
        <v>1</v>
      </c>
      <c r="U103" s="1" t="str">
        <f>CONCATENATE(COUNTA(Table1[[#This Row],[Allgemeine Stammdaten pflegen]:[Preiserhöhung je Preisstufe einer Tarifmaßnahmen sehen und durchführen]]))</f>
        <v>1</v>
      </c>
      <c r="V103" s="1"/>
      <c r="AS103" s="1"/>
      <c r="AW103" s="1"/>
      <c r="AX103" s="1"/>
      <c r="AY103" s="1"/>
      <c r="BE103" s="1"/>
      <c r="BR103" s="1">
        <v>1</v>
      </c>
      <c r="DE103" s="1"/>
    </row>
    <row r="104" spans="1:109" x14ac:dyDescent="0.3">
      <c r="A104" s="1">
        <v>499</v>
      </c>
      <c r="B104" s="1">
        <f>_xlfn.IFNA(VLOOKUP(Table1[[#This Row],[id]],'FM-Export'!$M:$M,1,FALSE),"Deleted")</f>
        <v>499</v>
      </c>
      <c r="C104" s="1">
        <f>VLOOKUP(Table1[[#This Row],[id]],'FM-Export'!$B:$V,16,FALSE)</f>
        <v>230</v>
      </c>
      <c r="D104" s="1" t="str">
        <f>VLOOKUP(Table1[[#This Row],[otherParentCardId]],'FM-Export'!$M$1:$W$1999,10,FALSE)</f>
        <v>Kernprozess TG</v>
      </c>
      <c r="E104" s="1" t="str">
        <f>VLOOKUP(VLOOKUP(G104,'FM-Export'!$M$1:$W$1999,7,FALSE),'FM-Export'!$M$1:$W$1999,10,FALSE)</f>
        <v>EAV</v>
      </c>
      <c r="F104" s="1" t="str">
        <f>VLOOKUP(Table1[[#This Row],[parentCardId]],'FM-Export'!$M$1:$W$1999,10,FALSE)</f>
        <v>Teilabrechnung starten [TG]</v>
      </c>
      <c r="G104" s="30">
        <f>VLOOKUP(Table1[[#This Row],[id]],'FM-Export'!$B:$V,18,FALSE)</f>
        <v>56</v>
      </c>
      <c r="H104" s="1" t="str">
        <f>VLOOKUP(Table1[[#This Row],[id]],'FM-Export'!$B:$V,19,FALSE)</f>
        <v>ListItem</v>
      </c>
      <c r="I104" s="1" t="str">
        <f>VLOOKUP(Table1[[#This Row],[id]],'FM-Export'!$B:$V,20,FALSE)</f>
        <v>done</v>
      </c>
      <c r="J104" s="7" t="str">
        <f>VLOOKUP(Table1[id],'FM-Export'!$B$2:$V$2040,21,FALSE)</f>
        <v>Einnahmenfilter auswählen [TG]</v>
      </c>
      <c r="K104" s="3"/>
      <c r="L104" s="2">
        <v>1</v>
      </c>
      <c r="S104" s="2">
        <f>SUM(Table1[[#This Row],[SV]:[Admin]])</f>
        <v>1</v>
      </c>
      <c r="U104" s="1" t="str">
        <f>CONCATENATE(COUNTA(Table1[[#This Row],[Allgemeine Stammdaten pflegen]:[Preiserhöhung je Preisstufe einer Tarifmaßnahmen sehen und durchführen]]))</f>
        <v>1</v>
      </c>
      <c r="V104" s="1"/>
      <c r="AS104" s="1"/>
      <c r="AW104" s="1"/>
      <c r="AX104" s="1"/>
      <c r="AY104" s="1"/>
      <c r="BE104" s="1"/>
      <c r="BR104" s="1">
        <v>1</v>
      </c>
      <c r="DE104" s="1"/>
    </row>
    <row r="105" spans="1:109" x14ac:dyDescent="0.3">
      <c r="A105" s="1">
        <v>500</v>
      </c>
      <c r="B105" s="1">
        <f>_xlfn.IFNA(VLOOKUP(Table1[[#This Row],[id]],'FM-Export'!$M:$M,1,FALSE),"Deleted")</f>
        <v>500</v>
      </c>
      <c r="C105" s="1">
        <f>VLOOKUP(Table1[[#This Row],[id]],'FM-Export'!$B:$V,16,FALSE)</f>
        <v>230</v>
      </c>
      <c r="D105" s="1" t="str">
        <f>VLOOKUP(Table1[[#This Row],[otherParentCardId]],'FM-Export'!$M$1:$W$1999,10,FALSE)</f>
        <v>Kernprozess TG</v>
      </c>
      <c r="E105" s="1" t="str">
        <f>VLOOKUP(VLOOKUP(G105,'FM-Export'!$M$1:$W$1999,7,FALSE),'FM-Export'!$M$1:$W$1999,10,FALSE)</f>
        <v>EAV</v>
      </c>
      <c r="F105" s="1" t="str">
        <f>VLOOKUP(Table1[[#This Row],[parentCardId]],'FM-Export'!$M$1:$W$1999,10,FALSE)</f>
        <v>Teilabrechnung verwalten [TG, VUMO, AT, LEO]</v>
      </c>
      <c r="G105" s="30">
        <f>VLOOKUP(Table1[[#This Row],[id]],'FM-Export'!$B:$V,18,FALSE)</f>
        <v>637</v>
      </c>
      <c r="H105" s="1" t="str">
        <f>VLOOKUP(Table1[[#This Row],[id]],'FM-Export'!$B:$V,19,FALSE)</f>
        <v>ListItem</v>
      </c>
      <c r="I105" s="1" t="str">
        <f>VLOOKUP(Table1[[#This Row],[id]],'FM-Export'!$B:$V,20,FALSE)</f>
        <v>done</v>
      </c>
      <c r="J105" s="7" t="str">
        <f>VLOOKUP(Table1[id],'FM-Export'!$B$2:$V$2040,21,FALSE)</f>
        <v>Abrechnungsergebnis anzeigen [TG]</v>
      </c>
      <c r="K105" s="3"/>
      <c r="L105" s="4">
        <v>1</v>
      </c>
      <c r="M105" s="4"/>
      <c r="N105" s="4"/>
      <c r="O105" s="4"/>
      <c r="P105" s="4"/>
      <c r="Q105" s="4"/>
      <c r="R105" s="4"/>
      <c r="S105" s="4">
        <f>SUM(Table1[[#This Row],[SV]:[Admin]])</f>
        <v>1</v>
      </c>
      <c r="U105" s="1" t="str">
        <f>CONCATENATE(COUNTA(Table1[[#This Row],[Allgemeine Stammdaten pflegen]:[Preiserhöhung je Preisstufe einer Tarifmaßnahmen sehen und durchführen]]))</f>
        <v>2</v>
      </c>
      <c r="V105" s="1"/>
      <c r="AS105" s="1"/>
      <c r="AW105" s="1"/>
      <c r="AX105" s="1"/>
      <c r="AY105" s="1"/>
      <c r="BE105" s="1"/>
      <c r="BS105" s="1">
        <v>1</v>
      </c>
      <c r="BU105" s="1">
        <v>1</v>
      </c>
      <c r="DE105" s="1"/>
    </row>
    <row r="106" spans="1:109" x14ac:dyDescent="0.3">
      <c r="A106" s="1">
        <v>501</v>
      </c>
      <c r="B106" s="1">
        <f>_xlfn.IFNA(VLOOKUP(Table1[[#This Row],[id]],'FM-Export'!$M:$M,1,FALSE),"Deleted")</f>
        <v>501</v>
      </c>
      <c r="C106" s="1">
        <f>VLOOKUP(Table1[[#This Row],[id]],'FM-Export'!$B:$V,16,FALSE)</f>
        <v>230</v>
      </c>
      <c r="D106" s="1" t="str">
        <f>VLOOKUP(Table1[[#This Row],[otherParentCardId]],'FM-Export'!$M$1:$W$1999,10,FALSE)</f>
        <v>Kernprozess TG</v>
      </c>
      <c r="E106" s="1" t="str">
        <f>VLOOKUP(VLOOKUP(G106,'FM-Export'!$M$1:$W$1999,7,FALSE),'FM-Export'!$M$1:$W$1999,10,FALSE)</f>
        <v>EAV</v>
      </c>
      <c r="F106" s="1" t="str">
        <f>VLOOKUP(Table1[[#This Row],[parentCardId]],'FM-Export'!$M$1:$W$1999,10,FALSE)</f>
        <v>Teilabrechnung verwalten [TG, VUMO, AT, LEO]</v>
      </c>
      <c r="G106" s="30">
        <f>VLOOKUP(Table1[[#This Row],[id]],'FM-Export'!$B:$V,18,FALSE)</f>
        <v>637</v>
      </c>
      <c r="H106" s="1" t="str">
        <f>VLOOKUP(Table1[[#This Row],[id]],'FM-Export'!$B:$V,19,FALSE)</f>
        <v>ListItem</v>
      </c>
      <c r="I106" s="1" t="str">
        <f>VLOOKUP(Table1[[#This Row],[id]],'FM-Export'!$B:$V,20,FALSE)</f>
        <v>done</v>
      </c>
      <c r="J106" s="7" t="str">
        <f>VLOOKUP(Table1[id],'FM-Export'!$B$2:$V$2040,21,FALSE)</f>
        <v>Teilabrechnung freigeben [TG]</v>
      </c>
      <c r="K106" s="3"/>
      <c r="L106" s="4">
        <v>1</v>
      </c>
      <c r="M106" s="4"/>
      <c r="N106" s="4"/>
      <c r="O106" s="4"/>
      <c r="P106" s="4"/>
      <c r="Q106" s="4"/>
      <c r="R106" s="4"/>
      <c r="S106" s="4">
        <f>SUM(Table1[[#This Row],[SV]:[Admin]])</f>
        <v>1</v>
      </c>
      <c r="U106" s="1" t="str">
        <f>CONCATENATE(COUNTA(Table1[[#This Row],[Allgemeine Stammdaten pflegen]:[Preiserhöhung je Preisstufe einer Tarifmaßnahmen sehen und durchführen]]))</f>
        <v>1</v>
      </c>
      <c r="V106" s="1"/>
      <c r="AS106" s="1"/>
      <c r="AW106" s="1"/>
      <c r="AX106" s="1"/>
      <c r="AY106" s="1"/>
      <c r="BE106" s="1"/>
      <c r="BT106" s="1">
        <v>1</v>
      </c>
      <c r="DE106" s="1"/>
    </row>
    <row r="107" spans="1:109" x14ac:dyDescent="0.3">
      <c r="A107" s="1">
        <v>502</v>
      </c>
      <c r="B107" s="1">
        <f>_xlfn.IFNA(VLOOKUP(Table1[[#This Row],[id]],'FM-Export'!$M:$M,1,FALSE),"Deleted")</f>
        <v>502</v>
      </c>
      <c r="C107" s="1">
        <f>VLOOKUP(Table1[[#This Row],[id]],'FM-Export'!$B:$V,16,FALSE)</f>
        <v>230</v>
      </c>
      <c r="D107" s="1" t="str">
        <f>VLOOKUP(Table1[[#This Row],[otherParentCardId]],'FM-Export'!$M$1:$W$1999,10,FALSE)</f>
        <v>Kernprozess TG</v>
      </c>
      <c r="E107" s="1" t="str">
        <f>VLOOKUP(VLOOKUP(G107,'FM-Export'!$M$1:$W$1999,7,FALSE),'FM-Export'!$M$1:$W$1999,10,FALSE)</f>
        <v>EAV</v>
      </c>
      <c r="F107" s="1" t="str">
        <f>VLOOKUP(Table1[[#This Row],[parentCardId]],'FM-Export'!$M$1:$W$1999,10,FALSE)</f>
        <v>Teilabrechnung verwalten [TG, VUMO, AT, LEO]</v>
      </c>
      <c r="G107" s="30">
        <f>VLOOKUP(Table1[[#This Row],[id]],'FM-Export'!$B:$V,18,FALSE)</f>
        <v>637</v>
      </c>
      <c r="H107" s="1" t="str">
        <f>VLOOKUP(Table1[[#This Row],[id]],'FM-Export'!$B:$V,19,FALSE)</f>
        <v>ListItem</v>
      </c>
      <c r="I107" s="1" t="str">
        <f>VLOOKUP(Table1[[#This Row],[id]],'FM-Export'!$B:$V,20,FALSE)</f>
        <v>done</v>
      </c>
      <c r="J107" s="7" t="str">
        <f>VLOOKUP(Table1[id],'FM-Export'!$B$2:$V$2040,21,FALSE)</f>
        <v>Teilabrechnung löschen [TG]</v>
      </c>
      <c r="K107" s="3"/>
      <c r="L107" s="4">
        <v>1</v>
      </c>
      <c r="M107" s="4"/>
      <c r="N107" s="4"/>
      <c r="O107" s="4"/>
      <c r="P107" s="4"/>
      <c r="Q107" s="4"/>
      <c r="R107" s="4"/>
      <c r="S107" s="4">
        <f>SUM(Table1[[#This Row],[SV]:[Admin]])</f>
        <v>1</v>
      </c>
      <c r="U107" s="1" t="str">
        <f>CONCATENATE(COUNTA(Table1[[#This Row],[Allgemeine Stammdaten pflegen]:[Preiserhöhung je Preisstufe einer Tarifmaßnahmen sehen und durchführen]]))</f>
        <v>1</v>
      </c>
      <c r="V107" s="1"/>
      <c r="AS107" s="1"/>
      <c r="AW107" s="1"/>
      <c r="AX107" s="1"/>
      <c r="AY107" s="1"/>
      <c r="BE107" s="1"/>
      <c r="BR107" s="1">
        <v>1</v>
      </c>
      <c r="DE107" s="1"/>
    </row>
    <row r="108" spans="1:109" x14ac:dyDescent="0.3">
      <c r="A108" s="1">
        <v>503</v>
      </c>
      <c r="B108" s="1">
        <f>_xlfn.IFNA(VLOOKUP(Table1[[#This Row],[id]],'FM-Export'!$M:$M,1,FALSE),"Deleted")</f>
        <v>503</v>
      </c>
      <c r="C108" s="1">
        <f>VLOOKUP(Table1[[#This Row],[id]],'FM-Export'!$B:$V,16,FALSE)</f>
        <v>230</v>
      </c>
      <c r="D108" s="1" t="str">
        <f>VLOOKUP(Table1[[#This Row],[otherParentCardId]],'FM-Export'!$M$1:$W$1999,10,FALSE)</f>
        <v>Kernprozess TG</v>
      </c>
      <c r="E108" s="1" t="str">
        <f>VLOOKUP(VLOOKUP(G108,'FM-Export'!$M$1:$W$1999,7,FALSE),'FM-Export'!$M$1:$W$1999,10,FALSE)</f>
        <v>EAV</v>
      </c>
      <c r="F108" s="1" t="str">
        <f>VLOOKUP(Table1[[#This Row],[parentCardId]],'FM-Export'!$M$1:$W$1999,10,FALSE)</f>
        <v>Teilabrechnung verwalten [TG, VUMO, AT, LEO]</v>
      </c>
      <c r="G108" s="30">
        <f>VLOOKUP(Table1[[#This Row],[id]],'FM-Export'!$B:$V,18,FALSE)</f>
        <v>637</v>
      </c>
      <c r="H108" s="1" t="str">
        <f>VLOOKUP(Table1[[#This Row],[id]],'FM-Export'!$B:$V,19,FALSE)</f>
        <v>ListItem</v>
      </c>
      <c r="I108" s="1" t="str">
        <f>VLOOKUP(Table1[[#This Row],[id]],'FM-Export'!$B:$V,20,FALSE)</f>
        <v>done</v>
      </c>
      <c r="J108" s="7" t="str">
        <f>VLOOKUP(Table1[id],'FM-Export'!$B$2:$V$2040,21,FALSE)</f>
        <v>Teilabrechnung ändern vor Freigabe [TG]</v>
      </c>
      <c r="K108" s="3"/>
      <c r="L108" s="4">
        <v>1</v>
      </c>
      <c r="M108" s="4"/>
      <c r="N108" s="4"/>
      <c r="O108" s="4"/>
      <c r="P108" s="4"/>
      <c r="Q108" s="4"/>
      <c r="R108" s="4"/>
      <c r="S108" s="4">
        <f>SUM(Table1[[#This Row],[SV]:[Admin]])</f>
        <v>1</v>
      </c>
      <c r="U108" s="1" t="str">
        <f>CONCATENATE(COUNTA(Table1[[#This Row],[Allgemeine Stammdaten pflegen]:[Preiserhöhung je Preisstufe einer Tarifmaßnahmen sehen und durchführen]]))</f>
        <v>1</v>
      </c>
      <c r="V108" s="1"/>
      <c r="AS108" s="1"/>
      <c r="AW108" s="1"/>
      <c r="AX108" s="1"/>
      <c r="AY108" s="1"/>
      <c r="BE108" s="1"/>
      <c r="BR108" s="1">
        <v>1</v>
      </c>
      <c r="DE108" s="1"/>
    </row>
    <row r="109" spans="1:109" x14ac:dyDescent="0.3">
      <c r="A109" s="1">
        <v>506</v>
      </c>
      <c r="B109" s="1">
        <f>_xlfn.IFNA(VLOOKUP(Table1[[#This Row],[id]],'FM-Export'!$M:$M,1,FALSE),"Deleted")</f>
        <v>506</v>
      </c>
      <c r="C109" s="1">
        <f>VLOOKUP(Table1[[#This Row],[id]],'FM-Export'!$B:$V,16,FALSE)</f>
        <v>230</v>
      </c>
      <c r="D109" s="1" t="str">
        <f>VLOOKUP(Table1[[#This Row],[otherParentCardId]],'FM-Export'!$M$1:$W$1999,10,FALSE)</f>
        <v>Kernprozess TG</v>
      </c>
      <c r="E109" s="1" t="str">
        <f>VLOOKUP(VLOOKUP(G109,'FM-Export'!$M$1:$W$1999,7,FALSE),'FM-Export'!$M$1:$W$1999,10,FALSE)</f>
        <v>EAV</v>
      </c>
      <c r="F109" s="1" t="str">
        <f>VLOOKUP(Table1[[#This Row],[parentCardId]],'FM-Export'!$M$1:$W$1999,10,FALSE)</f>
        <v>Sammelabrechnung [TG]</v>
      </c>
      <c r="G109" s="30">
        <f>VLOOKUP(Table1[[#This Row],[id]],'FM-Export'!$B:$V,18,FALSE)</f>
        <v>505</v>
      </c>
      <c r="H109" s="1" t="str">
        <f>VLOOKUP(Table1[[#This Row],[id]],'FM-Export'!$B:$V,19,FALSE)</f>
        <v>ListItem</v>
      </c>
      <c r="I109" s="1" t="str">
        <f>VLOOKUP(Table1[[#This Row],[id]],'FM-Export'!$B:$V,20,FALSE)</f>
        <v>done</v>
      </c>
      <c r="J109" s="7" t="str">
        <f>VLOOKUP(Table1[id],'FM-Export'!$B$2:$V$2040,21,FALSE)</f>
        <v>Sammelabrechnung erstellen [TG]</v>
      </c>
      <c r="K109" s="3"/>
      <c r="L109" s="4">
        <v>1</v>
      </c>
      <c r="M109" s="4"/>
      <c r="N109" s="4"/>
      <c r="O109" s="4"/>
      <c r="P109" s="4"/>
      <c r="Q109" s="4"/>
      <c r="R109" s="4"/>
      <c r="S109" s="4">
        <f>SUM(Table1[[#This Row],[SV]:[Admin]])</f>
        <v>1</v>
      </c>
      <c r="U109" s="1" t="str">
        <f>CONCATENATE(COUNTA(Table1[[#This Row],[Allgemeine Stammdaten pflegen]:[Preiserhöhung je Preisstufe einer Tarifmaßnahmen sehen und durchführen]]))</f>
        <v>1</v>
      </c>
      <c r="V109" s="1"/>
      <c r="AS109" s="1"/>
      <c r="AW109" s="1"/>
      <c r="AX109" s="1"/>
      <c r="AY109" s="1"/>
      <c r="BE109" s="1"/>
      <c r="BX109" s="1">
        <v>1</v>
      </c>
      <c r="DE109" s="1"/>
    </row>
    <row r="110" spans="1:109" x14ac:dyDescent="0.3">
      <c r="A110" s="1">
        <v>507</v>
      </c>
      <c r="B110" s="1">
        <f>_xlfn.IFNA(VLOOKUP(Table1[[#This Row],[id]],'FM-Export'!$M:$M,1,FALSE),"Deleted")</f>
        <v>507</v>
      </c>
      <c r="C110" s="1">
        <f>VLOOKUP(Table1[[#This Row],[id]],'FM-Export'!$B:$V,16,FALSE)</f>
        <v>230</v>
      </c>
      <c r="D110" s="1" t="str">
        <f>VLOOKUP(Table1[[#This Row],[otherParentCardId]],'FM-Export'!$M$1:$W$1999,10,FALSE)</f>
        <v>Kernprozess TG</v>
      </c>
      <c r="E110" s="1" t="str">
        <f>VLOOKUP(VLOOKUP(G110,'FM-Export'!$M$1:$W$1999,7,FALSE),'FM-Export'!$M$1:$W$1999,10,FALSE)</f>
        <v>EAV</v>
      </c>
      <c r="F110" s="1" t="str">
        <f>VLOOKUP(Table1[[#This Row],[parentCardId]],'FM-Export'!$M$1:$W$1999,10,FALSE)</f>
        <v>Sammelabrechnung [TG]</v>
      </c>
      <c r="G110" s="30">
        <f>VLOOKUP(Table1[[#This Row],[id]],'FM-Export'!$B:$V,18,FALSE)</f>
        <v>505</v>
      </c>
      <c r="H110" s="1" t="str">
        <f>VLOOKUP(Table1[[#This Row],[id]],'FM-Export'!$B:$V,19,FALSE)</f>
        <v>ListItem</v>
      </c>
      <c r="I110" s="1" t="str">
        <f>VLOOKUP(Table1[[#This Row],[id]],'FM-Export'!$B:$V,20,FALSE)</f>
        <v>done</v>
      </c>
      <c r="J110" s="7" t="str">
        <f>VLOOKUP(Table1[id],'FM-Export'!$B$2:$V$2040,21,FALSE)</f>
        <v>Abrechnung drucken und verschicken [ORGA]</v>
      </c>
      <c r="K110" s="10"/>
      <c r="L110" s="4"/>
      <c r="M110" s="4"/>
      <c r="N110" s="4"/>
      <c r="O110" s="4"/>
      <c r="P110" s="4"/>
      <c r="Q110" s="4"/>
      <c r="R110" s="4"/>
      <c r="S110" s="4">
        <f>SUM(Table1[[#This Row],[SV]:[Admin]])</f>
        <v>0</v>
      </c>
      <c r="U110" s="1" t="str">
        <f>CONCATENATE(COUNTA(Table1[[#This Row],[Allgemeine Stammdaten pflegen]:[Preiserhöhung je Preisstufe einer Tarifmaßnahmen sehen und durchführen]]))</f>
        <v>0</v>
      </c>
      <c r="V110" s="1"/>
      <c r="AS110" s="1"/>
      <c r="AW110" s="1"/>
      <c r="AX110" s="1"/>
      <c r="AY110" s="1"/>
      <c r="BE110" s="1"/>
      <c r="DE110" s="1"/>
    </row>
    <row r="111" spans="1:109" x14ac:dyDescent="0.3">
      <c r="A111" s="1">
        <v>508</v>
      </c>
      <c r="B111" s="1">
        <f>_xlfn.IFNA(VLOOKUP(Table1[[#This Row],[id]],'FM-Export'!$M:$M,1,FALSE),"Deleted")</f>
        <v>508</v>
      </c>
      <c r="C111" s="1">
        <f>VLOOKUP(Table1[[#This Row],[id]],'FM-Export'!$B:$V,16,FALSE)</f>
        <v>230</v>
      </c>
      <c r="D111" s="1" t="str">
        <f>VLOOKUP(Table1[[#This Row],[otherParentCardId]],'FM-Export'!$M$1:$W$1999,10,FALSE)</f>
        <v>Kernprozess TG</v>
      </c>
      <c r="E111" s="1" t="str">
        <f>VLOOKUP(VLOOKUP(G111,'FM-Export'!$M$1:$W$1999,7,FALSE),'FM-Export'!$M$1:$W$1999,10,FALSE)</f>
        <v>EAV</v>
      </c>
      <c r="F111" s="1" t="str">
        <f>VLOOKUP(Table1[[#This Row],[parentCardId]],'FM-Export'!$M$1:$W$1999,10,FALSE)</f>
        <v>Sammelabrechnung [TG]</v>
      </c>
      <c r="G111" s="30">
        <f>VLOOKUP(Table1[[#This Row],[id]],'FM-Export'!$B:$V,18,FALSE)</f>
        <v>505</v>
      </c>
      <c r="H111" s="1" t="str">
        <f>VLOOKUP(Table1[[#This Row],[id]],'FM-Export'!$B:$V,19,FALSE)</f>
        <v>ListItem</v>
      </c>
      <c r="I111" s="1" t="str">
        <f>VLOOKUP(Table1[[#This Row],[id]],'FM-Export'!$B:$V,20,FALSE)</f>
        <v>done</v>
      </c>
      <c r="J111" s="7" t="str">
        <f>VLOOKUP(Table1[id],'FM-Export'!$B$2:$V$2040,21,FALSE)</f>
        <v>Deckblatt ausfüllen für Sammelabrechnung [TG]</v>
      </c>
      <c r="K111" s="3"/>
      <c r="L111" s="4">
        <v>1</v>
      </c>
      <c r="M111" s="4"/>
      <c r="N111" s="4"/>
      <c r="O111" s="4"/>
      <c r="P111" s="4"/>
      <c r="Q111" s="4"/>
      <c r="R111" s="4"/>
      <c r="S111" s="4">
        <f>SUM(Table1[[#This Row],[SV]:[Admin]])</f>
        <v>1</v>
      </c>
      <c r="U111" s="1" t="str">
        <f>CONCATENATE(COUNTA(Table1[[#This Row],[Allgemeine Stammdaten pflegen]:[Preiserhöhung je Preisstufe einer Tarifmaßnahmen sehen und durchführen]]))</f>
        <v>1</v>
      </c>
      <c r="V111" s="1"/>
      <c r="AS111" s="1"/>
      <c r="AW111" s="1"/>
      <c r="AX111" s="1"/>
      <c r="AY111" s="1"/>
      <c r="BE111" s="1"/>
      <c r="BX111" s="1">
        <v>1</v>
      </c>
      <c r="DE111" s="1"/>
    </row>
    <row r="112" spans="1:109" x14ac:dyDescent="0.3">
      <c r="A112" s="1">
        <v>509</v>
      </c>
      <c r="B112" s="1">
        <f>_xlfn.IFNA(VLOOKUP(Table1[[#This Row],[id]],'FM-Export'!$M:$M,1,FALSE),"Deleted")</f>
        <v>509</v>
      </c>
      <c r="C112" s="1">
        <f>VLOOKUP(Table1[[#This Row],[id]],'FM-Export'!$B:$V,16,FALSE)</f>
        <v>230</v>
      </c>
      <c r="D112" s="1" t="str">
        <f>VLOOKUP(Table1[[#This Row],[otherParentCardId]],'FM-Export'!$M$1:$W$1999,10,FALSE)</f>
        <v>Kernprozess TG</v>
      </c>
      <c r="E112" s="1" t="str">
        <f>VLOOKUP(VLOOKUP(G112,'FM-Export'!$M$1:$W$1999,7,FALSE),'FM-Export'!$M$1:$W$1999,10,FALSE)</f>
        <v>EAV</v>
      </c>
      <c r="F112" s="1" t="str">
        <f>VLOOKUP(Table1[[#This Row],[parentCardId]],'FM-Export'!$M$1:$W$1999,10,FALSE)</f>
        <v>Sammelabrechnung [TG]</v>
      </c>
      <c r="G112" s="30">
        <f>VLOOKUP(Table1[[#This Row],[id]],'FM-Export'!$B:$V,18,FALSE)</f>
        <v>505</v>
      </c>
      <c r="H112" s="1" t="str">
        <f>VLOOKUP(Table1[[#This Row],[id]],'FM-Export'!$B:$V,19,FALSE)</f>
        <v>ListItem</v>
      </c>
      <c r="I112" s="1" t="str">
        <f>VLOOKUP(Table1[[#This Row],[id]],'FM-Export'!$B:$V,20,FALSE)</f>
        <v>done</v>
      </c>
      <c r="J112" s="7" t="str">
        <f>VLOOKUP(Table1[id],'FM-Export'!$B$2:$V$2040,21,FALSE)</f>
        <v>Sammelabrechnung bearbeiten [TG]</v>
      </c>
      <c r="K112" s="3"/>
      <c r="L112" s="4">
        <v>1</v>
      </c>
      <c r="M112" s="4"/>
      <c r="N112" s="4"/>
      <c r="O112" s="4"/>
      <c r="P112" s="4"/>
      <c r="Q112" s="4"/>
      <c r="R112" s="4"/>
      <c r="S112" s="4">
        <f>SUM(Table1[[#This Row],[SV]:[Admin]])</f>
        <v>1</v>
      </c>
      <c r="U112" s="1" t="str">
        <f>CONCATENATE(COUNTA(Table1[[#This Row],[Allgemeine Stammdaten pflegen]:[Preiserhöhung je Preisstufe einer Tarifmaßnahmen sehen und durchführen]]))</f>
        <v>1</v>
      </c>
      <c r="V112" s="1"/>
      <c r="AS112" s="1"/>
      <c r="AW112" s="1"/>
      <c r="AX112" s="1"/>
      <c r="AY112" s="1"/>
      <c r="BE112" s="1"/>
      <c r="BX112" s="1">
        <v>1</v>
      </c>
      <c r="DE112" s="1"/>
    </row>
    <row r="113" spans="1:109" x14ac:dyDescent="0.3">
      <c r="A113" s="1">
        <v>1133</v>
      </c>
      <c r="B113" s="1">
        <f>_xlfn.IFNA(VLOOKUP(Table1[[#This Row],[id]],'FM-Export'!$M:$M,1,FALSE),"Deleted")</f>
        <v>1133</v>
      </c>
      <c r="C113" s="1">
        <f>VLOOKUP(Table1[[#This Row],[id]],'FM-Export'!$B:$V,16,FALSE)</f>
        <v>646</v>
      </c>
      <c r="D113" s="1" t="str">
        <f>VLOOKUP(Table1[[#This Row],[otherParentCardId]],'FM-Export'!$M$1:$W$1999,10,FALSE)</f>
        <v>Simulationsabrechnung starten [TG]</v>
      </c>
      <c r="E113" s="1" t="str">
        <f>VLOOKUP(VLOOKUP(G113,'FM-Export'!$M$1:$W$1999,7,FALSE),'FM-Export'!$M$1:$W$1999,10,FALSE)</f>
        <v>EAV</v>
      </c>
      <c r="F113" s="1" t="str">
        <f>VLOOKUP(Table1[[#This Row],[parentCardId]],'FM-Export'!$M$1:$W$1999,10,FALSE)</f>
        <v>Teilabrechnung starten [TG]</v>
      </c>
      <c r="G113" s="30">
        <f>VLOOKUP(Table1[[#This Row],[id]],'FM-Export'!$B:$V,18,FALSE)</f>
        <v>56</v>
      </c>
      <c r="H113" s="1" t="str">
        <f>VLOOKUP(Table1[[#This Row],[id]],'FM-Export'!$B:$V,19,FALSE)</f>
        <v>ListItem</v>
      </c>
      <c r="I113" s="1" t="str">
        <f>VLOOKUP(Table1[[#This Row],[id]],'FM-Export'!$B:$V,20,FALSE)</f>
        <v>done</v>
      </c>
      <c r="J113" s="7" t="str">
        <f>VLOOKUP(Table1[id],'FM-Export'!$B$2:$V$2040,21,FALSE)</f>
        <v>Keine Korrektur von Simulationsabrechnungen [System]</v>
      </c>
      <c r="K113" s="3"/>
      <c r="L113" s="4"/>
      <c r="M113" s="4"/>
      <c r="N113" s="4"/>
      <c r="O113" s="4"/>
      <c r="P113" s="4"/>
      <c r="Q113" s="4">
        <v>1</v>
      </c>
      <c r="R113" s="4"/>
      <c r="S113" s="4">
        <f>SUM(Table1[[#This Row],[SV]:[Admin]])</f>
        <v>1</v>
      </c>
      <c r="U113" s="1" t="str">
        <f>CONCATENATE(COUNTA(Table1[[#This Row],[Allgemeine Stammdaten pflegen]:[Preiserhöhung je Preisstufe einer Tarifmaßnahmen sehen und durchführen]]))</f>
        <v>0</v>
      </c>
      <c r="V113" s="1"/>
      <c r="AS113" s="1"/>
      <c r="AW113" s="1"/>
      <c r="AX113" s="1"/>
      <c r="AY113" s="1"/>
      <c r="BE113" s="1"/>
      <c r="DE113" s="1"/>
    </row>
    <row r="114" spans="1:109" x14ac:dyDescent="0.3">
      <c r="A114" s="1">
        <v>514</v>
      </c>
      <c r="B114" s="1">
        <f>_xlfn.IFNA(VLOOKUP(Table1[[#This Row],[id]],'FM-Export'!$M:$M,1,FALSE),"Deleted")</f>
        <v>514</v>
      </c>
      <c r="C114" s="1">
        <f>VLOOKUP(Table1[[#This Row],[id]],'FM-Export'!$B:$V,16,FALSE)</f>
        <v>230</v>
      </c>
      <c r="D114" s="1" t="str">
        <f>VLOOKUP(Table1[[#This Row],[otherParentCardId]],'FM-Export'!$M$1:$W$1999,10,FALSE)</f>
        <v>Kernprozess TG</v>
      </c>
      <c r="E114" s="1" t="str">
        <f>VLOOKUP(VLOOKUP(G114,'FM-Export'!$M$1:$W$1999,7,FALSE),'FM-Export'!$M$1:$W$1999,10,FALSE)</f>
        <v>EAV</v>
      </c>
      <c r="F114" s="1" t="str">
        <f>VLOOKUP(Table1[[#This Row],[parentCardId]],'FM-Export'!$M$1:$W$1999,10,FALSE)</f>
        <v>Sammelabrechnung [TG]</v>
      </c>
      <c r="G114" s="30">
        <f>VLOOKUP(Table1[[#This Row],[id]],'FM-Export'!$B:$V,18,FALSE)</f>
        <v>505</v>
      </c>
      <c r="H114" s="1" t="str">
        <f>VLOOKUP(Table1[[#This Row],[id]],'FM-Export'!$B:$V,19,FALSE)</f>
        <v>ListItem</v>
      </c>
      <c r="I114" s="1" t="str">
        <f>VLOOKUP(Table1[[#This Row],[id]],'FM-Export'!$B:$V,20,FALSE)</f>
        <v>done</v>
      </c>
      <c r="J114" s="7" t="str">
        <f>VLOOKUP(Table1[id],'FM-Export'!$B$2:$V$2040,21,FALSE)</f>
        <v>Sammelabrechnung freigeben [TG]</v>
      </c>
      <c r="K114" s="10"/>
      <c r="L114" s="4">
        <v>1</v>
      </c>
      <c r="M114" s="4"/>
      <c r="N114" s="4"/>
      <c r="O114" s="4"/>
      <c r="P114" s="4"/>
      <c r="Q114" s="4"/>
      <c r="R114" s="4"/>
      <c r="S114" s="4">
        <f>SUM(Table1[[#This Row],[SV]:[Admin]])</f>
        <v>1</v>
      </c>
      <c r="U114" s="1" t="str">
        <f>CONCATENATE(COUNTA(Table1[[#This Row],[Allgemeine Stammdaten pflegen]:[Preiserhöhung je Preisstufe einer Tarifmaßnahmen sehen und durchführen]]))</f>
        <v>1</v>
      </c>
      <c r="V114" s="1"/>
      <c r="AS114" s="1"/>
      <c r="AW114" s="1"/>
      <c r="AX114" s="1"/>
      <c r="AY114" s="1"/>
      <c r="BE114" s="1"/>
      <c r="BY114" s="1">
        <v>1</v>
      </c>
      <c r="DE114" s="1"/>
    </row>
    <row r="115" spans="1:109" x14ac:dyDescent="0.3">
      <c r="A115" s="1">
        <v>515</v>
      </c>
      <c r="B115" s="1">
        <f>_xlfn.IFNA(VLOOKUP(Table1[[#This Row],[id]],'FM-Export'!$M:$M,1,FALSE),"Deleted")</f>
        <v>515</v>
      </c>
      <c r="C115" s="1">
        <f>VLOOKUP(Table1[[#This Row],[id]],'FM-Export'!$B:$V,16,FALSE)</f>
        <v>230</v>
      </c>
      <c r="D115" s="1" t="str">
        <f>VLOOKUP(Table1[[#This Row],[otherParentCardId]],'FM-Export'!$M$1:$W$1999,10,FALSE)</f>
        <v>Kernprozess TG</v>
      </c>
      <c r="E115" s="1" t="str">
        <f>VLOOKUP(VLOOKUP(G115,'FM-Export'!$M$1:$W$1999,7,FALSE),'FM-Export'!$M$1:$W$1999,10,FALSE)</f>
        <v>EAV</v>
      </c>
      <c r="F115" s="1" t="str">
        <f>VLOOKUP(Table1[[#This Row],[parentCardId]],'FM-Export'!$M$1:$W$1999,10,FALSE)</f>
        <v>Sammelabrechnung [TG]</v>
      </c>
      <c r="G115" s="30">
        <f>VLOOKUP(Table1[[#This Row],[id]],'FM-Export'!$B:$V,18,FALSE)</f>
        <v>505</v>
      </c>
      <c r="H115" s="1" t="str">
        <f>VLOOKUP(Table1[[#This Row],[id]],'FM-Export'!$B:$V,19,FALSE)</f>
        <v>ListItem</v>
      </c>
      <c r="I115" s="1" t="str">
        <f>VLOOKUP(Table1[[#This Row],[id]],'FM-Export'!$B:$V,20,FALSE)</f>
        <v>done</v>
      </c>
      <c r="J115" s="7" t="str">
        <f>VLOOKUP(Table1[id],'FM-Export'!$B$2:$V$2040,21,FALSE)</f>
        <v>Sammelabrechnung exportieren [System] 🚩</v>
      </c>
      <c r="K115" s="3"/>
      <c r="L115" s="4"/>
      <c r="M115" s="4"/>
      <c r="N115" s="4"/>
      <c r="O115" s="4"/>
      <c r="P115" s="4"/>
      <c r="Q115" s="4">
        <v>1</v>
      </c>
      <c r="R115" s="4"/>
      <c r="S115" s="4">
        <f>SUM(Table1[[#This Row],[SV]:[Admin]])</f>
        <v>1</v>
      </c>
      <c r="U115" s="1" t="str">
        <f>CONCATENATE(COUNTA(Table1[[#This Row],[Allgemeine Stammdaten pflegen]:[Preiserhöhung je Preisstufe einer Tarifmaßnahmen sehen und durchführen]]))</f>
        <v>0</v>
      </c>
      <c r="V115" s="1"/>
      <c r="AS115" s="1"/>
      <c r="AW115" s="1"/>
      <c r="AX115" s="1"/>
      <c r="AY115" s="1"/>
      <c r="BE115" s="1"/>
      <c r="DE115" s="1"/>
    </row>
    <row r="116" spans="1:109" x14ac:dyDescent="0.3">
      <c r="A116" s="1">
        <v>516</v>
      </c>
      <c r="B116" s="1">
        <f>_xlfn.IFNA(VLOOKUP(Table1[[#This Row],[id]],'FM-Export'!$M:$M,1,FALSE),"Deleted")</f>
        <v>516</v>
      </c>
      <c r="C116" s="1">
        <f>VLOOKUP(Table1[[#This Row],[id]],'FM-Export'!$B:$V,16,FALSE)</f>
        <v>230</v>
      </c>
      <c r="D116" s="1" t="str">
        <f>VLOOKUP(Table1[[#This Row],[otherParentCardId]],'FM-Export'!$M$1:$W$1999,10,FALSE)</f>
        <v>Kernprozess TG</v>
      </c>
      <c r="E116" s="1" t="str">
        <f>VLOOKUP(VLOOKUP(G116,'FM-Export'!$M$1:$W$1999,7,FALSE),'FM-Export'!$M$1:$W$1999,10,FALSE)</f>
        <v>EAV</v>
      </c>
      <c r="F116" s="1" t="str">
        <f>VLOOKUP(Table1[[#This Row],[parentCardId]],'FM-Export'!$M$1:$W$1999,10,FALSE)</f>
        <v>Teilabrechnung starten [TG]</v>
      </c>
      <c r="G116" s="30">
        <f>VLOOKUP(Table1[[#This Row],[id]],'FM-Export'!$B:$V,18,FALSE)</f>
        <v>56</v>
      </c>
      <c r="H116" s="1" t="str">
        <f>VLOOKUP(Table1[[#This Row],[id]],'FM-Export'!$B:$V,19,FALSE)</f>
        <v>ListItem</v>
      </c>
      <c r="I116" s="1" t="str">
        <f>VLOOKUP(Table1[[#This Row],[id]],'FM-Export'!$B:$V,20,FALSE)</f>
        <v>done</v>
      </c>
      <c r="J116" s="7" t="str">
        <f>VLOOKUP(Table1[id],'FM-Export'!$B$2:$V$2040,21,FALSE)</f>
        <v>Vertrag und Richtlinie auswählen [TG]</v>
      </c>
      <c r="K116" s="3"/>
      <c r="L116" s="4">
        <v>1</v>
      </c>
      <c r="M116" s="4"/>
      <c r="N116" s="4"/>
      <c r="O116" s="4"/>
      <c r="P116" s="4"/>
      <c r="Q116" s="4"/>
      <c r="R116" s="4"/>
      <c r="S116" s="4">
        <f>SUM(Table1[[#This Row],[SV]:[Admin]])</f>
        <v>1</v>
      </c>
      <c r="U116" s="1" t="str">
        <f>CONCATENATE(COUNTA(Table1[[#This Row],[Allgemeine Stammdaten pflegen]:[Preiserhöhung je Preisstufe einer Tarifmaßnahmen sehen und durchführen]]))</f>
        <v>1</v>
      </c>
      <c r="V116" s="1"/>
      <c r="AS116" s="1"/>
      <c r="AW116" s="1"/>
      <c r="AX116" s="1"/>
      <c r="AY116" s="1"/>
      <c r="BE116" s="1"/>
      <c r="BX116" s="1">
        <v>1</v>
      </c>
      <c r="DE116" s="1"/>
    </row>
    <row r="117" spans="1:109" x14ac:dyDescent="0.3">
      <c r="A117" s="1">
        <v>517</v>
      </c>
      <c r="B117" s="1">
        <f>_xlfn.IFNA(VLOOKUP(Table1[[#This Row],[id]],'FM-Export'!$M:$M,1,FALSE),"Deleted")</f>
        <v>517</v>
      </c>
      <c r="C117" s="1">
        <f>VLOOKUP(Table1[[#This Row],[id]],'FM-Export'!$B:$V,16,FALSE)</f>
        <v>230</v>
      </c>
      <c r="D117" s="1" t="str">
        <f>VLOOKUP(Table1[[#This Row],[otherParentCardId]],'FM-Export'!$M$1:$W$1999,10,FALSE)</f>
        <v>Kernprozess TG</v>
      </c>
      <c r="E117" s="1" t="str">
        <f>VLOOKUP(VLOOKUP(G117,'FM-Export'!$M$1:$W$1999,7,FALSE),'FM-Export'!$M$1:$W$1999,10,FALSE)</f>
        <v>EAV</v>
      </c>
      <c r="F117" s="1" t="str">
        <f>VLOOKUP(Table1[[#This Row],[parentCardId]],'FM-Export'!$M$1:$W$1999,10,FALSE)</f>
        <v>Teilabrechnung verwalten [TG, VUMO, AT, LEO]</v>
      </c>
      <c r="G117" s="30">
        <f>VLOOKUP(Table1[[#This Row],[id]],'FM-Export'!$B:$V,18,FALSE)</f>
        <v>637</v>
      </c>
      <c r="H117" s="1" t="str">
        <f>VLOOKUP(Table1[[#This Row],[id]],'FM-Export'!$B:$V,19,FALSE)</f>
        <v>ListItem</v>
      </c>
      <c r="I117" s="1" t="str">
        <f>VLOOKUP(Table1[[#This Row],[id]],'FM-Export'!$B:$V,20,FALSE)</f>
        <v>done</v>
      </c>
      <c r="J117" s="7" t="str">
        <f>VLOOKUP(Table1[id],'FM-Export'!$B$2:$V$2040,21,FALSE)</f>
        <v>Teilabrechnungsnummer generieren [System]</v>
      </c>
      <c r="K117" s="3"/>
      <c r="L117" s="4"/>
      <c r="M117" s="4"/>
      <c r="N117" s="4"/>
      <c r="O117" s="4"/>
      <c r="P117" s="4"/>
      <c r="Q117" s="4">
        <v>1</v>
      </c>
      <c r="R117" s="4"/>
      <c r="S117" s="4">
        <f>SUM(Table1[[#This Row],[SV]:[Admin]])</f>
        <v>1</v>
      </c>
      <c r="U117" s="1" t="str">
        <f>CONCATENATE(COUNTA(Table1[[#This Row],[Allgemeine Stammdaten pflegen]:[Preiserhöhung je Preisstufe einer Tarifmaßnahmen sehen und durchführen]]))</f>
        <v>0</v>
      </c>
      <c r="V117" s="1"/>
      <c r="AS117" s="1"/>
      <c r="AW117" s="1"/>
      <c r="AX117" s="1"/>
      <c r="AY117" s="1"/>
      <c r="BE117" s="1"/>
      <c r="DE117" s="1"/>
    </row>
    <row r="118" spans="1:109" x14ac:dyDescent="0.3">
      <c r="A118" s="1">
        <v>519</v>
      </c>
      <c r="B118" s="1">
        <f>_xlfn.IFNA(VLOOKUP(Table1[[#This Row],[id]],'FM-Export'!$M:$M,1,FALSE),"Deleted")</f>
        <v>519</v>
      </c>
      <c r="C118" s="1">
        <f>VLOOKUP(Table1[[#This Row],[id]],'FM-Export'!$B:$V,16,FALSE)</f>
        <v>316</v>
      </c>
      <c r="D118" s="1" t="str">
        <f>VLOOKUP(Table1[[#This Row],[otherParentCardId]],'FM-Export'!$M$1:$W$1999,10,FALSE)</f>
        <v>Story: Semester-Tickets melden [VUMO] und abrechnen [TG]</v>
      </c>
      <c r="E118" s="1" t="str">
        <f>VLOOKUP(VLOOKUP(G118,'FM-Export'!$M$1:$W$1999,7,FALSE),'FM-Export'!$M$1:$W$1999,10,FALSE)</f>
        <v>EAV</v>
      </c>
      <c r="F118" s="1" t="str">
        <f>VLOOKUP(Table1[[#This Row],[parentCardId]],'FM-Export'!$M$1:$W$1999,10,FALSE)</f>
        <v>Teilabrechnung starten [TG]</v>
      </c>
      <c r="G118" s="30">
        <f>VLOOKUP(Table1[[#This Row],[id]],'FM-Export'!$B:$V,18,FALSE)</f>
        <v>56</v>
      </c>
      <c r="H118" s="1" t="str">
        <f>VLOOKUP(Table1[[#This Row],[id]],'FM-Export'!$B:$V,19,FALSE)</f>
        <v>ListItem</v>
      </c>
      <c r="I118" s="1" t="str">
        <f>VLOOKUP(Table1[[#This Row],[id]],'FM-Export'!$B:$V,20,FALSE)</f>
        <v>done</v>
      </c>
      <c r="J118" s="7" t="str">
        <f>VLOOKUP(Table1[id],'FM-Export'!$B$2:$V$2040,21,FALSE)</f>
        <v>Abrechnungstyp: Abschlagsabrechnung für SeTi Einnahmen starten [TG]</v>
      </c>
      <c r="K118" s="3"/>
      <c r="L118" s="4">
        <v>1</v>
      </c>
      <c r="M118" s="4"/>
      <c r="N118" s="4"/>
      <c r="O118" s="4"/>
      <c r="P118" s="4"/>
      <c r="Q118" s="4"/>
      <c r="R118" s="4"/>
      <c r="S118" s="4">
        <f>SUM(Table1[[#This Row],[SV]:[Admin]])</f>
        <v>1</v>
      </c>
      <c r="U118" s="1" t="str">
        <f>CONCATENATE(COUNTA(Table1[[#This Row],[Allgemeine Stammdaten pflegen]:[Preiserhöhung je Preisstufe einer Tarifmaßnahmen sehen und durchführen]]))</f>
        <v>1</v>
      </c>
      <c r="V118" s="1"/>
      <c r="AS118" s="1"/>
      <c r="AW118" s="1"/>
      <c r="AX118" s="1"/>
      <c r="AY118" s="1"/>
      <c r="BE118" s="1"/>
      <c r="BR118" s="1">
        <v>1</v>
      </c>
      <c r="DE118" s="1"/>
    </row>
    <row r="119" spans="1:109" hidden="1" x14ac:dyDescent="0.3">
      <c r="A119" s="1">
        <v>314</v>
      </c>
      <c r="B119" s="1">
        <f>_xlfn.IFNA(VLOOKUP(Table1[[#This Row],[id]],'FM-Export'!$M:$M,1,FALSE),"Deleted")</f>
        <v>314</v>
      </c>
      <c r="C119" s="1">
        <f>VLOOKUP(Table1[[#This Row],[id]],'FM-Export'!$B:$V,16,FALSE)</f>
        <v>0</v>
      </c>
      <c r="D119" s="1" t="e">
        <f>VLOOKUP(Table1[[#This Row],[otherParentCardId]],'FM-Export'!$M$1:$W$1999,10,FALSE)</f>
        <v>#N/A</v>
      </c>
      <c r="E119" s="1" t="e">
        <f>VLOOKUP(VLOOKUP(G119,'FM-Export'!$M$1:$W$1999,7,FALSE),'FM-Export'!$M$1:$W$1999,10,FALSE)</f>
        <v>#N/A</v>
      </c>
      <c r="F119" s="1" t="e">
        <f>VLOOKUP(Table1[[#This Row],[parentCardId]],'FM-Export'!$M$1:$W$1999,10,FALSE)</f>
        <v>#N/A</v>
      </c>
      <c r="G119" s="30">
        <f>VLOOKUP(Table1[[#This Row],[id]],'FM-Export'!$B:$V,18,FALSE)</f>
        <v>0</v>
      </c>
      <c r="H119" s="1" t="str">
        <f>VLOOKUP(Table1[[#This Row],[id]],'FM-Export'!$B:$V,19,FALSE)</f>
        <v>GroupHeader</v>
      </c>
      <c r="I119" s="1">
        <f>VLOOKUP(Table1[[#This Row],[id]],'FM-Export'!$B:$V,20,FALSE)</f>
        <v>0</v>
      </c>
      <c r="J119" s="7" t="str">
        <f>VLOOKUP(Table1[id],'FM-Export'!$B$2:$V$2040,21,FALSE)</f>
        <v>Stammdatenverwaltung</v>
      </c>
      <c r="K119" s="3"/>
      <c r="S119" s="2">
        <f>SUM(Table1[[#This Row],[SV]:[Admin]])</f>
        <v>0</v>
      </c>
      <c r="U119" s="1" t="str">
        <f>CONCATENATE(COUNTA(Table1[[#This Row],[Allgemeine Stammdaten pflegen]:[Preiserhöhung je Preisstufe einer Tarifmaßnahmen sehen und durchführen]]))</f>
        <v>0</v>
      </c>
      <c r="V119" s="1"/>
      <c r="AS119" s="1"/>
      <c r="AW119" s="1"/>
      <c r="AX119" s="1"/>
      <c r="AY119" s="1"/>
      <c r="BE119" s="1"/>
      <c r="DE119" s="1"/>
    </row>
    <row r="120" spans="1:109" x14ac:dyDescent="0.3">
      <c r="A120" s="1">
        <v>1134</v>
      </c>
      <c r="B120" s="1">
        <f>_xlfn.IFNA(VLOOKUP(Table1[[#This Row],[id]],'FM-Export'!$M:$M,1,FALSE),"Deleted")</f>
        <v>1134</v>
      </c>
      <c r="C120" s="1">
        <f>VLOOKUP(Table1[[#This Row],[id]],'FM-Export'!$B:$V,16,FALSE)</f>
        <v>646</v>
      </c>
      <c r="D120" s="1" t="str">
        <f>VLOOKUP(Table1[[#This Row],[otherParentCardId]],'FM-Export'!$M$1:$W$1999,10,FALSE)</f>
        <v>Simulationsabrechnung starten [TG]</v>
      </c>
      <c r="E120" s="1" t="str">
        <f>VLOOKUP(VLOOKUP(G120,'FM-Export'!$M$1:$W$1999,7,FALSE),'FM-Export'!$M$1:$W$1999,10,FALSE)</f>
        <v>EAV</v>
      </c>
      <c r="F120" s="1" t="str">
        <f>VLOOKUP(Table1[[#This Row],[parentCardId]],'FM-Export'!$M$1:$W$1999,10,FALSE)</f>
        <v>Sammelabrechnung [TG]</v>
      </c>
      <c r="G120" s="30">
        <f>VLOOKUP(Table1[[#This Row],[id]],'FM-Export'!$B:$V,18,FALSE)</f>
        <v>505</v>
      </c>
      <c r="H120" s="1" t="str">
        <f>VLOOKUP(Table1[[#This Row],[id]],'FM-Export'!$B:$V,19,FALSE)</f>
        <v>ListItem</v>
      </c>
      <c r="I120" s="1" t="str">
        <f>VLOOKUP(Table1[[#This Row],[id]],'FM-Export'!$B:$V,20,FALSE)</f>
        <v>done</v>
      </c>
      <c r="J120" s="7" t="str">
        <f>VLOOKUP(Table1[id],'FM-Export'!$B$2:$V$2040,21,FALSE)</f>
        <v>Simulation: Weitere Besonderheiten der Sammelabrechnung [TG]</v>
      </c>
      <c r="K120" s="3"/>
      <c r="L120" s="4">
        <v>1</v>
      </c>
      <c r="M120" s="4"/>
      <c r="N120" s="4"/>
      <c r="O120" s="4"/>
      <c r="P120" s="4"/>
      <c r="Q120" s="9"/>
      <c r="R120" s="4"/>
      <c r="S120" s="4">
        <f>SUM(Table1[[#This Row],[SV]:[Admin]])</f>
        <v>1</v>
      </c>
      <c r="U120" s="1" t="str">
        <f>CONCATENATE(COUNTA(Table1[[#This Row],[Allgemeine Stammdaten pflegen]:[Preiserhöhung je Preisstufe einer Tarifmaßnahmen sehen und durchführen]]))</f>
        <v>1</v>
      </c>
      <c r="V120" s="1"/>
      <c r="AS120" s="1"/>
      <c r="AW120" s="1"/>
      <c r="AX120" s="1"/>
      <c r="AY120" s="1"/>
      <c r="BE120" s="1"/>
      <c r="BX120" s="1">
        <v>1</v>
      </c>
      <c r="DE120" s="1"/>
    </row>
    <row r="121" spans="1:109" hidden="1" x14ac:dyDescent="0.3">
      <c r="A121" s="1">
        <v>316</v>
      </c>
      <c r="B121" s="1">
        <f>_xlfn.IFNA(VLOOKUP(Table1[[#This Row],[id]],'FM-Export'!$M:$M,1,FALSE),"Deleted")</f>
        <v>316</v>
      </c>
      <c r="C121" s="1">
        <f>VLOOKUP(Table1[[#This Row],[id]],'FM-Export'!$B:$V,16,FALSE)</f>
        <v>0</v>
      </c>
      <c r="D121" s="1" t="e">
        <f>VLOOKUP(Table1[[#This Row],[otherParentCardId]],'FM-Export'!$M$1:$W$1999,10,FALSE)</f>
        <v>#N/A</v>
      </c>
      <c r="E121" s="1" t="e">
        <f>VLOOKUP(VLOOKUP(G121,'FM-Export'!$M$1:$W$1999,7,FALSE),'FM-Export'!$M$1:$W$1999,10,FALSE)</f>
        <v>#N/A</v>
      </c>
      <c r="F121" s="1" t="e">
        <f>VLOOKUP(Table1[[#This Row],[parentCardId]],'FM-Export'!$M$1:$W$1999,10,FALSE)</f>
        <v>#N/A</v>
      </c>
      <c r="G121" s="30">
        <f>VLOOKUP(Table1[[#This Row],[id]],'FM-Export'!$B:$V,18,FALSE)</f>
        <v>0</v>
      </c>
      <c r="H121" s="1" t="str">
        <f>VLOOKUP(Table1[[#This Row],[id]],'FM-Export'!$B:$V,19,FALSE)</f>
        <v>LayerHeader</v>
      </c>
      <c r="I121" s="1">
        <f>VLOOKUP(Table1[[#This Row],[id]],'FM-Export'!$B:$V,20,FALSE)</f>
        <v>0</v>
      </c>
      <c r="J121" s="7" t="str">
        <f>VLOOKUP(Table1[id],'FM-Export'!$B$2:$V$2040,21,FALSE)</f>
        <v>Story: Semester-Tickets melden [VUMO] und abrechnen [TG]</v>
      </c>
      <c r="K121" s="3"/>
      <c r="L121" s="2">
        <v>1</v>
      </c>
      <c r="M121" s="2">
        <v>1</v>
      </c>
      <c r="N121" s="2">
        <v>1</v>
      </c>
      <c r="O121" s="2">
        <v>1</v>
      </c>
      <c r="P121" s="2">
        <v>1</v>
      </c>
      <c r="S121" s="2">
        <f>SUM(Table1[[#This Row],[SV]:[Admin]])</f>
        <v>5</v>
      </c>
      <c r="U121" s="1" t="str">
        <f>CONCATENATE(COUNTA(Table1[[#This Row],[Allgemeine Stammdaten pflegen]:[Preiserhöhung je Preisstufe einer Tarifmaßnahmen sehen und durchführen]]))</f>
        <v>1</v>
      </c>
      <c r="V121" s="1"/>
      <c r="AS121" s="1"/>
      <c r="AW121" s="1"/>
      <c r="AX121" s="1"/>
      <c r="AY121" s="1"/>
      <c r="BE121" s="1"/>
      <c r="BS121" s="1" t="s">
        <v>2518</v>
      </c>
      <c r="DE121" s="1"/>
    </row>
    <row r="122" spans="1:109" x14ac:dyDescent="0.3">
      <c r="A122" s="1">
        <v>521</v>
      </c>
      <c r="B122" s="1">
        <f>_xlfn.IFNA(VLOOKUP(Table1[[#This Row],[id]],'FM-Export'!$M:$M,1,FALSE),"Deleted")</f>
        <v>521</v>
      </c>
      <c r="C122" s="1">
        <f>VLOOKUP(Table1[[#This Row],[id]],'FM-Export'!$B:$V,16,FALSE)</f>
        <v>230</v>
      </c>
      <c r="D122" s="1" t="str">
        <f>VLOOKUP(Table1[[#This Row],[otherParentCardId]],'FM-Export'!$M$1:$W$1999,10,FALSE)</f>
        <v>Kernprozess TG</v>
      </c>
      <c r="E122" s="1" t="str">
        <f>VLOOKUP(VLOOKUP(G122,'FM-Export'!$M$1:$W$1999,7,FALSE),'FM-Export'!$M$1:$W$1999,10,FALSE)</f>
        <v>EAV</v>
      </c>
      <c r="F122" s="1" t="str">
        <f>VLOOKUP(Table1[[#This Row],[parentCardId]],'FM-Export'!$M$1:$W$1999,10,FALSE)</f>
        <v>Teilabrechnung berechnen [System]</v>
      </c>
      <c r="G122" s="30">
        <f>VLOOKUP(Table1[[#This Row],[id]],'FM-Export'!$B:$V,18,FALSE)</f>
        <v>16</v>
      </c>
      <c r="H122" s="1" t="str">
        <f>VLOOKUP(Table1[[#This Row],[id]],'FM-Export'!$B:$V,19,FALSE)</f>
        <v>ListItem</v>
      </c>
      <c r="I122" s="1" t="str">
        <f>VLOOKUP(Table1[[#This Row],[id]],'FM-Export'!$B:$V,20,FALSE)</f>
        <v>done</v>
      </c>
      <c r="J122" s="7" t="str">
        <f>VLOOKUP(Table1[id],'FM-Export'!$B$2:$V$2040,21,FALSE)</f>
        <v>Zeitraumprüfung der Übereinstimmung Schlüssel und Teilbrechnung  [System]</v>
      </c>
      <c r="K122" s="3"/>
      <c r="L122" s="4"/>
      <c r="M122" s="4"/>
      <c r="N122" s="4"/>
      <c r="O122" s="4"/>
      <c r="P122" s="4"/>
      <c r="Q122" s="4">
        <v>1</v>
      </c>
      <c r="R122" s="4"/>
      <c r="S122" s="4">
        <f>SUM(Table1[[#This Row],[SV]:[Admin]])</f>
        <v>1</v>
      </c>
      <c r="U122" s="1" t="str">
        <f>CONCATENATE(COUNTA(Table1[[#This Row],[Allgemeine Stammdaten pflegen]:[Preiserhöhung je Preisstufe einer Tarifmaßnahmen sehen und durchführen]]))</f>
        <v>0</v>
      </c>
      <c r="V122" s="1"/>
      <c r="AS122" s="1"/>
      <c r="AW122" s="1"/>
      <c r="AX122" s="1"/>
      <c r="AY122" s="1"/>
      <c r="BE122" s="1"/>
      <c r="DE122" s="1"/>
    </row>
    <row r="123" spans="1:109" x14ac:dyDescent="0.3">
      <c r="A123" s="1">
        <v>522</v>
      </c>
      <c r="B123" s="1">
        <f>_xlfn.IFNA(VLOOKUP(Table1[[#This Row],[id]],'FM-Export'!$M:$M,1,FALSE),"Deleted")</f>
        <v>522</v>
      </c>
      <c r="C123" s="1">
        <f>VLOOKUP(Table1[[#This Row],[id]],'FM-Export'!$B:$V,16,FALSE)</f>
        <v>763</v>
      </c>
      <c r="D123" s="1" t="str">
        <f>VLOOKUP(Table1[[#This Row],[otherParentCardId]],'FM-Export'!$M$1:$W$1999,10,FALSE)</f>
        <v>Abschlagsabrechnung starten [TG]</v>
      </c>
      <c r="E123" s="1" t="str">
        <f>VLOOKUP(VLOOKUP(G123,'FM-Export'!$M$1:$W$1999,7,FALSE),'FM-Export'!$M$1:$W$1999,10,FALSE)</f>
        <v>EAV</v>
      </c>
      <c r="F123" s="1" t="str">
        <f>VLOOKUP(Table1[[#This Row],[parentCardId]],'FM-Export'!$M$1:$W$1999,10,FALSE)</f>
        <v>Teilabrechnung berechnen [System]</v>
      </c>
      <c r="G123" s="30">
        <f>VLOOKUP(Table1[[#This Row],[id]],'FM-Export'!$B:$V,18,FALSE)</f>
        <v>16</v>
      </c>
      <c r="H123" s="1" t="str">
        <f>VLOOKUP(Table1[[#This Row],[id]],'FM-Export'!$B:$V,19,FALSE)</f>
        <v>ListItem</v>
      </c>
      <c r="I123" s="1" t="str">
        <f>VLOOKUP(Table1[[#This Row],[id]],'FM-Export'!$B:$V,20,FALSE)</f>
        <v>done</v>
      </c>
      <c r="J123" s="7" t="str">
        <f>VLOOKUP(Table1[id],'FM-Export'!$B$2:$V$2040,21,FALSE)</f>
        <v>Abschlagsabrechnung berechnen [System]</v>
      </c>
      <c r="K123" s="3"/>
      <c r="L123" s="4"/>
      <c r="M123" s="4"/>
      <c r="N123" s="4"/>
      <c r="O123" s="4"/>
      <c r="P123" s="4"/>
      <c r="Q123" s="4">
        <v>1</v>
      </c>
      <c r="R123" s="4"/>
      <c r="S123" s="4">
        <f>SUM(Table1[[#This Row],[SV]:[Admin]])</f>
        <v>1</v>
      </c>
      <c r="U123" s="1" t="str">
        <f>CONCATENATE(COUNTA(Table1[[#This Row],[Allgemeine Stammdaten pflegen]:[Preiserhöhung je Preisstufe einer Tarifmaßnahmen sehen und durchführen]]))</f>
        <v>0</v>
      </c>
      <c r="V123" s="1"/>
      <c r="AS123" s="1"/>
      <c r="AW123" s="1"/>
      <c r="AX123" s="1"/>
      <c r="AY123" s="1"/>
      <c r="BE123" s="1"/>
      <c r="DE123" s="1"/>
    </row>
    <row r="124" spans="1:109" x14ac:dyDescent="0.3">
      <c r="A124" s="1">
        <v>524</v>
      </c>
      <c r="B124" s="1">
        <f>_xlfn.IFNA(VLOOKUP(Table1[[#This Row],[id]],'FM-Export'!$M:$M,1,FALSE),"Deleted")</f>
        <v>524</v>
      </c>
      <c r="C124" s="1">
        <f>VLOOKUP(Table1[[#This Row],[id]],'FM-Export'!$B:$V,16,FALSE)</f>
        <v>230</v>
      </c>
      <c r="D124" s="1" t="str">
        <f>VLOOKUP(Table1[[#This Row],[otherParentCardId]],'FM-Export'!$M$1:$W$1999,10,FALSE)</f>
        <v>Kernprozess TG</v>
      </c>
      <c r="E124" s="1" t="str">
        <f>VLOOKUP(VLOOKUP(G124,'FM-Export'!$M$1:$W$1999,7,FALSE),'FM-Export'!$M$1:$W$1999,10,FALSE)</f>
        <v>EAV</v>
      </c>
      <c r="F124" s="1" t="str">
        <f>VLOOKUP(Table1[[#This Row],[parentCardId]],'FM-Export'!$M$1:$W$1999,10,FALSE)</f>
        <v>Teilabrechnung verwalten [TG, VUMO, AT, LEO]</v>
      </c>
      <c r="G124" s="30">
        <f>VLOOKUP(Table1[[#This Row],[id]],'FM-Export'!$B:$V,18,FALSE)</f>
        <v>637</v>
      </c>
      <c r="H124" s="1" t="str">
        <f>VLOOKUP(Table1[[#This Row],[id]],'FM-Export'!$B:$V,19,FALSE)</f>
        <v>ListItem</v>
      </c>
      <c r="I124" s="1" t="str">
        <f>VLOOKUP(Table1[[#This Row],[id]],'FM-Export'!$B:$V,20,FALSE)</f>
        <v>cancelled</v>
      </c>
      <c r="J124" s="7" t="str">
        <f>VLOOKUP(Table1[id],'FM-Export'!$B$2:$V$2040,21,FALSE)</f>
        <v>Eine Teilabrechnung wird nicht ausgedruckt und verschickt  ⛔</v>
      </c>
      <c r="K124" s="3"/>
      <c r="L124" s="4"/>
      <c r="M124" s="4"/>
      <c r="N124" s="4"/>
      <c r="O124" s="4"/>
      <c r="P124" s="4"/>
      <c r="Q124" s="4"/>
      <c r="R124" s="4"/>
      <c r="S124" s="4">
        <f>SUM(Table1[[#This Row],[SV]:[Admin]])</f>
        <v>0</v>
      </c>
      <c r="U124" s="1" t="str">
        <f>CONCATENATE(COUNTA(Table1[[#This Row],[Allgemeine Stammdaten pflegen]:[Preiserhöhung je Preisstufe einer Tarifmaßnahmen sehen und durchführen]]))</f>
        <v>0</v>
      </c>
      <c r="V124" s="1"/>
      <c r="AS124" s="1"/>
      <c r="AW124" s="1"/>
      <c r="AX124" s="1"/>
      <c r="AY124" s="1"/>
      <c r="BE124" s="1"/>
      <c r="DE124" s="1"/>
    </row>
    <row r="125" spans="1:109" x14ac:dyDescent="0.3">
      <c r="A125" s="1">
        <v>525</v>
      </c>
      <c r="B125" s="1">
        <f>_xlfn.IFNA(VLOOKUP(Table1[[#This Row],[id]],'FM-Export'!$M:$M,1,FALSE),"Deleted")</f>
        <v>525</v>
      </c>
      <c r="C125" s="1">
        <f>VLOOKUP(Table1[[#This Row],[id]],'FM-Export'!$B:$V,16,FALSE)</f>
        <v>230</v>
      </c>
      <c r="D125" s="1" t="str">
        <f>VLOOKUP(Table1[[#This Row],[otherParentCardId]],'FM-Export'!$M$1:$W$1999,10,FALSE)</f>
        <v>Kernprozess TG</v>
      </c>
      <c r="E125" s="1" t="str">
        <f>VLOOKUP(VLOOKUP(G125,'FM-Export'!$M$1:$W$1999,7,FALSE),'FM-Export'!$M$1:$W$1999,10,FALSE)</f>
        <v>EAV</v>
      </c>
      <c r="F125" s="1" t="str">
        <f>VLOOKUP(Table1[[#This Row],[parentCardId]],'FM-Export'!$M$1:$W$1999,10,FALSE)</f>
        <v>Einnahmenfilter [TG]</v>
      </c>
      <c r="G125" s="30">
        <f>VLOOKUP(Table1[[#This Row],[id]],'FM-Export'!$B:$V,18,FALSE)</f>
        <v>492</v>
      </c>
      <c r="H125" s="1" t="str">
        <f>VLOOKUP(Table1[[#This Row],[id]],'FM-Export'!$B:$V,19,FALSE)</f>
        <v>ListItem</v>
      </c>
      <c r="I125" s="1" t="str">
        <f>VLOOKUP(Table1[[#This Row],[id]],'FM-Export'!$B:$V,20,FALSE)</f>
        <v>done</v>
      </c>
      <c r="J125" s="7" t="str">
        <f>VLOOKUP(Table1[id],'FM-Export'!$B$2:$V$2040,21,FALSE)</f>
        <v>Einnahmenfilter bearbeiten [TG]</v>
      </c>
      <c r="K125" s="3"/>
      <c r="L125" s="4">
        <v>1</v>
      </c>
      <c r="M125" s="4"/>
      <c r="N125" s="4"/>
      <c r="O125" s="4"/>
      <c r="P125" s="4"/>
      <c r="Q125" s="4"/>
      <c r="R125" s="4"/>
      <c r="S125" s="4">
        <f>SUM(Table1[[#This Row],[SV]:[Admin]])</f>
        <v>1</v>
      </c>
      <c r="U125" s="1" t="str">
        <f>CONCATENATE(COUNTA(Table1[[#This Row],[Allgemeine Stammdaten pflegen]:[Preiserhöhung je Preisstufe einer Tarifmaßnahmen sehen und durchführen]]))</f>
        <v>1</v>
      </c>
      <c r="V125" s="1"/>
      <c r="AS125" s="1"/>
      <c r="AW125" s="1"/>
      <c r="AX125" s="1"/>
      <c r="AY125" s="1"/>
      <c r="BE125" s="1"/>
      <c r="BN125" s="1">
        <v>1</v>
      </c>
      <c r="DE125" s="1"/>
    </row>
    <row r="126" spans="1:109" x14ac:dyDescent="0.3">
      <c r="A126" s="1">
        <v>526</v>
      </c>
      <c r="B126" s="1">
        <f>_xlfn.IFNA(VLOOKUP(Table1[[#This Row],[id]],'FM-Export'!$M:$M,1,FALSE),"Deleted")</f>
        <v>526</v>
      </c>
      <c r="C126" s="1">
        <f>VLOOKUP(Table1[[#This Row],[id]],'FM-Export'!$B:$V,16,FALSE)</f>
        <v>230</v>
      </c>
      <c r="D126" s="1" t="str">
        <f>VLOOKUP(Table1[[#This Row],[otherParentCardId]],'FM-Export'!$M$1:$W$1999,10,FALSE)</f>
        <v>Kernprozess TG</v>
      </c>
      <c r="E126" s="1" t="str">
        <f>VLOOKUP(VLOOKUP(G126,'FM-Export'!$M$1:$W$1999,7,FALSE),'FM-Export'!$M$1:$W$1999,10,FALSE)</f>
        <v>EAV</v>
      </c>
      <c r="F126" s="1" t="str">
        <f>VLOOKUP(Table1[[#This Row],[parentCardId]],'FM-Export'!$M$1:$W$1999,10,FALSE)</f>
        <v>Einnahmenfilter [TG]</v>
      </c>
      <c r="G126" s="30">
        <f>VLOOKUP(Table1[[#This Row],[id]],'FM-Export'!$B:$V,18,FALSE)</f>
        <v>492</v>
      </c>
      <c r="H126" s="1" t="str">
        <f>VLOOKUP(Table1[[#This Row],[id]],'FM-Export'!$B:$V,19,FALSE)</f>
        <v>ListItem</v>
      </c>
      <c r="I126" s="1" t="str">
        <f>VLOOKUP(Table1[[#This Row],[id]],'FM-Export'!$B:$V,20,FALSE)</f>
        <v>done</v>
      </c>
      <c r="J126" s="7" t="str">
        <f>VLOOKUP(Table1[id],'FM-Export'!$B$2:$V$2040,21,FALSE)</f>
        <v>Einnahmenfilter löschen/deaktivieren [TG]</v>
      </c>
      <c r="K126" s="3"/>
      <c r="L126" s="4">
        <v>1</v>
      </c>
      <c r="M126" s="4"/>
      <c r="N126" s="4"/>
      <c r="O126" s="4"/>
      <c r="P126" s="4"/>
      <c r="Q126" s="4"/>
      <c r="R126" s="4"/>
      <c r="S126" s="4">
        <f>SUM(Table1[[#This Row],[SV]:[Admin]])</f>
        <v>1</v>
      </c>
      <c r="U126" s="1" t="str">
        <f>CONCATENATE(COUNTA(Table1[[#This Row],[Allgemeine Stammdaten pflegen]:[Preiserhöhung je Preisstufe einer Tarifmaßnahmen sehen und durchführen]]))</f>
        <v>1</v>
      </c>
      <c r="V126" s="1"/>
      <c r="AS126" s="1"/>
      <c r="AW126" s="1"/>
      <c r="AX126" s="1"/>
      <c r="AY126" s="1"/>
      <c r="BE126" s="1"/>
      <c r="BN126" s="1">
        <v>1</v>
      </c>
      <c r="DE126" s="1"/>
    </row>
    <row r="127" spans="1:109" x14ac:dyDescent="0.3">
      <c r="A127" s="1">
        <v>527</v>
      </c>
      <c r="B127" s="1">
        <f>_xlfn.IFNA(VLOOKUP(Table1[[#This Row],[id]],'FM-Export'!$M:$M,1,FALSE),"Deleted")</f>
        <v>527</v>
      </c>
      <c r="C127" s="1">
        <f>VLOOKUP(Table1[[#This Row],[id]],'FM-Export'!$B:$V,16,FALSE)</f>
        <v>230</v>
      </c>
      <c r="D127" s="1" t="str">
        <f>VLOOKUP(Table1[[#This Row],[otherParentCardId]],'FM-Export'!$M$1:$W$1999,10,FALSE)</f>
        <v>Kernprozess TG</v>
      </c>
      <c r="E127" s="1" t="str">
        <f>VLOOKUP(VLOOKUP(G127,'FM-Export'!$M$1:$W$1999,7,FALSE),'FM-Export'!$M$1:$W$1999,10,FALSE)</f>
        <v>EAV</v>
      </c>
      <c r="F127" s="1" t="str">
        <f>VLOOKUP(Table1[[#This Row],[parentCardId]],'FM-Export'!$M$1:$W$1999,10,FALSE)</f>
        <v>Einnahmenfilter [TG]</v>
      </c>
      <c r="G127" s="30">
        <f>VLOOKUP(Table1[[#This Row],[id]],'FM-Export'!$B:$V,18,FALSE)</f>
        <v>492</v>
      </c>
      <c r="H127" s="1" t="str">
        <f>VLOOKUP(Table1[[#This Row],[id]],'FM-Export'!$B:$V,19,FALSE)</f>
        <v>ListItem</v>
      </c>
      <c r="I127" s="1" t="str">
        <f>VLOOKUP(Table1[[#This Row],[id]],'FM-Export'!$B:$V,20,FALSE)</f>
        <v>done</v>
      </c>
      <c r="J127" s="7" t="str">
        <f>VLOOKUP(Table1[id],'FM-Export'!$B$2:$V$2040,21,FALSE)</f>
        <v>Übersicht der Einnahmenfilter [TG, VUMO, LEO, AT]</v>
      </c>
      <c r="K127" s="3"/>
      <c r="L127" s="4">
        <v>1</v>
      </c>
      <c r="M127" s="4"/>
      <c r="N127" s="4">
        <v>1</v>
      </c>
      <c r="O127" s="4">
        <v>1</v>
      </c>
      <c r="P127" s="4">
        <v>1</v>
      </c>
      <c r="Q127" s="4"/>
      <c r="R127" s="4"/>
      <c r="S127" s="4">
        <f>SUM(Table1[[#This Row],[SV]:[Admin]])</f>
        <v>4</v>
      </c>
      <c r="U127" s="1" t="str">
        <f>CONCATENATE(COUNTA(Table1[[#This Row],[Allgemeine Stammdaten pflegen]:[Preiserhöhung je Preisstufe einer Tarifmaßnahmen sehen und durchführen]]))</f>
        <v>1</v>
      </c>
      <c r="V127" s="1"/>
      <c r="AS127" s="1"/>
      <c r="AW127" s="1"/>
      <c r="AX127" s="1"/>
      <c r="AY127" s="1"/>
      <c r="BE127" s="1"/>
      <c r="BO127" s="1">
        <v>1</v>
      </c>
      <c r="DE127" s="1"/>
    </row>
    <row r="128" spans="1:109" x14ac:dyDescent="0.3">
      <c r="A128" s="1">
        <v>528</v>
      </c>
      <c r="B128" s="1">
        <f>_xlfn.IFNA(VLOOKUP(Table1[[#This Row],[id]],'FM-Export'!$M:$M,1,FALSE),"Deleted")</f>
        <v>528</v>
      </c>
      <c r="C128" s="1">
        <f>VLOOKUP(Table1[[#This Row],[id]],'FM-Export'!$B:$V,16,FALSE)</f>
        <v>230</v>
      </c>
      <c r="D128" s="1" t="str">
        <f>VLOOKUP(Table1[[#This Row],[otherParentCardId]],'FM-Export'!$M$1:$W$1999,10,FALSE)</f>
        <v>Kernprozess TG</v>
      </c>
      <c r="E128" s="1" t="str">
        <f>VLOOKUP(VLOOKUP(G128,'FM-Export'!$M$1:$W$1999,7,FALSE),'FM-Export'!$M$1:$W$1999,10,FALSE)</f>
        <v>EAV</v>
      </c>
      <c r="F128" s="1" t="str">
        <f>VLOOKUP(Table1[[#This Row],[parentCardId]],'FM-Export'!$M$1:$W$1999,10,FALSE)</f>
        <v>Teilabrechnung berechnen [System]</v>
      </c>
      <c r="G128" s="30">
        <f>VLOOKUP(Table1[[#This Row],[id]],'FM-Export'!$B:$V,18,FALSE)</f>
        <v>16</v>
      </c>
      <c r="H128" s="1" t="str">
        <f>VLOOKUP(Table1[[#This Row],[id]],'FM-Export'!$B:$V,19,FALSE)</f>
        <v>ListItem</v>
      </c>
      <c r="I128" s="1" t="str">
        <f>VLOOKUP(Table1[[#This Row],[id]],'FM-Export'!$B:$V,20,FALSE)</f>
        <v>done</v>
      </c>
      <c r="J128" s="7" t="str">
        <f>VLOOKUP(Table1[id],'FM-Export'!$B$2:$V$2040,21,FALSE)</f>
        <v>Abrechnungstyp: Endabrechnung, ohne Abschlag, FN-Matrix berechnen [System]</v>
      </c>
      <c r="K128" s="3"/>
      <c r="L128" s="4"/>
      <c r="M128" s="4"/>
      <c r="N128" s="4"/>
      <c r="O128" s="4"/>
      <c r="P128" s="4"/>
      <c r="Q128" s="4">
        <v>1</v>
      </c>
      <c r="R128" s="4"/>
      <c r="S128" s="4">
        <f>SUM(Table1[[#This Row],[SV]:[Admin]])</f>
        <v>1</v>
      </c>
      <c r="U128" s="1" t="str">
        <f>CONCATENATE(COUNTA(Table1[[#This Row],[Allgemeine Stammdaten pflegen]:[Preiserhöhung je Preisstufe einer Tarifmaßnahmen sehen und durchführen]]))</f>
        <v>0</v>
      </c>
      <c r="V128" s="1"/>
      <c r="AS128" s="1"/>
      <c r="AW128" s="1"/>
      <c r="AX128" s="1"/>
      <c r="AY128" s="1"/>
      <c r="BE128" s="1"/>
      <c r="DE128" s="1"/>
    </row>
    <row r="129" spans="1:109" x14ac:dyDescent="0.3">
      <c r="A129" s="1">
        <v>529</v>
      </c>
      <c r="B129" s="1">
        <f>_xlfn.IFNA(VLOOKUP(Table1[[#This Row],[id]],'FM-Export'!$M:$M,1,FALSE),"Deleted")</f>
        <v>529</v>
      </c>
      <c r="C129" s="1">
        <f>VLOOKUP(Table1[[#This Row],[id]],'FM-Export'!$B:$V,16,FALSE)</f>
        <v>230</v>
      </c>
      <c r="D129" s="1" t="str">
        <f>VLOOKUP(Table1[[#This Row],[otherParentCardId]],'FM-Export'!$M$1:$W$1999,10,FALSE)</f>
        <v>Kernprozess TG</v>
      </c>
      <c r="E129" s="1" t="str">
        <f>VLOOKUP(VLOOKUP(G129,'FM-Export'!$M$1:$W$1999,7,FALSE),'FM-Export'!$M$1:$W$1999,10,FALSE)</f>
        <v>EAV</v>
      </c>
      <c r="F129" s="1" t="str">
        <f>VLOOKUP(Table1[[#This Row],[parentCardId]],'FM-Export'!$M$1:$W$1999,10,FALSE)</f>
        <v>Teilabrechnung verwalten [TG, VUMO, AT, LEO]</v>
      </c>
      <c r="G129" s="30">
        <f>VLOOKUP(Table1[[#This Row],[id]],'FM-Export'!$B:$V,18,FALSE)</f>
        <v>637</v>
      </c>
      <c r="H129" s="1" t="str">
        <f>VLOOKUP(Table1[[#This Row],[id]],'FM-Export'!$B:$V,19,FALSE)</f>
        <v>ListItem</v>
      </c>
      <c r="I129" s="1" t="str">
        <f>VLOOKUP(Table1[[#This Row],[id]],'FM-Export'!$B:$V,20,FALSE)</f>
        <v>done</v>
      </c>
      <c r="J129" s="7" t="str">
        <f>VLOOKUP(Table1[id],'FM-Export'!$B$2:$V$2040,21,FALSE)</f>
        <v>Übersicht der Teilabrechnungen [TG, VUMO, LEO, AT]</v>
      </c>
      <c r="K129" s="3"/>
      <c r="L129" s="4">
        <v>1</v>
      </c>
      <c r="M129" s="4"/>
      <c r="N129" s="4">
        <v>1</v>
      </c>
      <c r="O129" s="4">
        <v>1</v>
      </c>
      <c r="P129" s="4">
        <v>1</v>
      </c>
      <c r="Q129" s="4"/>
      <c r="R129" s="4"/>
      <c r="S129" s="4">
        <f>SUM(Table1[[#This Row],[SV]:[Admin]])</f>
        <v>4</v>
      </c>
      <c r="U129" s="1" t="str">
        <f>CONCATENATE(COUNTA(Table1[[#This Row],[Allgemeine Stammdaten pflegen]:[Preiserhöhung je Preisstufe einer Tarifmaßnahmen sehen und durchführen]]))</f>
        <v>1</v>
      </c>
      <c r="V129" s="1"/>
      <c r="AS129" s="1"/>
      <c r="AW129" s="1"/>
      <c r="AX129" s="1"/>
      <c r="AY129" s="1"/>
      <c r="BE129" s="1"/>
      <c r="BS129" s="1">
        <v>1</v>
      </c>
      <c r="DE129" s="1"/>
    </row>
    <row r="130" spans="1:109" x14ac:dyDescent="0.3">
      <c r="A130" s="1">
        <v>530</v>
      </c>
      <c r="B130" s="1">
        <f>_xlfn.IFNA(VLOOKUP(Table1[[#This Row],[id]],'FM-Export'!$M:$M,1,FALSE),"Deleted")</f>
        <v>530</v>
      </c>
      <c r="C130" s="1">
        <f>VLOOKUP(Table1[[#This Row],[id]],'FM-Export'!$B:$V,16,FALSE)</f>
        <v>230</v>
      </c>
      <c r="D130" s="1" t="str">
        <f>VLOOKUP(Table1[[#This Row],[otherParentCardId]],'FM-Export'!$M$1:$W$1999,10,FALSE)</f>
        <v>Kernprozess TG</v>
      </c>
      <c r="E130" s="1" t="str">
        <f>VLOOKUP(VLOOKUP(G130,'FM-Export'!$M$1:$W$1999,7,FALSE),'FM-Export'!$M$1:$W$1999,10,FALSE)</f>
        <v>EAV</v>
      </c>
      <c r="F130" s="1" t="str">
        <f>VLOOKUP(Table1[[#This Row],[parentCardId]],'FM-Export'!$M$1:$W$1999,10,FALSE)</f>
        <v>Sammelabrechnung [TG]</v>
      </c>
      <c r="G130" s="30">
        <f>VLOOKUP(Table1[[#This Row],[id]],'FM-Export'!$B:$V,18,FALSE)</f>
        <v>505</v>
      </c>
      <c r="H130" s="1" t="str">
        <f>VLOOKUP(Table1[[#This Row],[id]],'FM-Export'!$B:$V,19,FALSE)</f>
        <v>ListItem</v>
      </c>
      <c r="I130" s="1" t="str">
        <f>VLOOKUP(Table1[[#This Row],[id]],'FM-Export'!$B:$V,20,FALSE)</f>
        <v>done</v>
      </c>
      <c r="J130" s="7" t="str">
        <f>VLOOKUP(Table1[id],'FM-Export'!$B$2:$V$2040,21,FALSE)</f>
        <v>Übersicht der Sammelabrechnungen [TG, VUMO, LEO, AT]</v>
      </c>
      <c r="K130" s="3"/>
      <c r="L130" s="4">
        <v>1</v>
      </c>
      <c r="M130" s="4"/>
      <c r="N130" s="4">
        <v>1</v>
      </c>
      <c r="O130" s="4">
        <v>1</v>
      </c>
      <c r="P130" s="4">
        <v>1</v>
      </c>
      <c r="Q130" s="4"/>
      <c r="R130" s="4"/>
      <c r="S130" s="4">
        <f>SUM(Table1[[#This Row],[SV]:[Admin]])</f>
        <v>4</v>
      </c>
      <c r="U130" s="1" t="str">
        <f>CONCATENATE(COUNTA(Table1[[#This Row],[Allgemeine Stammdaten pflegen]:[Preiserhöhung je Preisstufe einer Tarifmaßnahmen sehen und durchführen]]))</f>
        <v>1</v>
      </c>
      <c r="V130" s="1"/>
      <c r="AS130" s="1"/>
      <c r="AW130" s="1"/>
      <c r="AX130" s="1"/>
      <c r="AY130" s="1"/>
      <c r="BE130" s="1"/>
      <c r="BZ130" s="1">
        <v>1</v>
      </c>
      <c r="DE130" s="1"/>
    </row>
    <row r="131" spans="1:109" x14ac:dyDescent="0.3">
      <c r="A131" s="1">
        <v>1140</v>
      </c>
      <c r="B131" s="1">
        <f>_xlfn.IFNA(VLOOKUP(Table1[[#This Row],[id]],'FM-Export'!$M:$M,1,FALSE),"Deleted")</f>
        <v>1140</v>
      </c>
      <c r="C131" s="1">
        <f>VLOOKUP(Table1[[#This Row],[id]],'FM-Export'!$B:$V,16,FALSE)</f>
        <v>888</v>
      </c>
      <c r="D131" s="1" t="str">
        <f>VLOOKUP(Table1[[#This Row],[otherParentCardId]],'FM-Export'!$M$1:$W$1999,10,FALSE)</f>
        <v>Westfälische EAV durchführen [TG] (Option 3) </v>
      </c>
      <c r="E131" s="1" t="str">
        <f>VLOOKUP(VLOOKUP(G131,'FM-Export'!$M$1:$W$1999,7,FALSE),'FM-Export'!$M$1:$W$1999,10,FALSE)</f>
        <v>EAV</v>
      </c>
      <c r="F131" s="1" t="str">
        <f>VLOOKUP(Table1[[#This Row],[parentCardId]],'FM-Export'!$M$1:$W$1999,10,FALSE)</f>
        <v>EAV Schlüssel [TG]</v>
      </c>
      <c r="G131" s="30">
        <f>VLOOKUP(Table1[[#This Row],[id]],'FM-Export'!$B:$V,18,FALSE)</f>
        <v>14</v>
      </c>
      <c r="H131" s="1" t="str">
        <f>VLOOKUP(Table1[[#This Row],[id]],'FM-Export'!$B:$V,19,FALSE)</f>
        <v>ListItem</v>
      </c>
      <c r="I131" s="1" t="str">
        <f>VLOOKUP(Table1[[#This Row],[id]],'FM-Export'!$B:$V,20,FALSE)</f>
        <v>done</v>
      </c>
      <c r="J131" s="7" t="str">
        <f>VLOOKUP(Table1[id],'FM-Export'!$B$2:$V$2040,21,FALSE)</f>
        <v>Importschnittstelle zur Schlüsseldatenbank eines Gutachters [System] 🚩</v>
      </c>
      <c r="K131" s="3"/>
      <c r="L131" s="4"/>
      <c r="M131" s="4"/>
      <c r="N131" s="4"/>
      <c r="O131" s="4"/>
      <c r="P131" s="4"/>
      <c r="Q131" s="4">
        <v>1</v>
      </c>
      <c r="R131" s="4"/>
      <c r="S131" s="4">
        <f>SUM(Table1[[#This Row],[SV]:[Admin]])</f>
        <v>1</v>
      </c>
      <c r="U131" s="1" t="str">
        <f>CONCATENATE(COUNTA(Table1[[#This Row],[Allgemeine Stammdaten pflegen]:[Preiserhöhung je Preisstufe einer Tarifmaßnahmen sehen und durchführen]]))</f>
        <v>0</v>
      </c>
      <c r="V131" s="1"/>
      <c r="AS131" s="1"/>
      <c r="AW131" s="1"/>
      <c r="AX131" s="1"/>
      <c r="AY131" s="1"/>
      <c r="BE131" s="1"/>
      <c r="DE131" s="1"/>
    </row>
    <row r="132" spans="1:109" x14ac:dyDescent="0.3">
      <c r="A132" s="1">
        <v>542</v>
      </c>
      <c r="B132" s="1">
        <f>_xlfn.IFNA(VLOOKUP(Table1[[#This Row],[id]],'FM-Export'!$M:$M,1,FALSE),"Deleted")</f>
        <v>542</v>
      </c>
      <c r="C132" s="1">
        <f>VLOOKUP(Table1[[#This Row],[id]],'FM-Export'!$B:$V,16,FALSE)</f>
        <v>754</v>
      </c>
      <c r="D132" s="1" t="str">
        <f>VLOOKUP(Table1[[#This Row],[otherParentCardId]],'FM-Export'!$M$1:$W$1999,10,FALSE)</f>
        <v>Abrechnungen korrigieren [TG]</v>
      </c>
      <c r="E132" s="1" t="str">
        <f>VLOOKUP(VLOOKUP(G132,'FM-Export'!$M$1:$W$1999,7,FALSE),'FM-Export'!$M$1:$W$1999,10,FALSE)</f>
        <v>EAV</v>
      </c>
      <c r="F132" s="1" t="str">
        <f>VLOOKUP(Table1[[#This Row],[parentCardId]],'FM-Export'!$M$1:$W$1999,10,FALSE)</f>
        <v>Teilabrechnung starten [TG]</v>
      </c>
      <c r="G132" s="30">
        <f>VLOOKUP(Table1[[#This Row],[id]],'FM-Export'!$B:$V,18,FALSE)</f>
        <v>56</v>
      </c>
      <c r="H132" s="1" t="str">
        <f>VLOOKUP(Table1[[#This Row],[id]],'FM-Export'!$B:$V,19,FALSE)</f>
        <v>ListItem</v>
      </c>
      <c r="I132" s="1" t="str">
        <f>VLOOKUP(Table1[[#This Row],[id]],'FM-Export'!$B:$V,20,FALSE)</f>
        <v>done</v>
      </c>
      <c r="J132" s="7" t="str">
        <f>VLOOKUP(Table1[id],'FM-Export'!$B$2:$V$2040,21,FALSE)</f>
        <v>Teilabrechnung korrigieren [TG]</v>
      </c>
      <c r="K132" s="3"/>
      <c r="L132" s="4">
        <v>1</v>
      </c>
      <c r="M132" s="4"/>
      <c r="N132" s="4"/>
      <c r="O132" s="4"/>
      <c r="P132" s="4"/>
      <c r="Q132" s="4"/>
      <c r="R132" s="4"/>
      <c r="S132" s="4">
        <f>SUM(Table1[[#This Row],[SV]:[Admin]])</f>
        <v>1</v>
      </c>
      <c r="U132" s="1" t="str">
        <f>CONCATENATE(COUNTA(Table1[[#This Row],[Allgemeine Stammdaten pflegen]:[Preiserhöhung je Preisstufe einer Tarifmaßnahmen sehen und durchführen]]))</f>
        <v>1</v>
      </c>
      <c r="V132" s="1"/>
      <c r="AS132" s="1"/>
      <c r="AW132" s="1"/>
      <c r="AX132" s="1"/>
      <c r="AY132" s="1"/>
      <c r="BE132" s="1"/>
      <c r="BR132" s="1">
        <v>1</v>
      </c>
      <c r="DE132" s="1"/>
    </row>
    <row r="133" spans="1:109" x14ac:dyDescent="0.3">
      <c r="A133" s="1">
        <v>1142</v>
      </c>
      <c r="B133" s="1">
        <f>_xlfn.IFNA(VLOOKUP(Table1[[#This Row],[id]],'FM-Export'!$M:$M,1,FALSE),"Deleted")</f>
        <v>1142</v>
      </c>
      <c r="C133" s="1">
        <f>VLOOKUP(Table1[[#This Row],[id]],'FM-Export'!$B:$V,16,FALSE)</f>
        <v>646</v>
      </c>
      <c r="D133" s="1" t="str">
        <f>VLOOKUP(Table1[[#This Row],[otherParentCardId]],'FM-Export'!$M$1:$W$1999,10,FALSE)</f>
        <v>Simulationsabrechnung starten [TG]</v>
      </c>
      <c r="E133" s="1" t="str">
        <f>VLOOKUP(VLOOKUP(G133,'FM-Export'!$M$1:$W$1999,7,FALSE),'FM-Export'!$M$1:$W$1999,10,FALSE)</f>
        <v>EAV</v>
      </c>
      <c r="F133" s="1" t="str">
        <f>VLOOKUP(Table1[[#This Row],[parentCardId]],'FM-Export'!$M$1:$W$1999,10,FALSE)</f>
        <v>Sammelabrechnung [TG]</v>
      </c>
      <c r="G133" s="30">
        <f>VLOOKUP(Table1[[#This Row],[id]],'FM-Export'!$B:$V,18,FALSE)</f>
        <v>505</v>
      </c>
      <c r="H133" s="1" t="str">
        <f>VLOOKUP(Table1[[#This Row],[id]],'FM-Export'!$B:$V,19,FALSE)</f>
        <v>ListItem</v>
      </c>
      <c r="I133" s="1" t="str">
        <f>VLOOKUP(Table1[[#This Row],[id]],'FM-Export'!$B:$V,20,FALSE)</f>
        <v>done</v>
      </c>
      <c r="J133" s="7" t="str">
        <f>VLOOKUP(Table1[id],'FM-Export'!$B$2:$V$2040,21,FALSE)</f>
        <v>Simulation: Sammelabrechnung nicht freigeben [TG]</v>
      </c>
      <c r="K133" s="3"/>
      <c r="L133" s="4">
        <v>1</v>
      </c>
      <c r="M133" s="4"/>
      <c r="N133" s="4"/>
      <c r="O133" s="4"/>
      <c r="P133" s="4"/>
      <c r="Q133" s="4"/>
      <c r="R133" s="4"/>
      <c r="S133" s="4">
        <f>SUM(Table1[[#This Row],[SV]:[Admin]])</f>
        <v>1</v>
      </c>
      <c r="U133" s="1" t="str">
        <f>CONCATENATE(COUNTA(Table1[[#This Row],[Allgemeine Stammdaten pflegen]:[Preiserhöhung je Preisstufe einer Tarifmaßnahmen sehen und durchführen]]))</f>
        <v>1</v>
      </c>
      <c r="V133" s="1"/>
      <c r="AS133" s="1"/>
      <c r="AW133" s="1"/>
      <c r="AX133" s="1"/>
      <c r="AY133" s="1"/>
      <c r="BE133" s="1"/>
      <c r="BX133" s="1">
        <v>1</v>
      </c>
      <c r="DE133" s="1"/>
    </row>
    <row r="134" spans="1:109" x14ac:dyDescent="0.3">
      <c r="A134" s="1">
        <v>544</v>
      </c>
      <c r="B134" s="1">
        <f>_xlfn.IFNA(VLOOKUP(Table1[[#This Row],[id]],'FM-Export'!$M:$M,1,FALSE),"Deleted")</f>
        <v>544</v>
      </c>
      <c r="C134" s="1">
        <f>VLOOKUP(Table1[[#This Row],[id]],'FM-Export'!$B:$V,16,FALSE)</f>
        <v>230</v>
      </c>
      <c r="D134" s="1" t="str">
        <f>VLOOKUP(Table1[[#This Row],[otherParentCardId]],'FM-Export'!$M$1:$W$1999,10,FALSE)</f>
        <v>Kernprozess TG</v>
      </c>
      <c r="E134" s="1" t="str">
        <f>VLOOKUP(VLOOKUP(G134,'FM-Export'!$M$1:$W$1999,7,FALSE),'FM-Export'!$M$1:$W$1999,10,FALSE)</f>
        <v>EAV</v>
      </c>
      <c r="F134" s="1" t="str">
        <f>VLOOKUP(Table1[[#This Row],[parentCardId]],'FM-Export'!$M$1:$W$1999,10,FALSE)</f>
        <v>Sammelabrechnung [TG]</v>
      </c>
      <c r="G134" s="30">
        <f>VLOOKUP(Table1[[#This Row],[id]],'FM-Export'!$B:$V,18,FALSE)</f>
        <v>505</v>
      </c>
      <c r="H134" s="1" t="str">
        <f>VLOOKUP(Table1[[#This Row],[id]],'FM-Export'!$B:$V,19,FALSE)</f>
        <v>ListItem</v>
      </c>
      <c r="I134" s="1" t="str">
        <f>VLOOKUP(Table1[[#This Row],[id]],'FM-Export'!$B:$V,20,FALSE)</f>
        <v>cancelled</v>
      </c>
      <c r="J134" s="7" t="str">
        <f>VLOOKUP(Table1[id],'FM-Export'!$B$2:$V$2040,21,FALSE)</f>
        <v>Übersicht für die Details einer Sammelabrechnung ⛔</v>
      </c>
      <c r="K134" s="3"/>
      <c r="L134" s="4"/>
      <c r="M134" s="4"/>
      <c r="N134" s="4"/>
      <c r="O134" s="4"/>
      <c r="P134" s="4"/>
      <c r="Q134" s="4"/>
      <c r="R134" s="4"/>
      <c r="S134" s="4">
        <f>SUM(Table1[[#This Row],[SV]:[Admin]])</f>
        <v>0</v>
      </c>
      <c r="U134" s="1" t="str">
        <f>CONCATENATE(COUNTA(Table1[[#This Row],[Allgemeine Stammdaten pflegen]:[Preiserhöhung je Preisstufe einer Tarifmaßnahmen sehen und durchführen]]))</f>
        <v>0</v>
      </c>
      <c r="V134" s="1"/>
      <c r="AS134" s="1"/>
      <c r="AW134" s="1"/>
      <c r="AX134" s="1"/>
      <c r="AY134" s="1"/>
      <c r="BE134" s="1"/>
      <c r="DE134" s="1"/>
    </row>
    <row r="135" spans="1:109" x14ac:dyDescent="0.3">
      <c r="A135" s="1">
        <v>1145</v>
      </c>
      <c r="B135" s="1">
        <f>_xlfn.IFNA(VLOOKUP(Table1[[#This Row],[id]],'FM-Export'!$M:$M,1,FALSE),"Deleted")</f>
        <v>1145</v>
      </c>
      <c r="C135" s="1">
        <f>VLOOKUP(Table1[[#This Row],[id]],'FM-Export'!$B:$V,16,FALSE)</f>
        <v>888</v>
      </c>
      <c r="D135" s="1" t="str">
        <f>VLOOKUP(Table1[[#This Row],[otherParentCardId]],'FM-Export'!$M$1:$W$1999,10,FALSE)</f>
        <v>Westfälische EAV durchführen [TG] (Option 3) </v>
      </c>
      <c r="E135" s="1" t="str">
        <f>VLOOKUP(VLOOKUP(G135,'FM-Export'!$M$1:$W$1999,7,FALSE),'FM-Export'!$M$1:$W$1999,10,FALSE)</f>
        <v>EAV</v>
      </c>
      <c r="F135" s="1" t="str">
        <f>VLOOKUP(Table1[[#This Row],[parentCardId]],'FM-Export'!$M$1:$W$1999,10,FALSE)</f>
        <v>Teilabrechnung starten [TG]</v>
      </c>
      <c r="G135" s="30">
        <f>VLOOKUP(Table1[[#This Row],[id]],'FM-Export'!$B:$V,18,FALSE)</f>
        <v>56</v>
      </c>
      <c r="H135" s="1" t="str">
        <f>VLOOKUP(Table1[[#This Row],[id]],'FM-Export'!$B:$V,19,FALSE)</f>
        <v>ListItem</v>
      </c>
      <c r="I135" s="1" t="str">
        <f>VLOOKUP(Table1[[#This Row],[id]],'FM-Export'!$B:$V,20,FALSE)</f>
        <v>done</v>
      </c>
      <c r="J135" s="7" t="str">
        <f>VLOOKUP(Table1[id],'FM-Export'!$B$2:$V$2040,21,FALSE)</f>
        <v>Eingabe der Anteile nach Vorlauf, Hauptlauf, Nachlauf [TG]</v>
      </c>
      <c r="K135" s="3"/>
      <c r="L135" s="2">
        <v>1</v>
      </c>
      <c r="S135" s="2">
        <f>SUM(Table1[[#This Row],[SV]:[Admin]])</f>
        <v>1</v>
      </c>
      <c r="U135" s="1" t="str">
        <f>CONCATENATE(COUNTA(Table1[[#This Row],[Allgemeine Stammdaten pflegen]:[Preiserhöhung je Preisstufe einer Tarifmaßnahmen sehen und durchführen]]))</f>
        <v>1</v>
      </c>
      <c r="V135" s="1"/>
      <c r="AS135" s="1"/>
      <c r="AW135" s="1"/>
      <c r="AX135" s="1"/>
      <c r="AY135" s="1"/>
      <c r="BE135" s="1"/>
      <c r="BW135" s="1">
        <v>1</v>
      </c>
      <c r="DE135" s="1"/>
    </row>
    <row r="136" spans="1:109" x14ac:dyDescent="0.3">
      <c r="A136" s="1">
        <v>551</v>
      </c>
      <c r="B136" s="1">
        <f>_xlfn.IFNA(VLOOKUP(Table1[[#This Row],[id]],'FM-Export'!$M:$M,1,FALSE),"Deleted")</f>
        <v>551</v>
      </c>
      <c r="C136" s="1">
        <f>VLOOKUP(Table1[[#This Row],[id]],'FM-Export'!$B:$V,16,FALSE)</f>
        <v>230</v>
      </c>
      <c r="D136" s="1" t="str">
        <f>VLOOKUP(Table1[[#This Row],[otherParentCardId]],'FM-Export'!$M$1:$W$1999,10,FALSE)</f>
        <v>Kernprozess TG</v>
      </c>
      <c r="E136" s="1" t="str">
        <f>VLOOKUP(VLOOKUP(G136,'FM-Export'!$M$1:$W$1999,7,FALSE),'FM-Export'!$M$1:$W$1999,10,FALSE)</f>
        <v>EAV</v>
      </c>
      <c r="F136" s="1" t="str">
        <f>VLOOKUP(Table1[[#This Row],[parentCardId]],'FM-Export'!$M$1:$W$1999,10,FALSE)</f>
        <v>Einnahmenfilter [TG]</v>
      </c>
      <c r="G136" s="30">
        <f>VLOOKUP(Table1[[#This Row],[id]],'FM-Export'!$B:$V,18,FALSE)</f>
        <v>492</v>
      </c>
      <c r="H136" s="1" t="str">
        <f>VLOOKUP(Table1[[#This Row],[id]],'FM-Export'!$B:$V,19,FALSE)</f>
        <v>ListItem</v>
      </c>
      <c r="I136" s="1" t="str">
        <f>VLOOKUP(Table1[[#This Row],[id]],'FM-Export'!$B:$V,20,FALSE)</f>
        <v>cancelled</v>
      </c>
      <c r="J136" s="7" t="str">
        <f>VLOOKUP(Table1[id],'FM-Export'!$B$2:$V$2040,21,FALSE)</f>
        <v>Kein Ticketfilter für Abrechnungen ⛔</v>
      </c>
      <c r="K136" s="3"/>
      <c r="L136" s="4"/>
      <c r="M136" s="4"/>
      <c r="N136" s="4"/>
      <c r="O136" s="4"/>
      <c r="P136" s="4"/>
      <c r="Q136" s="4"/>
      <c r="R136" s="4"/>
      <c r="S136" s="4">
        <f>SUM(Table1[[#This Row],[SV]:[Admin]])</f>
        <v>0</v>
      </c>
      <c r="U136" s="1" t="str">
        <f>CONCATENATE(COUNTA(Table1[[#This Row],[Allgemeine Stammdaten pflegen]:[Preiserhöhung je Preisstufe einer Tarifmaßnahmen sehen und durchführen]]))</f>
        <v>0</v>
      </c>
      <c r="V136" s="1"/>
      <c r="AS136" s="1"/>
      <c r="AW136" s="1"/>
      <c r="AX136" s="1"/>
      <c r="AY136" s="1"/>
      <c r="BE136" s="1"/>
      <c r="DE136" s="1"/>
    </row>
    <row r="137" spans="1:109" x14ac:dyDescent="0.3">
      <c r="A137" s="1">
        <v>554</v>
      </c>
      <c r="B137" s="1">
        <f>_xlfn.IFNA(VLOOKUP(Table1[[#This Row],[id]],'FM-Export'!$M:$M,1,FALSE),"Deleted")</f>
        <v>554</v>
      </c>
      <c r="C137" s="1">
        <f>VLOOKUP(Table1[[#This Row],[id]],'FM-Export'!$B:$V,16,FALSE)</f>
        <v>230</v>
      </c>
      <c r="D137" s="1" t="str">
        <f>VLOOKUP(Table1[[#This Row],[otherParentCardId]],'FM-Export'!$M$1:$W$1999,10,FALSE)</f>
        <v>Kernprozess TG</v>
      </c>
      <c r="E137" s="1" t="str">
        <f>VLOOKUP(VLOOKUP(G137,'FM-Export'!$M$1:$W$1999,7,FALSE),'FM-Export'!$M$1:$W$1999,10,FALSE)</f>
        <v>EAV</v>
      </c>
      <c r="F137" s="1" t="str">
        <f>VLOOKUP(Table1[[#This Row],[parentCardId]],'FM-Export'!$M$1:$W$1999,10,FALSE)</f>
        <v>EAV Schlüssel [TG]</v>
      </c>
      <c r="G137" s="30">
        <f>VLOOKUP(Table1[[#This Row],[id]],'FM-Export'!$B:$V,18,FALSE)</f>
        <v>14</v>
      </c>
      <c r="H137" s="1" t="str">
        <f>VLOOKUP(Table1[[#This Row],[id]],'FM-Export'!$B:$V,19,FALSE)</f>
        <v>ListItem</v>
      </c>
      <c r="I137" s="1" t="str">
        <f>VLOOKUP(Table1[[#This Row],[id]],'FM-Export'!$B:$V,20,FALSE)</f>
        <v>done</v>
      </c>
      <c r="J137" s="7" t="str">
        <f>VLOOKUP(Table1[id],'FM-Export'!$B$2:$V$2040,21,FALSE)</f>
        <v>Validierung beim Schlüsselimport [System]</v>
      </c>
      <c r="K137" s="3"/>
      <c r="L137" s="4"/>
      <c r="M137" s="4"/>
      <c r="N137" s="4"/>
      <c r="O137" s="4"/>
      <c r="P137" s="4"/>
      <c r="Q137" s="4">
        <v>1</v>
      </c>
      <c r="R137" s="4"/>
      <c r="S137" s="4">
        <f>SUM(Table1[[#This Row],[SV]:[Admin]])</f>
        <v>1</v>
      </c>
      <c r="U137" s="1" t="str">
        <f>CONCATENATE(COUNTA(Table1[[#This Row],[Allgemeine Stammdaten pflegen]:[Preiserhöhung je Preisstufe einer Tarifmaßnahmen sehen und durchführen]]))</f>
        <v>0</v>
      </c>
      <c r="V137" s="1"/>
      <c r="AS137" s="1"/>
      <c r="AW137" s="1"/>
      <c r="AX137" s="1"/>
      <c r="AY137" s="1"/>
      <c r="BE137" s="1"/>
      <c r="DE137" s="1"/>
    </row>
    <row r="138" spans="1:109" x14ac:dyDescent="0.3">
      <c r="A138" s="1">
        <v>559</v>
      </c>
      <c r="B138" s="1">
        <f>_xlfn.IFNA(VLOOKUP(Table1[[#This Row],[id]],'FM-Export'!$M:$M,1,FALSE),"Deleted")</f>
        <v>559</v>
      </c>
      <c r="C138" s="1">
        <f>VLOOKUP(Table1[[#This Row],[id]],'FM-Export'!$B:$V,16,FALSE)</f>
        <v>230</v>
      </c>
      <c r="D138" s="1" t="str">
        <f>VLOOKUP(Table1[[#This Row],[otherParentCardId]],'FM-Export'!$M$1:$W$1999,10,FALSE)</f>
        <v>Kernprozess TG</v>
      </c>
      <c r="E138" s="1" t="str">
        <f>VLOOKUP(VLOOKUP(G138,'FM-Export'!$M$1:$W$1999,7,FALSE),'FM-Export'!$M$1:$W$1999,10,FALSE)</f>
        <v>EAV</v>
      </c>
      <c r="F138" s="1" t="str">
        <f>VLOOKUP(Table1[[#This Row],[parentCardId]],'FM-Export'!$M$1:$W$1999,10,FALSE)</f>
        <v>EAV Schlüssel [TG]</v>
      </c>
      <c r="G138" s="30">
        <f>VLOOKUP(Table1[[#This Row],[id]],'FM-Export'!$B:$V,18,FALSE)</f>
        <v>14</v>
      </c>
      <c r="H138" s="1" t="str">
        <f>VLOOKUP(Table1[[#This Row],[id]],'FM-Export'!$B:$V,19,FALSE)</f>
        <v>ListItem</v>
      </c>
      <c r="I138" s="1" t="str">
        <f>VLOOKUP(Table1[[#This Row],[id]],'FM-Export'!$B:$V,20,FALSE)</f>
        <v>done</v>
      </c>
      <c r="J138" s="7" t="str">
        <f>VLOOKUP(Table1[id],'FM-Export'!$B$2:$V$2040,21,FALSE)</f>
        <v>Übersicht Schlüssel [TG]</v>
      </c>
      <c r="K138" s="3"/>
      <c r="L138" s="4">
        <v>1</v>
      </c>
      <c r="M138" s="4"/>
      <c r="N138" s="4"/>
      <c r="O138" s="4"/>
      <c r="P138" s="4"/>
      <c r="Q138" s="4"/>
      <c r="R138" s="4"/>
      <c r="S138" s="4">
        <f>SUM(Table1[[#This Row],[SV]:[Admin]])</f>
        <v>1</v>
      </c>
      <c r="U138" s="1" t="str">
        <f>CONCATENATE(COUNTA(Table1[[#This Row],[Allgemeine Stammdaten pflegen]:[Preiserhöhung je Preisstufe einer Tarifmaßnahmen sehen und durchführen]]))</f>
        <v>1</v>
      </c>
      <c r="V138" s="1"/>
      <c r="AS138" s="1"/>
      <c r="AW138" s="1"/>
      <c r="AX138" s="1"/>
      <c r="AY138" s="1"/>
      <c r="BE138" s="1"/>
      <c r="BP138" s="1">
        <v>1</v>
      </c>
      <c r="DE138" s="1"/>
    </row>
    <row r="139" spans="1:109" x14ac:dyDescent="0.3">
      <c r="A139" s="1">
        <v>1147</v>
      </c>
      <c r="B139" s="1">
        <f>_xlfn.IFNA(VLOOKUP(Table1[[#This Row],[id]],'FM-Export'!$M:$M,1,FALSE),"Deleted")</f>
        <v>1147</v>
      </c>
      <c r="C139" s="1">
        <f>VLOOKUP(Table1[[#This Row],[id]],'FM-Export'!$B:$V,16,FALSE)</f>
        <v>888</v>
      </c>
      <c r="D139" s="1" t="str">
        <f>VLOOKUP(Table1[[#This Row],[otherParentCardId]],'FM-Export'!$M$1:$W$1999,10,FALSE)</f>
        <v>Westfälische EAV durchführen [TG] (Option 3) </v>
      </c>
      <c r="E139" s="1" t="str">
        <f>VLOOKUP(VLOOKUP(G139,'FM-Export'!$M$1:$W$1999,7,FALSE),'FM-Export'!$M$1:$W$1999,10,FALSE)</f>
        <v>EAV</v>
      </c>
      <c r="F139" s="1" t="str">
        <f>VLOOKUP(Table1[[#This Row],[parentCardId]],'FM-Export'!$M$1:$W$1999,10,FALSE)</f>
        <v>Teilabrechnung berechnen [System]</v>
      </c>
      <c r="G139" s="30">
        <f>VLOOKUP(Table1[[#This Row],[id]],'FM-Export'!$B:$V,18,FALSE)</f>
        <v>16</v>
      </c>
      <c r="H139" s="1" t="str">
        <f>VLOOKUP(Table1[[#This Row],[id]],'FM-Export'!$B:$V,19,FALSE)</f>
        <v>ListItem</v>
      </c>
      <c r="I139" s="1" t="str">
        <f>VLOOKUP(Table1[[#This Row],[id]],'FM-Export'!$B:$V,20,FALSE)</f>
        <v>done</v>
      </c>
      <c r="J139" s="7" t="str">
        <f>VLOOKUP(Table1[id],'FM-Export'!$B$2:$V$2040,21,FALSE)</f>
        <v>W-EAV: Teilabrechnung berechnen [System]</v>
      </c>
      <c r="K139" s="3"/>
      <c r="L139" s="4"/>
      <c r="M139" s="4"/>
      <c r="N139" s="4"/>
      <c r="O139" s="4"/>
      <c r="P139" s="4"/>
      <c r="Q139" s="9">
        <v>1</v>
      </c>
      <c r="R139" s="4"/>
      <c r="S139" s="4">
        <f>SUM(Table1[[#This Row],[SV]:[Admin]])</f>
        <v>1</v>
      </c>
      <c r="U139" s="1" t="str">
        <f>CONCATENATE(COUNTA(Table1[[#This Row],[Allgemeine Stammdaten pflegen]:[Preiserhöhung je Preisstufe einer Tarifmaßnahmen sehen und durchführen]]))</f>
        <v>0</v>
      </c>
      <c r="V139" s="1"/>
      <c r="AS139" s="1"/>
      <c r="AW139" s="1"/>
      <c r="AX139" s="1"/>
      <c r="AY139" s="1"/>
      <c r="BE139" s="1"/>
      <c r="DE139" s="1"/>
    </row>
    <row r="140" spans="1:109" x14ac:dyDescent="0.3">
      <c r="A140" s="1">
        <v>1148</v>
      </c>
      <c r="B140" s="1">
        <f>_xlfn.IFNA(VLOOKUP(Table1[[#This Row],[id]],'FM-Export'!$M:$M,1,FALSE),"Deleted")</f>
        <v>1148</v>
      </c>
      <c r="C140" s="1">
        <f>VLOOKUP(Table1[[#This Row],[id]],'FM-Export'!$B:$V,16,FALSE)</f>
        <v>888</v>
      </c>
      <c r="D140" s="1" t="str">
        <f>VLOOKUP(Table1[[#This Row],[otherParentCardId]],'FM-Export'!$M$1:$W$1999,10,FALSE)</f>
        <v>Westfälische EAV durchführen [TG] (Option 3) </v>
      </c>
      <c r="E140" s="1" t="str">
        <f>VLOOKUP(VLOOKUP(G140,'FM-Export'!$M$1:$W$1999,7,FALSE),'FM-Export'!$M$1:$W$1999,10,FALSE)</f>
        <v>EAV</v>
      </c>
      <c r="F140" s="11" t="str">
        <f>VLOOKUP(Table1[[#This Row],[parentCardId]],'FM-Export'!$M$1:$W$1999,10,FALSE)</f>
        <v>Teilabrechnung verwalten [TG, VUMO, AT, LEO]</v>
      </c>
      <c r="G140" s="30">
        <f>VLOOKUP(Table1[[#This Row],[id]],'FM-Export'!$B:$V,18,FALSE)</f>
        <v>637</v>
      </c>
      <c r="H140" s="1" t="str">
        <f>VLOOKUP(Table1[[#This Row],[id]],'FM-Export'!$B:$V,19,FALSE)</f>
        <v>ListItem</v>
      </c>
      <c r="I140" s="1" t="str">
        <f>VLOOKUP(Table1[[#This Row],[id]],'FM-Export'!$B:$V,20,FALSE)</f>
        <v>done</v>
      </c>
      <c r="J140" s="7" t="str">
        <f>VLOOKUP(Table1[id],'FM-Export'!$B$2:$V$2040,21,FALSE)</f>
        <v>W-EAV: Einnahmendatensätze als abgerechnet markieren [System]</v>
      </c>
      <c r="K140" s="3"/>
      <c r="Q140" s="2">
        <v>1</v>
      </c>
      <c r="S140" s="2">
        <f>SUM(Table1[[#This Row],[SV]:[Admin]])</f>
        <v>1</v>
      </c>
      <c r="U140" s="1" t="str">
        <f>CONCATENATE(COUNTA(Table1[[#This Row],[Allgemeine Stammdaten pflegen]:[Preiserhöhung je Preisstufe einer Tarifmaßnahmen sehen und durchführen]]))</f>
        <v>0</v>
      </c>
      <c r="V140" s="1"/>
      <c r="AS140" s="1"/>
      <c r="AW140" s="1"/>
      <c r="AX140" s="1"/>
      <c r="AY140" s="1"/>
      <c r="BE140" s="1"/>
      <c r="DE140" s="1"/>
    </row>
    <row r="141" spans="1:109" x14ac:dyDescent="0.3">
      <c r="A141" s="1">
        <v>1150</v>
      </c>
      <c r="B141" s="1">
        <f>_xlfn.IFNA(VLOOKUP(Table1[[#This Row],[id]],'FM-Export'!$M:$M,1,FALSE),"Deleted")</f>
        <v>1150</v>
      </c>
      <c r="C141" s="1">
        <f>VLOOKUP(Table1[[#This Row],[id]],'FM-Export'!$B:$V,16,FALSE)</f>
        <v>888</v>
      </c>
      <c r="D141" s="1" t="str">
        <f>VLOOKUP(Table1[[#This Row],[otherParentCardId]],'FM-Export'!$M$1:$W$1999,10,FALSE)</f>
        <v>Westfälische EAV durchführen [TG] (Option 3) </v>
      </c>
      <c r="E141" s="1" t="str">
        <f>VLOOKUP(VLOOKUP(G141,'FM-Export'!$M$1:$W$1999,7,FALSE),'FM-Export'!$M$1:$W$1999,10,FALSE)</f>
        <v>EAV</v>
      </c>
      <c r="F141" s="1" t="str">
        <f>VLOOKUP(Table1[[#This Row],[parentCardId]],'FM-Export'!$M$1:$W$1999,10,FALSE)</f>
        <v>Teilabrechnung berechnen [System]</v>
      </c>
      <c r="G141" s="30">
        <f>VLOOKUP(Table1[[#This Row],[id]],'FM-Export'!$B:$V,18,FALSE)</f>
        <v>16</v>
      </c>
      <c r="H141" s="1" t="str">
        <f>VLOOKUP(Table1[[#This Row],[id]],'FM-Export'!$B:$V,19,FALSE)</f>
        <v>ListItem</v>
      </c>
      <c r="I141" s="1" t="str">
        <f>VLOOKUP(Table1[[#This Row],[id]],'FM-Export'!$B:$V,20,FALSE)</f>
        <v>done</v>
      </c>
      <c r="J141" s="7" t="str">
        <f>VLOOKUP(Table1[id],'FM-Export'!$B$2:$V$2040,21,FALSE)</f>
        <v>Gleiche Einnahmendatensätze auswählen [System]</v>
      </c>
      <c r="K141" s="3"/>
      <c r="Q141" s="2">
        <v>1</v>
      </c>
      <c r="S141" s="2">
        <f>SUM(Table1[[#This Row],[SV]:[Admin]])</f>
        <v>1</v>
      </c>
      <c r="U141" s="1" t="str">
        <f>CONCATENATE(COUNTA(Table1[[#This Row],[Allgemeine Stammdaten pflegen]:[Preiserhöhung je Preisstufe einer Tarifmaßnahmen sehen und durchführen]]))</f>
        <v>0</v>
      </c>
      <c r="V141" s="1"/>
      <c r="AS141" s="1"/>
      <c r="AW141" s="1"/>
      <c r="AX141" s="1"/>
      <c r="AY141" s="1"/>
      <c r="BE141" s="1"/>
      <c r="DE141" s="1"/>
    </row>
    <row r="142" spans="1:109" x14ac:dyDescent="0.3">
      <c r="A142" s="1">
        <v>1152</v>
      </c>
      <c r="B142" s="1">
        <f>_xlfn.IFNA(VLOOKUP(Table1[[#This Row],[id]],'FM-Export'!$M:$M,1,FALSE),"Deleted")</f>
        <v>1152</v>
      </c>
      <c r="C142" s="1">
        <f>VLOOKUP(Table1[[#This Row],[id]],'FM-Export'!$B:$V,16,FALSE)</f>
        <v>888</v>
      </c>
      <c r="D142" s="1" t="str">
        <f>VLOOKUP(Table1[[#This Row],[otherParentCardId]],'FM-Export'!$M$1:$W$1999,10,FALSE)</f>
        <v>Westfälische EAV durchführen [TG] (Option 3) </v>
      </c>
      <c r="E142" s="1" t="str">
        <f>VLOOKUP(VLOOKUP(G142,'FM-Export'!$M$1:$W$1999,7,FALSE),'FM-Export'!$M$1:$W$1999,10,FALSE)</f>
        <v>EAV</v>
      </c>
      <c r="F142" s="1" t="str">
        <f>VLOOKUP(Table1[[#This Row],[parentCardId]],'FM-Export'!$M$1:$W$1999,10,FALSE)</f>
        <v>Sammelabrechnung [TG]</v>
      </c>
      <c r="G142" s="30">
        <f>VLOOKUP(Table1[[#This Row],[id]],'FM-Export'!$B:$V,18,FALSE)</f>
        <v>505</v>
      </c>
      <c r="H142" s="1" t="str">
        <f>VLOOKUP(Table1[[#This Row],[id]],'FM-Export'!$B:$V,19,FALSE)</f>
        <v>ListItem</v>
      </c>
      <c r="I142" s="1" t="str">
        <f>VLOOKUP(Table1[[#This Row],[id]],'FM-Export'!$B:$V,20,FALSE)</f>
        <v>done</v>
      </c>
      <c r="J142" s="7" t="str">
        <f>VLOOKUP(Table1[id],'FM-Export'!$B$2:$V$2040,21,FALSE)</f>
        <v>Clearingstelle auswählen [TG]</v>
      </c>
      <c r="K142" s="3"/>
      <c r="L142" s="4">
        <v>1</v>
      </c>
      <c r="M142" s="4"/>
      <c r="N142" s="4"/>
      <c r="O142" s="4"/>
      <c r="P142" s="4"/>
      <c r="Q142" s="4"/>
      <c r="R142" s="4"/>
      <c r="S142" s="4">
        <f>SUM(Table1[[#This Row],[SV]:[Admin]])</f>
        <v>1</v>
      </c>
      <c r="U142" s="1" t="str">
        <f>CONCATENATE(COUNTA(Table1[[#This Row],[Allgemeine Stammdaten pflegen]:[Preiserhöhung je Preisstufe einer Tarifmaßnahmen sehen und durchführen]]))</f>
        <v>1</v>
      </c>
      <c r="V142" s="1"/>
      <c r="AS142" s="1"/>
      <c r="AW142" s="1"/>
      <c r="AX142" s="1"/>
      <c r="AY142" s="1"/>
      <c r="BE142" s="1"/>
      <c r="BX142" s="1">
        <v>1</v>
      </c>
      <c r="DE142" s="1"/>
    </row>
    <row r="143" spans="1:109" x14ac:dyDescent="0.3">
      <c r="A143" s="1">
        <v>1154</v>
      </c>
      <c r="B143" s="1">
        <f>_xlfn.IFNA(VLOOKUP(Table1[[#This Row],[id]],'FM-Export'!$M:$M,1,FALSE),"Deleted")</f>
        <v>1154</v>
      </c>
      <c r="C143" s="1">
        <f>VLOOKUP(Table1[[#This Row],[id]],'FM-Export'!$B:$V,16,FALSE)</f>
        <v>888</v>
      </c>
      <c r="D143" s="1" t="str">
        <f>VLOOKUP(Table1[[#This Row],[otherParentCardId]],'FM-Export'!$M$1:$W$1999,10,FALSE)</f>
        <v>Westfälische EAV durchführen [TG] (Option 3) </v>
      </c>
      <c r="E143" s="1" t="str">
        <f>VLOOKUP(VLOOKUP(G143,'FM-Export'!$M$1:$W$1999,7,FALSE),'FM-Export'!$M$1:$W$1999,10,FALSE)</f>
        <v>EAV</v>
      </c>
      <c r="F143" s="1" t="str">
        <f>VLOOKUP(Table1[[#This Row],[parentCardId]],'FM-Export'!$M$1:$W$1999,10,FALSE)</f>
        <v>Einnahmenfilter [TG]</v>
      </c>
      <c r="G143" s="30">
        <f>VLOOKUP(Table1[[#This Row],[id]],'FM-Export'!$B:$V,18,FALSE)</f>
        <v>492</v>
      </c>
      <c r="H143" s="1" t="str">
        <f>VLOOKUP(Table1[[#This Row],[id]],'FM-Export'!$B:$V,19,FALSE)</f>
        <v>ListItem</v>
      </c>
      <c r="I143" s="1" t="str">
        <f>VLOOKUP(Table1[[#This Row],[id]],'FM-Export'!$B:$V,20,FALSE)</f>
        <v>done</v>
      </c>
      <c r="J143" s="7" t="str">
        <f>VLOOKUP(Table1[id],'FM-Export'!$B$2:$V$2040,21,FALSE)</f>
        <v>Einnahmenfilter erstellen [TG]</v>
      </c>
      <c r="K143" s="3"/>
      <c r="L143" s="2">
        <v>1</v>
      </c>
      <c r="S143" s="2">
        <f>SUM(Table1[[#This Row],[SV]:[Admin]])</f>
        <v>1</v>
      </c>
      <c r="U143" s="1" t="str">
        <f>CONCATENATE(COUNTA(Table1[[#This Row],[Allgemeine Stammdaten pflegen]:[Preiserhöhung je Preisstufe einer Tarifmaßnahmen sehen und durchführen]]))</f>
        <v>1</v>
      </c>
      <c r="V143" s="1"/>
      <c r="AS143" s="1"/>
      <c r="AW143" s="1"/>
      <c r="AX143" s="1"/>
      <c r="AY143" s="1"/>
      <c r="BE143" s="1"/>
      <c r="BN143" s="1">
        <v>1</v>
      </c>
      <c r="DE143" s="1"/>
    </row>
    <row r="144" spans="1:109" x14ac:dyDescent="0.3">
      <c r="A144" s="1">
        <v>1156</v>
      </c>
      <c r="B144" s="1">
        <f>_xlfn.IFNA(VLOOKUP(Table1[[#This Row],[id]],'FM-Export'!$M:$M,1,FALSE),"Deleted")</f>
        <v>1156</v>
      </c>
      <c r="C144" s="1">
        <f>VLOOKUP(Table1[[#This Row],[id]],'FM-Export'!$B:$V,16,FALSE)</f>
        <v>888</v>
      </c>
      <c r="D144" s="1" t="str">
        <f>VLOOKUP(Table1[[#This Row],[otherParentCardId]],'FM-Export'!$M$1:$W$1999,10,FALSE)</f>
        <v>Westfälische EAV durchführen [TG] (Option 3) </v>
      </c>
      <c r="E144" s="1" t="str">
        <f>VLOOKUP(VLOOKUP(G144,'FM-Export'!$M$1:$W$1999,7,FALSE),'FM-Export'!$M$1:$W$1999,10,FALSE)</f>
        <v>EAV</v>
      </c>
      <c r="F144" s="1" t="str">
        <f>VLOOKUP(Table1[[#This Row],[parentCardId]],'FM-Export'!$M$1:$W$1999,10,FALSE)</f>
        <v>Teilabrechnung berechnen [System]</v>
      </c>
      <c r="G144" s="30">
        <f>VLOOKUP(Table1[[#This Row],[id]],'FM-Export'!$B:$V,18,FALSE)</f>
        <v>16</v>
      </c>
      <c r="H144" s="1" t="str">
        <f>VLOOKUP(Table1[[#This Row],[id]],'FM-Export'!$B:$V,19,FALSE)</f>
        <v>ListItem</v>
      </c>
      <c r="I144" s="1" t="str">
        <f>VLOOKUP(Table1[[#This Row],[id]],'FM-Export'!$B:$V,20,FALSE)</f>
        <v>done</v>
      </c>
      <c r="J144" s="7" t="str">
        <f>VLOOKUP(Table1[id],'FM-Export'!$B$2:$V$2040,21,FALSE)</f>
        <v>Aufteilung der Einnahmen auf Teilstrecken [System]</v>
      </c>
      <c r="K144" s="3"/>
      <c r="L144" s="4"/>
      <c r="M144" s="4"/>
      <c r="N144" s="4"/>
      <c r="O144" s="4"/>
      <c r="P144" s="4"/>
      <c r="Q144" s="4">
        <v>1</v>
      </c>
      <c r="R144" s="4"/>
      <c r="S144" s="4">
        <f>SUM(Table1[[#This Row],[SV]:[Admin]])</f>
        <v>1</v>
      </c>
      <c r="U144" s="1" t="str">
        <f>CONCATENATE(COUNTA(Table1[[#This Row],[Allgemeine Stammdaten pflegen]:[Preiserhöhung je Preisstufe einer Tarifmaßnahmen sehen und durchführen]]))</f>
        <v>0</v>
      </c>
      <c r="V144" s="1"/>
      <c r="AS144" s="1"/>
      <c r="AW144" s="1"/>
      <c r="AX144" s="1"/>
      <c r="AY144" s="1"/>
      <c r="BE144" s="1"/>
      <c r="DE144" s="1"/>
    </row>
    <row r="145" spans="1:109" x14ac:dyDescent="0.3">
      <c r="A145" s="1">
        <v>1157</v>
      </c>
      <c r="B145" s="1">
        <f>_xlfn.IFNA(VLOOKUP(Table1[[#This Row],[id]],'FM-Export'!$M:$M,1,FALSE),"Deleted")</f>
        <v>1157</v>
      </c>
      <c r="C145" s="1">
        <f>VLOOKUP(Table1[[#This Row],[id]],'FM-Export'!$B:$V,16,FALSE)</f>
        <v>888</v>
      </c>
      <c r="D145" s="1" t="str">
        <f>VLOOKUP(Table1[[#This Row],[otherParentCardId]],'FM-Export'!$M$1:$W$1999,10,FALSE)</f>
        <v>Westfälische EAV durchführen [TG] (Option 3) </v>
      </c>
      <c r="E145" s="1" t="str">
        <f>VLOOKUP(VLOOKUP(G145,'FM-Export'!$M$1:$W$1999,7,FALSE),'FM-Export'!$M$1:$W$1999,10,FALSE)</f>
        <v>EAV</v>
      </c>
      <c r="F145" s="1" t="str">
        <f>VLOOKUP(Table1[[#This Row],[parentCardId]],'FM-Export'!$M$1:$W$1999,10,FALSE)</f>
        <v>Teilabrechnung berechnen [System]</v>
      </c>
      <c r="G145" s="30">
        <f>VLOOKUP(Table1[[#This Row],[id]],'FM-Export'!$B:$V,18,FALSE)</f>
        <v>16</v>
      </c>
      <c r="H145" s="1" t="str">
        <f>VLOOKUP(Table1[[#This Row],[id]],'FM-Export'!$B:$V,19,FALSE)</f>
        <v>ListItem</v>
      </c>
      <c r="I145" s="1" t="str">
        <f>VLOOKUP(Table1[[#This Row],[id]],'FM-Export'!$B:$V,20,FALSE)</f>
        <v>done</v>
      </c>
      <c r="J145" s="7" t="str">
        <f>VLOOKUP(Table1[id],'FM-Export'!$B$2:$V$2040,21,FALSE)</f>
        <v>Aufteilung der Einnahmen auf Relation an VU-ID [System]</v>
      </c>
      <c r="K145" s="3"/>
      <c r="L145" s="4"/>
      <c r="M145" s="4"/>
      <c r="N145" s="4"/>
      <c r="O145" s="4"/>
      <c r="P145" s="4"/>
      <c r="Q145" s="9">
        <v>1</v>
      </c>
      <c r="R145" s="4"/>
      <c r="S145" s="4">
        <f>SUM(Table1[[#This Row],[SV]:[Admin]])</f>
        <v>1</v>
      </c>
      <c r="U145" s="1" t="str">
        <f>CONCATENATE(COUNTA(Table1[[#This Row],[Allgemeine Stammdaten pflegen]:[Preiserhöhung je Preisstufe einer Tarifmaßnahmen sehen und durchführen]]))</f>
        <v>0</v>
      </c>
      <c r="V145" s="1"/>
      <c r="AS145" s="1"/>
      <c r="AW145" s="1"/>
      <c r="AX145" s="1"/>
      <c r="AY145" s="1"/>
      <c r="BE145" s="1"/>
      <c r="DE145" s="1"/>
    </row>
    <row r="146" spans="1:109" x14ac:dyDescent="0.3">
      <c r="A146" s="1">
        <v>584</v>
      </c>
      <c r="B146" s="1">
        <f>_xlfn.IFNA(VLOOKUP(Table1[[#This Row],[id]],'FM-Export'!$M:$M,1,FALSE),"Deleted")</f>
        <v>584</v>
      </c>
      <c r="C146" s="1">
        <f>VLOOKUP(Table1[[#This Row],[id]],'FM-Export'!$B:$V,16,FALSE)</f>
        <v>6</v>
      </c>
      <c r="D146" s="1" t="str">
        <f>VLOOKUP(Table1[[#This Row],[otherParentCardId]],'FM-Export'!$M$1:$W$1999,10,FALSE)</f>
        <v>Kernprozess VUMO - M+MK</v>
      </c>
      <c r="E146" s="1" t="str">
        <f>VLOOKUP(VLOOKUP(G146,'FM-Export'!$M$1:$W$1999,7,FALSE),'FM-Export'!$M$1:$W$1999,10,FALSE)</f>
        <v>EAV</v>
      </c>
      <c r="F146" s="1" t="str">
        <f>VLOOKUP(Table1[[#This Row],[parentCardId]],'FM-Export'!$M$1:$W$1999,10,FALSE)</f>
        <v>Teilabrechnung verwalten [TG, VUMO, AT, LEO]</v>
      </c>
      <c r="G146" s="30">
        <f>VLOOKUP(Table1[[#This Row],[id]],'FM-Export'!$B:$V,18,FALSE)</f>
        <v>637</v>
      </c>
      <c r="H146" s="1" t="str">
        <f>VLOOKUP(Table1[[#This Row],[id]],'FM-Export'!$B:$V,19,FALSE)</f>
        <v>ListItem</v>
      </c>
      <c r="I146" s="1" t="str">
        <f>VLOOKUP(Table1[[#This Row],[id]],'FM-Export'!$B:$V,20,FALSE)</f>
        <v>done</v>
      </c>
      <c r="J146" s="7" t="str">
        <f>VLOOKUP(Table1[id],'FM-Export'!$B$2:$V$2040,21,FALSE)</f>
        <v>Teilabrechnung lesen [VUMO, LEO, AT]</v>
      </c>
      <c r="K146" s="3"/>
      <c r="L146" s="4">
        <v>1</v>
      </c>
      <c r="M146" s="4"/>
      <c r="N146" s="4">
        <v>1</v>
      </c>
      <c r="O146" s="4">
        <v>1</v>
      </c>
      <c r="P146" s="4">
        <v>1</v>
      </c>
      <c r="Q146" s="4"/>
      <c r="R146" s="4"/>
      <c r="S146" s="4">
        <f>SUM(Table1[[#This Row],[SV]:[Admin]])</f>
        <v>4</v>
      </c>
      <c r="U146" s="1" t="str">
        <f>CONCATENATE(COUNTA(Table1[[#This Row],[Allgemeine Stammdaten pflegen]:[Preiserhöhung je Preisstufe einer Tarifmaßnahmen sehen und durchführen]]))</f>
        <v>2</v>
      </c>
      <c r="V146" s="1"/>
      <c r="AS146" s="1"/>
      <c r="AW146" s="1"/>
      <c r="AX146" s="1"/>
      <c r="AY146" s="1"/>
      <c r="BE146" s="1"/>
      <c r="BS146" s="1">
        <v>1</v>
      </c>
      <c r="BU146" s="1">
        <v>1</v>
      </c>
      <c r="DE146" s="1"/>
    </row>
    <row r="147" spans="1:109" x14ac:dyDescent="0.3">
      <c r="A147" s="1">
        <v>587</v>
      </c>
      <c r="B147" s="1">
        <f>_xlfn.IFNA(VLOOKUP(Table1[[#This Row],[id]],'FM-Export'!$M:$M,1,FALSE),"Deleted")</f>
        <v>587</v>
      </c>
      <c r="C147" s="1">
        <f>VLOOKUP(Table1[[#This Row],[id]],'FM-Export'!$B:$V,16,FALSE)</f>
        <v>230</v>
      </c>
      <c r="D147" s="1" t="str">
        <f>VLOOKUP(Table1[[#This Row],[otherParentCardId]],'FM-Export'!$M$1:$W$1999,10,FALSE)</f>
        <v>Kernprozess TG</v>
      </c>
      <c r="E147" s="1" t="str">
        <f>VLOOKUP(VLOOKUP(G147,'FM-Export'!$M$1:$W$1999,7,FALSE),'FM-Export'!$M$1:$W$1999,10,FALSE)</f>
        <v>EAV</v>
      </c>
      <c r="F147" s="1" t="str">
        <f>VLOOKUP(Table1[[#This Row],[parentCardId]],'FM-Export'!$M$1:$W$1999,10,FALSE)</f>
        <v>Teilabrechnung berechnen [System]</v>
      </c>
      <c r="G147" s="30">
        <f>VLOOKUP(Table1[[#This Row],[id]],'FM-Export'!$B:$V,18,FALSE)</f>
        <v>16</v>
      </c>
      <c r="H147" s="1" t="str">
        <f>VLOOKUP(Table1[[#This Row],[id]],'FM-Export'!$B:$V,19,FALSE)</f>
        <v>ListItem</v>
      </c>
      <c r="I147" s="1" t="str">
        <f>VLOOKUP(Table1[[#This Row],[id]],'FM-Export'!$B:$V,20,FALSE)</f>
        <v>done</v>
      </c>
      <c r="J147" s="7" t="str">
        <f>VLOOKUP(Table1[id],'FM-Export'!$B$2:$V$2040,21,FALSE)</f>
        <v>Prüfen ob alle Meldungen da sind - Monatsabschluss [System] 🚩</v>
      </c>
      <c r="K147" s="3"/>
      <c r="L147" s="4"/>
      <c r="M147" s="4"/>
      <c r="N147" s="4"/>
      <c r="O147" s="4"/>
      <c r="P147" s="4"/>
      <c r="Q147" s="4">
        <v>1</v>
      </c>
      <c r="R147" s="4"/>
      <c r="S147" s="4">
        <f>SUM(Table1[[#This Row],[SV]:[Admin]])</f>
        <v>1</v>
      </c>
      <c r="U147" s="1" t="str">
        <f>CONCATENATE(COUNTA(Table1[[#This Row],[Allgemeine Stammdaten pflegen]:[Preiserhöhung je Preisstufe einer Tarifmaßnahmen sehen und durchführen]]))</f>
        <v>0</v>
      </c>
      <c r="V147" s="1"/>
      <c r="AS147" s="1"/>
      <c r="AW147" s="1"/>
      <c r="AX147" s="1"/>
      <c r="AY147" s="1"/>
      <c r="BE147" s="1"/>
      <c r="DE147" s="1"/>
    </row>
    <row r="148" spans="1:109" hidden="1" x14ac:dyDescent="0.3">
      <c r="A148" s="1">
        <v>372</v>
      </c>
      <c r="B148" s="1">
        <f>_xlfn.IFNA(VLOOKUP(Table1[[#This Row],[id]],'FM-Export'!$M:$M,1,FALSE),"Deleted")</f>
        <v>372</v>
      </c>
      <c r="C148" s="1">
        <f>VLOOKUP(Table1[[#This Row],[id]],'FM-Export'!$B:$V,16,FALSE)</f>
        <v>0</v>
      </c>
      <c r="D148" s="1" t="e">
        <f>VLOOKUP(Table1[[#This Row],[otherParentCardId]],'FM-Export'!$M$1:$W$1999,10,FALSE)</f>
        <v>#N/A</v>
      </c>
      <c r="E148" s="1" t="e">
        <f>VLOOKUP(VLOOKUP(G148,'FM-Export'!$M$1:$W$1999,7,FALSE),'FM-Export'!$M$1:$W$1999,10,FALSE)</f>
        <v>#N/A</v>
      </c>
      <c r="F148" s="1" t="str">
        <f>VLOOKUP(Table1[[#This Row],[parentCardId]],'FM-Export'!$M$1:$W$1999,10,FALSE)</f>
        <v>Tarif</v>
      </c>
      <c r="G148" s="30">
        <f>VLOOKUP(Table1[[#This Row],[id]],'FM-Export'!$B:$V,18,FALSE)</f>
        <v>243</v>
      </c>
      <c r="H148" s="1" t="str">
        <f>VLOOKUP(Table1[[#This Row],[id]],'FM-Export'!$B:$V,19,FALSE)</f>
        <v>ListHeader</v>
      </c>
      <c r="I148" s="1">
        <f>VLOOKUP(Table1[[#This Row],[id]],'FM-Export'!$B:$V,20,FALSE)</f>
        <v>0</v>
      </c>
      <c r="J148" s="7" t="str">
        <f>VLOOKUP(Table1[id],'FM-Export'!$B$2:$V$2040,21,FALSE)</f>
        <v>WTB-Import</v>
      </c>
      <c r="K148" s="3"/>
      <c r="L148" s="4"/>
      <c r="M148" s="4"/>
      <c r="N148" s="4"/>
      <c r="O148" s="4"/>
      <c r="P148" s="4"/>
      <c r="Q148" s="4">
        <v>1</v>
      </c>
      <c r="R148" s="4"/>
      <c r="S148" s="4">
        <f>SUM(Table1[[#This Row],[SV]:[Admin]])</f>
        <v>1</v>
      </c>
      <c r="U148" s="1" t="str">
        <f>CONCATENATE(COUNTA(Table1[[#This Row],[Allgemeine Stammdaten pflegen]:[Preiserhöhung je Preisstufe einer Tarifmaßnahmen sehen und durchführen]]))</f>
        <v>0</v>
      </c>
      <c r="V148" s="1"/>
      <c r="AS148" s="1"/>
      <c r="AW148" s="1"/>
      <c r="AX148" s="1"/>
      <c r="AY148" s="1"/>
      <c r="BE148" s="1"/>
      <c r="DE148" s="1"/>
    </row>
    <row r="149" spans="1:109" x14ac:dyDescent="0.3">
      <c r="A149" s="1">
        <v>1161</v>
      </c>
      <c r="B149" s="1">
        <f>_xlfn.IFNA(VLOOKUP(Table1[[#This Row],[id]],'FM-Export'!$M:$M,1,FALSE),"Deleted")</f>
        <v>1161</v>
      </c>
      <c r="C149" s="1">
        <f>VLOOKUP(Table1[[#This Row],[id]],'FM-Export'!$B:$V,16,FALSE)</f>
        <v>888</v>
      </c>
      <c r="D149" s="1" t="str">
        <f>VLOOKUP(Table1[[#This Row],[otherParentCardId]],'FM-Export'!$M$1:$W$1999,10,FALSE)</f>
        <v>Westfälische EAV durchführen [TG] (Option 3) </v>
      </c>
      <c r="E149" s="1" t="str">
        <f>VLOOKUP(VLOOKUP(G149,'FM-Export'!$M$1:$W$1999,7,FALSE),'FM-Export'!$M$1:$W$1999,10,FALSE)</f>
        <v>EAV</v>
      </c>
      <c r="F149" s="1" t="str">
        <f>VLOOKUP(Table1[[#This Row],[parentCardId]],'FM-Export'!$M$1:$W$1999,10,FALSE)</f>
        <v>Teilabrechnung starten [TG]</v>
      </c>
      <c r="G149" s="30">
        <f>VLOOKUP(Table1[[#This Row],[id]],'FM-Export'!$B:$V,18,FALSE)</f>
        <v>56</v>
      </c>
      <c r="H149" s="1" t="str">
        <f>VLOOKUP(Table1[[#This Row],[id]],'FM-Export'!$B:$V,19,FALSE)</f>
        <v>ListItem</v>
      </c>
      <c r="I149" s="1" t="str">
        <f>VLOOKUP(Table1[[#This Row],[id]],'FM-Export'!$B:$V,20,FALSE)</f>
        <v>done</v>
      </c>
      <c r="J149" s="7" t="str">
        <f>VLOOKUP(Table1[id],'FM-Export'!$B$2:$V$2040,21,FALSE)</f>
        <v>EAV für Tickets im Westfalen, die nicht relationsgebunden sind [ORGA]</v>
      </c>
      <c r="K149" s="3"/>
      <c r="S149" s="2">
        <f>SUM(Table1[[#This Row],[SV]:[Admin]])</f>
        <v>0</v>
      </c>
      <c r="U149" s="1" t="str">
        <f>CONCATENATE(COUNTA(Table1[[#This Row],[Allgemeine Stammdaten pflegen]:[Preiserhöhung je Preisstufe einer Tarifmaßnahmen sehen und durchführen]]))</f>
        <v>0</v>
      </c>
      <c r="V149" s="1"/>
      <c r="AS149" s="1"/>
      <c r="AW149" s="1"/>
      <c r="AX149" s="1"/>
      <c r="AY149" s="1"/>
      <c r="BE149" s="1"/>
      <c r="DE149" s="1"/>
    </row>
    <row r="150" spans="1:109" x14ac:dyDescent="0.3">
      <c r="A150" s="1">
        <v>589</v>
      </c>
      <c r="B150" s="1">
        <f>_xlfn.IFNA(VLOOKUP(Table1[[#This Row],[id]],'FM-Export'!$M:$M,1,FALSE),"Deleted")</f>
        <v>589</v>
      </c>
      <c r="C150" s="1">
        <f>VLOOKUP(Table1[[#This Row],[id]],'FM-Export'!$B:$V,16,FALSE)</f>
        <v>491</v>
      </c>
      <c r="D150" s="1" t="str">
        <f>VLOOKUP(Table1[[#This Row],[otherParentCardId]],'FM-Export'!$M$1:$W$1999,10,FALSE)</f>
        <v>EAV Alternativszenarien [TG] </v>
      </c>
      <c r="E150" s="1" t="str">
        <f>VLOOKUP(VLOOKUP(G150,'FM-Export'!$M$1:$W$1999,7,FALSE),'FM-Export'!$M$1:$W$1999,10,FALSE)</f>
        <v>EAV</v>
      </c>
      <c r="F150" s="1" t="str">
        <f>VLOOKUP(Table1[[#This Row],[parentCardId]],'FM-Export'!$M$1:$W$1999,10,FALSE)</f>
        <v>Teilabrechnung berechnen [System]</v>
      </c>
      <c r="G150" s="30">
        <f>VLOOKUP(Table1[[#This Row],[id]],'FM-Export'!$B:$V,18,FALSE)</f>
        <v>16</v>
      </c>
      <c r="H150" s="1" t="str">
        <f>VLOOKUP(Table1[[#This Row],[id]],'FM-Export'!$B:$V,19,FALSE)</f>
        <v>ListItem</v>
      </c>
      <c r="I150" s="1" t="str">
        <f>VLOOKUP(Table1[[#This Row],[id]],'FM-Export'!$B:$V,20,FALSE)</f>
        <v>done</v>
      </c>
      <c r="J150" s="7" t="str">
        <f>VLOOKUP(Table1[id],'FM-Export'!$B$2:$V$2040,21,FALSE)</f>
        <v>Tagesscharfer Schlüssel berücksichtigen [System]</v>
      </c>
      <c r="K150" s="3"/>
      <c r="L150" s="4"/>
      <c r="M150" s="4"/>
      <c r="N150" s="4"/>
      <c r="O150" s="4"/>
      <c r="P150" s="4"/>
      <c r="Q150" s="4">
        <v>1</v>
      </c>
      <c r="R150" s="4"/>
      <c r="S150" s="4">
        <f>SUM(Table1[[#This Row],[SV]:[Admin]])</f>
        <v>1</v>
      </c>
      <c r="U150" s="1" t="str">
        <f>CONCATENATE(COUNTA(Table1[[#This Row],[Allgemeine Stammdaten pflegen]:[Preiserhöhung je Preisstufe einer Tarifmaßnahmen sehen und durchführen]]))</f>
        <v>0</v>
      </c>
      <c r="V150" s="1"/>
      <c r="AS150" s="1"/>
      <c r="AW150" s="1"/>
      <c r="AX150" s="1"/>
      <c r="AY150" s="1"/>
      <c r="BE150" s="1"/>
      <c r="DE150" s="1"/>
    </row>
    <row r="151" spans="1:109" x14ac:dyDescent="0.3">
      <c r="A151" s="1">
        <v>592</v>
      </c>
      <c r="B151" s="1">
        <f>_xlfn.IFNA(VLOOKUP(Table1[[#This Row],[id]],'FM-Export'!$M:$M,1,FALSE),"Deleted")</f>
        <v>592</v>
      </c>
      <c r="C151" s="1">
        <f>VLOOKUP(Table1[[#This Row],[id]],'FM-Export'!$B:$V,16,FALSE)</f>
        <v>888</v>
      </c>
      <c r="D151" s="1" t="str">
        <f>VLOOKUP(Table1[[#This Row],[otherParentCardId]],'FM-Export'!$M$1:$W$1999,10,FALSE)</f>
        <v>Westfälische EAV durchführen [TG] (Option 3) </v>
      </c>
      <c r="E151" s="1" t="str">
        <f>VLOOKUP(VLOOKUP(G151,'FM-Export'!$M$1:$W$1999,7,FALSE),'FM-Export'!$M$1:$W$1999,10,FALSE)</f>
        <v>EAV</v>
      </c>
      <c r="F151" s="1" t="str">
        <f>VLOOKUP(Table1[[#This Row],[parentCardId]],'FM-Export'!$M$1:$W$1999,10,FALSE)</f>
        <v>EAV Schlüssel [TG]</v>
      </c>
      <c r="G151" s="30">
        <f>VLOOKUP(Table1[[#This Row],[id]],'FM-Export'!$B:$V,18,FALSE)</f>
        <v>14</v>
      </c>
      <c r="H151" s="1" t="str">
        <f>VLOOKUP(Table1[[#This Row],[id]],'FM-Export'!$B:$V,19,FALSE)</f>
        <v>ListItem</v>
      </c>
      <c r="I151" s="1" t="str">
        <f>VLOOKUP(Table1[[#This Row],[id]],'FM-Export'!$B:$V,20,FALSE)</f>
        <v>cancelled</v>
      </c>
      <c r="J151" s="7" t="str">
        <f>VLOOKUP(Table1[id],'FM-Export'!$B$2:$V$2040,21,FALSE)</f>
        <v>Schlüssel importieren (andere Bezugsobjekte) [TG] ⛔</v>
      </c>
      <c r="K151" s="3"/>
      <c r="L151" s="4"/>
      <c r="M151" s="4"/>
      <c r="N151" s="4"/>
      <c r="O151" s="4"/>
      <c r="P151" s="4"/>
      <c r="Q151" s="4"/>
      <c r="R151" s="4"/>
      <c r="S151" s="4">
        <f>SUM(Table1[[#This Row],[SV]:[Admin]])</f>
        <v>0</v>
      </c>
      <c r="U151" s="1" t="str">
        <f>CONCATENATE(COUNTA(Table1[[#This Row],[Allgemeine Stammdaten pflegen]:[Preiserhöhung je Preisstufe einer Tarifmaßnahmen sehen und durchführen]]))</f>
        <v>0</v>
      </c>
      <c r="V151" s="1"/>
      <c r="AS151" s="1"/>
      <c r="AW151" s="1"/>
      <c r="AX151" s="1"/>
      <c r="AY151" s="1"/>
      <c r="BE151" s="1"/>
      <c r="DE151" s="1"/>
    </row>
    <row r="152" spans="1:109" x14ac:dyDescent="0.3">
      <c r="A152" s="1">
        <v>600</v>
      </c>
      <c r="B152" s="1">
        <f>_xlfn.IFNA(VLOOKUP(Table1[[#This Row],[id]],'FM-Export'!$M:$M,1,FALSE),"Deleted")</f>
        <v>600</v>
      </c>
      <c r="C152" s="1">
        <f>VLOOKUP(Table1[[#This Row],[id]],'FM-Export'!$B:$V,16,FALSE)</f>
        <v>230</v>
      </c>
      <c r="D152" s="1" t="str">
        <f>VLOOKUP(Table1[[#This Row],[otherParentCardId]],'FM-Export'!$M$1:$W$1999,10,FALSE)</f>
        <v>Kernprozess TG</v>
      </c>
      <c r="E152" s="1" t="str">
        <f>VLOOKUP(VLOOKUP(G152,'FM-Export'!$M$1:$W$1999,7,FALSE),'FM-Export'!$M$1:$W$1999,10,FALSE)</f>
        <v>EAV</v>
      </c>
      <c r="F152" s="1" t="str">
        <f>VLOOKUP(Table1[[#This Row],[parentCardId]],'FM-Export'!$M$1:$W$1999,10,FALSE)</f>
        <v>EAV Schlüssel [TG]</v>
      </c>
      <c r="G152" s="30">
        <f>VLOOKUP(Table1[[#This Row],[id]],'FM-Export'!$B:$V,18,FALSE)</f>
        <v>14</v>
      </c>
      <c r="H152" s="1" t="str">
        <f>VLOOKUP(Table1[[#This Row],[id]],'FM-Export'!$B:$V,19,FALSE)</f>
        <v>ListItem</v>
      </c>
      <c r="I152" s="1" t="str">
        <f>VLOOKUP(Table1[[#This Row],[id]],'FM-Export'!$B:$V,20,FALSE)</f>
        <v>done</v>
      </c>
      <c r="J152" s="7" t="str">
        <f>VLOOKUP(Table1[id],'FM-Export'!$B$2:$V$2040,21,FALSE)</f>
        <v>Schlüssel deaktivieren [TG]</v>
      </c>
      <c r="K152" s="3"/>
      <c r="L152" s="4">
        <v>1</v>
      </c>
      <c r="M152" s="4"/>
      <c r="N152" s="4"/>
      <c r="O152" s="4"/>
      <c r="P152" s="4"/>
      <c r="Q152" s="4"/>
      <c r="R152" s="4"/>
      <c r="S152" s="4">
        <f>SUM(Table1[[#This Row],[SV]:[Admin]])</f>
        <v>1</v>
      </c>
      <c r="U152" s="1" t="str">
        <f>CONCATENATE(COUNTA(Table1[[#This Row],[Allgemeine Stammdaten pflegen]:[Preiserhöhung je Preisstufe einer Tarifmaßnahmen sehen und durchführen]]))</f>
        <v>1</v>
      </c>
      <c r="V152" s="1"/>
      <c r="AS152" s="1"/>
      <c r="AW152" s="1"/>
      <c r="AX152" s="1"/>
      <c r="AY152" s="1"/>
      <c r="BE152" s="1"/>
      <c r="BQ152" s="1">
        <v>1</v>
      </c>
      <c r="DE152" s="1"/>
    </row>
    <row r="153" spans="1:109" x14ac:dyDescent="0.3">
      <c r="A153" s="1">
        <v>1166</v>
      </c>
      <c r="B153" s="1">
        <f>_xlfn.IFNA(VLOOKUP(Table1[[#This Row],[id]],'FM-Export'!$M:$M,1,FALSE),"Deleted")</f>
        <v>1166</v>
      </c>
      <c r="C153" s="1">
        <f>VLOOKUP(Table1[[#This Row],[id]],'FM-Export'!$B:$V,16,FALSE)</f>
        <v>888</v>
      </c>
      <c r="D153" s="1" t="str">
        <f>VLOOKUP(Table1[[#This Row],[otherParentCardId]],'FM-Export'!$M$1:$W$1999,10,FALSE)</f>
        <v>Westfälische EAV durchführen [TG] (Option 3) </v>
      </c>
      <c r="E153" s="1" t="str">
        <f>VLOOKUP(VLOOKUP(G153,'FM-Export'!$M$1:$W$1999,7,FALSE),'FM-Export'!$M$1:$W$1999,10,FALSE)</f>
        <v>EAV</v>
      </c>
      <c r="F153" s="11" t="str">
        <f>VLOOKUP(Table1[[#This Row],[parentCardId]],'FM-Export'!$M$1:$W$1999,10,FALSE)</f>
        <v>Teilabrechnung starten [TG]</v>
      </c>
      <c r="G153" s="30">
        <f>VLOOKUP(Table1[[#This Row],[id]],'FM-Export'!$B:$V,18,FALSE)</f>
        <v>56</v>
      </c>
      <c r="H153" s="1" t="str">
        <f>VLOOKUP(Table1[[#This Row],[id]],'FM-Export'!$B:$V,19,FALSE)</f>
        <v>ListItem</v>
      </c>
      <c r="I153" s="1" t="str">
        <f>VLOOKUP(Table1[[#This Row],[id]],'FM-Export'!$B:$V,20,FALSE)</f>
        <v>done</v>
      </c>
      <c r="J153" s="7" t="str">
        <f>VLOOKUP(Table1[id],'FM-Export'!$B$2:$V$2040,21,FALSE)</f>
        <v>W-EAV: Teilabrechnung mit Clearingstelle nicht möglich [System]</v>
      </c>
      <c r="K153" s="3"/>
      <c r="Q153" s="2">
        <v>1</v>
      </c>
      <c r="S153" s="2">
        <f>SUM(Table1[[#This Row],[SV]:[Admin]])</f>
        <v>1</v>
      </c>
      <c r="U153" s="1" t="str">
        <f>CONCATENATE(COUNTA(Table1[[#This Row],[Allgemeine Stammdaten pflegen]:[Preiserhöhung je Preisstufe einer Tarifmaßnahmen sehen und durchführen]]))</f>
        <v>0</v>
      </c>
      <c r="V153" s="1"/>
      <c r="AS153" s="1"/>
      <c r="AW153" s="1"/>
      <c r="AX153" s="1"/>
      <c r="AY153" s="1"/>
      <c r="BE153" s="1"/>
      <c r="DE153" s="1"/>
    </row>
    <row r="154" spans="1:109" x14ac:dyDescent="0.3">
      <c r="A154" s="1">
        <v>609</v>
      </c>
      <c r="B154" s="1">
        <f>_xlfn.IFNA(VLOOKUP(Table1[[#This Row],[id]],'FM-Export'!$M:$M,1,FALSE),"Deleted")</f>
        <v>609</v>
      </c>
      <c r="C154" s="1">
        <f>VLOOKUP(Table1[[#This Row],[id]],'FM-Export'!$B:$V,16,FALSE)</f>
        <v>230</v>
      </c>
      <c r="D154" s="1" t="str">
        <f>VLOOKUP(Table1[[#This Row],[otherParentCardId]],'FM-Export'!$M$1:$W$1999,10,FALSE)</f>
        <v>Kernprozess TG</v>
      </c>
      <c r="E154" s="1" t="str">
        <f>VLOOKUP(VLOOKUP(G154,'FM-Export'!$M$1:$W$1999,7,FALSE),'FM-Export'!$M$1:$W$1999,10,FALSE)</f>
        <v>EAV</v>
      </c>
      <c r="F154" s="1" t="str">
        <f>VLOOKUP(Table1[[#This Row],[parentCardId]],'FM-Export'!$M$1:$W$1999,10,FALSE)</f>
        <v>EAV Schlüssel [TG]</v>
      </c>
      <c r="G154" s="30">
        <f>VLOOKUP(Table1[[#This Row],[id]],'FM-Export'!$B:$V,18,FALSE)</f>
        <v>14</v>
      </c>
      <c r="H154" s="1" t="str">
        <f>VLOOKUP(Table1[[#This Row],[id]],'FM-Export'!$B:$V,19,FALSE)</f>
        <v>ListItem</v>
      </c>
      <c r="I154" s="1" t="str">
        <f>VLOOKUP(Table1[[#This Row],[id]],'FM-Export'!$B:$V,20,FALSE)</f>
        <v>cancelled</v>
      </c>
      <c r="J154" s="7" t="str">
        <f>VLOOKUP(Table1[id],'FM-Export'!$B$2:$V$2040,21,FALSE)</f>
        <v>Keine Validierung dass Schlüssel sich überschneiden ⛔</v>
      </c>
      <c r="K154" s="3"/>
      <c r="L154" s="4"/>
      <c r="M154" s="4"/>
      <c r="N154" s="4"/>
      <c r="O154" s="4"/>
      <c r="P154" s="4"/>
      <c r="Q154" s="4"/>
      <c r="R154" s="4"/>
      <c r="S154" s="4">
        <f>SUM(Table1[[#This Row],[SV]:[Admin]])</f>
        <v>0</v>
      </c>
      <c r="U154" s="1" t="str">
        <f>CONCATENATE(COUNTA(Table1[[#This Row],[Allgemeine Stammdaten pflegen]:[Preiserhöhung je Preisstufe einer Tarifmaßnahmen sehen und durchführen]]))</f>
        <v>0</v>
      </c>
      <c r="V154" s="1"/>
      <c r="AS154" s="1"/>
      <c r="AW154" s="1"/>
      <c r="AX154" s="1"/>
      <c r="AY154" s="1"/>
      <c r="BE154" s="1"/>
      <c r="DE154" s="1"/>
    </row>
    <row r="155" spans="1:109" hidden="1" x14ac:dyDescent="0.3">
      <c r="A155" s="1">
        <v>386</v>
      </c>
      <c r="B155" s="1">
        <f>_xlfn.IFNA(VLOOKUP(Table1[[#This Row],[id]],'FM-Export'!$M:$M,1,FALSE),"Deleted")</f>
        <v>386</v>
      </c>
      <c r="C155" s="1">
        <f>VLOOKUP(Table1[[#This Row],[id]],'FM-Export'!$B:$V,16,FALSE)</f>
        <v>0</v>
      </c>
      <c r="D155" s="1" t="e">
        <f>VLOOKUP(Table1[[#This Row],[otherParentCardId]],'FM-Export'!$M$1:$W$1999,10,FALSE)</f>
        <v>#N/A</v>
      </c>
      <c r="E155" s="1" t="e">
        <f>VLOOKUP(VLOOKUP(G155,'FM-Export'!$M$1:$W$1999,7,FALSE),'FM-Export'!$M$1:$W$1999,10,FALSE)</f>
        <v>#N/A</v>
      </c>
      <c r="F155" s="1" t="str">
        <f>VLOOKUP(Table1[[#This Row],[parentCardId]],'FM-Export'!$M$1:$W$1999,10,FALSE)</f>
        <v>Reporting/Controlling</v>
      </c>
      <c r="G155" s="30">
        <f>VLOOKUP(Table1[[#This Row],[id]],'FM-Export'!$B:$V,18,FALSE)</f>
        <v>19</v>
      </c>
      <c r="H155" s="1" t="str">
        <f>VLOOKUP(Table1[[#This Row],[id]],'FM-Export'!$B:$V,19,FALSE)</f>
        <v>ListHeader</v>
      </c>
      <c r="I155" s="1">
        <f>VLOOKUP(Table1[[#This Row],[id]],'FM-Export'!$B:$V,20,FALSE)</f>
        <v>0</v>
      </c>
      <c r="J155" s="7" t="str">
        <f>VLOOKUP(Table1[id],'FM-Export'!$B$2:$V$2040,21,FALSE)</f>
        <v>Generische Reports: Ausgabeformat</v>
      </c>
      <c r="K155" s="3"/>
      <c r="L155" s="4"/>
      <c r="M155" s="4"/>
      <c r="N155" s="4"/>
      <c r="O155" s="4"/>
      <c r="P155" s="4"/>
      <c r="Q155" s="4">
        <v>1</v>
      </c>
      <c r="R155" s="4"/>
      <c r="S155" s="4">
        <f>SUM(Table1[[#This Row],[SV]:[Admin]])</f>
        <v>1</v>
      </c>
      <c r="U155" s="1" t="str">
        <f>CONCATENATE(COUNTA(Table1[[#This Row],[Allgemeine Stammdaten pflegen]:[Preiserhöhung je Preisstufe einer Tarifmaßnahmen sehen und durchführen]]))</f>
        <v>0</v>
      </c>
      <c r="V155" s="1"/>
      <c r="AS155" s="1"/>
      <c r="AW155" s="1"/>
      <c r="AX155" s="1"/>
      <c r="AY155" s="1"/>
      <c r="BE155" s="1"/>
      <c r="DE155" s="1"/>
    </row>
    <row r="156" spans="1:109" hidden="1" x14ac:dyDescent="0.3">
      <c r="A156" s="1">
        <v>387</v>
      </c>
      <c r="B156" s="1">
        <f>_xlfn.IFNA(VLOOKUP(Table1[[#This Row],[id]],'FM-Export'!$M:$M,1,FALSE),"Deleted")</f>
        <v>387</v>
      </c>
      <c r="C156" s="1">
        <f>VLOOKUP(Table1[[#This Row],[id]],'FM-Export'!$B:$V,16,FALSE)</f>
        <v>0</v>
      </c>
      <c r="D156" s="1" t="e">
        <f>VLOOKUP(Table1[[#This Row],[otherParentCardId]],'FM-Export'!$M$1:$W$1999,10,FALSE)</f>
        <v>#N/A</v>
      </c>
      <c r="E156" s="1" t="e">
        <f>VLOOKUP(VLOOKUP(G156,'FM-Export'!$M$1:$W$1999,7,FALSE),'FM-Export'!$M$1:$W$1999,10,FALSE)</f>
        <v>#N/A</v>
      </c>
      <c r="F156" s="1" t="str">
        <f>VLOOKUP(Table1[[#This Row],[parentCardId]],'FM-Export'!$M$1:$W$1999,10,FALSE)</f>
        <v>Reporting/Controlling</v>
      </c>
      <c r="G156" s="30">
        <f>VLOOKUP(Table1[[#This Row],[id]],'FM-Export'!$B:$V,18,FALSE)</f>
        <v>19</v>
      </c>
      <c r="H156" s="1" t="str">
        <f>VLOOKUP(Table1[[#This Row],[id]],'FM-Export'!$B:$V,19,FALSE)</f>
        <v>ListHeader</v>
      </c>
      <c r="I156" s="1">
        <f>VLOOKUP(Table1[[#This Row],[id]],'FM-Export'!$B:$V,20,FALSE)</f>
        <v>0</v>
      </c>
      <c r="J156" s="7" t="str">
        <f>VLOOKUP(Table1[id],'FM-Export'!$B$2:$V$2040,21,FALSE)</f>
        <v>Generische Reports: Abfragen</v>
      </c>
      <c r="K156" s="3"/>
      <c r="L156" s="4">
        <v>1</v>
      </c>
      <c r="M156" s="4"/>
      <c r="N156" s="4"/>
      <c r="O156" s="4"/>
      <c r="P156" s="4"/>
      <c r="Q156" s="4"/>
      <c r="R156" s="4"/>
      <c r="S156" s="4">
        <f>SUM(Table1[[#This Row],[SV]:[Admin]])</f>
        <v>1</v>
      </c>
      <c r="U156" s="1" t="str">
        <f>CONCATENATE(COUNTA(Table1[[#This Row],[Allgemeine Stammdaten pflegen]:[Preiserhöhung je Preisstufe einer Tarifmaßnahmen sehen und durchführen]]))</f>
        <v>1</v>
      </c>
      <c r="V156" s="1"/>
      <c r="AQ156" s="1">
        <v>1</v>
      </c>
      <c r="AS156" s="1"/>
      <c r="AW156" s="1"/>
      <c r="AX156" s="1"/>
      <c r="AY156" s="1"/>
      <c r="BE156" s="1"/>
      <c r="DE156" s="1"/>
    </row>
    <row r="157" spans="1:109" hidden="1" x14ac:dyDescent="0.3">
      <c r="A157" s="1">
        <v>388</v>
      </c>
      <c r="B157" s="1">
        <f>_xlfn.IFNA(VLOOKUP(Table1[[#This Row],[id]],'FM-Export'!$M:$M,1,FALSE),"Deleted")</f>
        <v>388</v>
      </c>
      <c r="C157" s="1">
        <f>VLOOKUP(Table1[[#This Row],[id]],'FM-Export'!$B:$V,16,FALSE)</f>
        <v>0</v>
      </c>
      <c r="D157" s="1" t="e">
        <f>VLOOKUP(Table1[[#This Row],[otherParentCardId]],'FM-Export'!$M$1:$W$1999,10,FALSE)</f>
        <v>#N/A</v>
      </c>
      <c r="E157" s="1" t="e">
        <f>VLOOKUP(VLOOKUP(G157,'FM-Export'!$M$1:$W$1999,7,FALSE),'FM-Export'!$M$1:$W$1999,10,FALSE)</f>
        <v>#N/A</v>
      </c>
      <c r="F157" s="1" t="str">
        <f>VLOOKUP(Table1[[#This Row],[parentCardId]],'FM-Export'!$M$1:$W$1999,10,FALSE)</f>
        <v>Reporting/Controlling</v>
      </c>
      <c r="G157" s="30">
        <f>VLOOKUP(Table1[[#This Row],[id]],'FM-Export'!$B:$V,18,FALSE)</f>
        <v>19</v>
      </c>
      <c r="H157" s="1" t="str">
        <f>VLOOKUP(Table1[[#This Row],[id]],'FM-Export'!$B:$V,19,FALSE)</f>
        <v>ListHeader</v>
      </c>
      <c r="I157" s="1">
        <f>VLOOKUP(Table1[[#This Row],[id]],'FM-Export'!$B:$V,20,FALSE)</f>
        <v>0</v>
      </c>
      <c r="J157" s="7" t="str">
        <f>VLOOKUP(Table1[id],'FM-Export'!$B$2:$V$2040,21,FALSE)</f>
        <v>Generische Reports: Ergebnisse</v>
      </c>
      <c r="K157" s="3"/>
      <c r="L157" s="4"/>
      <c r="M157" s="4"/>
      <c r="N157" s="4"/>
      <c r="O157" s="4">
        <v>1</v>
      </c>
      <c r="P157" s="4">
        <v>1</v>
      </c>
      <c r="Q157" s="4"/>
      <c r="R157" s="4"/>
      <c r="S157" s="4">
        <f>SUM(Table1[[#This Row],[SV]:[Admin]])</f>
        <v>2</v>
      </c>
      <c r="U157" s="1" t="str">
        <f>CONCATENATE(COUNTA(Table1[[#This Row],[Allgemeine Stammdaten pflegen]:[Preiserhöhung je Preisstufe einer Tarifmaßnahmen sehen und durchführen]]))</f>
        <v>1</v>
      </c>
      <c r="V157" s="1"/>
      <c r="AQ157" s="1" t="s">
        <v>2518</v>
      </c>
      <c r="AS157" s="1"/>
      <c r="AW157" s="1"/>
      <c r="AX157" s="1"/>
      <c r="AY157" s="1"/>
      <c r="BE157" s="1"/>
      <c r="DE157" s="1"/>
    </row>
    <row r="158" spans="1:109" x14ac:dyDescent="0.3">
      <c r="A158" s="1">
        <v>1167</v>
      </c>
      <c r="B158" s="1">
        <f>_xlfn.IFNA(VLOOKUP(Table1[[#This Row],[id]],'FM-Export'!$M:$M,1,FALSE),"Deleted")</f>
        <v>1167</v>
      </c>
      <c r="C158" s="1">
        <f>VLOOKUP(Table1[[#This Row],[id]],'FM-Export'!$B:$V,16,FALSE)</f>
        <v>888</v>
      </c>
      <c r="D158" s="1" t="str">
        <f>VLOOKUP(Table1[[#This Row],[otherParentCardId]],'FM-Export'!$M$1:$W$1999,10,FALSE)</f>
        <v>Westfälische EAV durchführen [TG] (Option 3) </v>
      </c>
      <c r="E158" s="1" t="str">
        <f>VLOOKUP(VLOOKUP(G158,'FM-Export'!$M$1:$W$1999,7,FALSE),'FM-Export'!$M$1:$W$1999,10,FALSE)</f>
        <v>EAV</v>
      </c>
      <c r="F158" s="11" t="str">
        <f>VLOOKUP(Table1[[#This Row],[parentCardId]],'FM-Export'!$M$1:$W$1999,10,FALSE)</f>
        <v>EAV Schlüssel [TG]</v>
      </c>
      <c r="G158" s="30">
        <f>VLOOKUP(Table1[[#This Row],[id]],'FM-Export'!$B:$V,18,FALSE)</f>
        <v>14</v>
      </c>
      <c r="H158" s="1" t="str">
        <f>VLOOKUP(Table1[[#This Row],[id]],'FM-Export'!$B:$V,19,FALSE)</f>
        <v>ListItem</v>
      </c>
      <c r="I158" s="1" t="str">
        <f>VLOOKUP(Table1[[#This Row],[id]],'FM-Export'!$B:$V,20,FALSE)</f>
        <v>done</v>
      </c>
      <c r="J158" s="7" t="str">
        <f>VLOOKUP(Table1[id],'FM-Export'!$B$2:$V$2040,21,FALSE)</f>
        <v>W-EAV: Schlüssel validieren [System]</v>
      </c>
      <c r="K158" s="3"/>
      <c r="Q158" s="2">
        <v>1</v>
      </c>
      <c r="S158" s="2">
        <f>SUM(Table1[[#This Row],[SV]:[Admin]])</f>
        <v>1</v>
      </c>
      <c r="U158" s="1" t="str">
        <f>CONCATENATE(COUNTA(Table1[[#This Row],[Allgemeine Stammdaten pflegen]:[Preiserhöhung je Preisstufe einer Tarifmaßnahmen sehen und durchführen]]))</f>
        <v>0</v>
      </c>
      <c r="V158" s="1"/>
      <c r="AS158" s="1"/>
      <c r="AW158" s="1"/>
      <c r="AX158" s="1"/>
      <c r="AY158" s="1"/>
      <c r="BE158" s="1"/>
      <c r="DE158" s="1"/>
    </row>
    <row r="159" spans="1:109" x14ac:dyDescent="0.3">
      <c r="A159" s="1">
        <v>1168</v>
      </c>
      <c r="B159" s="1">
        <f>_xlfn.IFNA(VLOOKUP(Table1[[#This Row],[id]],'FM-Export'!$M:$M,1,FALSE),"Deleted")</f>
        <v>1168</v>
      </c>
      <c r="C159" s="1">
        <f>VLOOKUP(Table1[[#This Row],[id]],'FM-Export'!$B:$V,16,FALSE)</f>
        <v>888</v>
      </c>
      <c r="D159" s="1" t="str">
        <f>VLOOKUP(Table1[[#This Row],[otherParentCardId]],'FM-Export'!$M$1:$W$1999,10,FALSE)</f>
        <v>Westfälische EAV durchführen [TG] (Option 3) </v>
      </c>
      <c r="E159" s="1" t="str">
        <f>VLOOKUP(VLOOKUP(G159,'FM-Export'!$M$1:$W$1999,7,FALSE),'FM-Export'!$M$1:$W$1999,10,FALSE)</f>
        <v>EAV</v>
      </c>
      <c r="F159" s="11" t="str">
        <f>VLOOKUP(Table1[[#This Row],[parentCardId]],'FM-Export'!$M$1:$W$1999,10,FALSE)</f>
        <v>EAV Schlüssel [TG]</v>
      </c>
      <c r="G159" s="30">
        <f>VLOOKUP(Table1[[#This Row],[id]],'FM-Export'!$B:$V,18,FALSE)</f>
        <v>14</v>
      </c>
      <c r="H159" s="1" t="str">
        <f>VLOOKUP(Table1[[#This Row],[id]],'FM-Export'!$B:$V,19,FALSE)</f>
        <v>ListItem</v>
      </c>
      <c r="I159" s="1" t="str">
        <f>VLOOKUP(Table1[[#This Row],[id]],'FM-Export'!$B:$V,20,FALSE)</f>
        <v>done</v>
      </c>
      <c r="J159" s="7" t="str">
        <f>VLOOKUP(Table1[id],'FM-Export'!$B$2:$V$2040,21,FALSE)</f>
        <v>W-EAV: Schlüssel Übersicht [TG]</v>
      </c>
      <c r="K159" s="3"/>
      <c r="L159" s="2">
        <v>1</v>
      </c>
      <c r="S159" s="2">
        <f>SUM(Table1[[#This Row],[SV]:[Admin]])</f>
        <v>1</v>
      </c>
      <c r="U159" s="1" t="str">
        <f>CONCATENATE(COUNTA(Table1[[#This Row],[Allgemeine Stammdaten pflegen]:[Preiserhöhung je Preisstufe einer Tarifmaßnahmen sehen und durchführen]]))</f>
        <v>1</v>
      </c>
      <c r="V159" s="1"/>
      <c r="AS159" s="1"/>
      <c r="AW159" s="1"/>
      <c r="AX159" s="1"/>
      <c r="AY159" s="1"/>
      <c r="BE159" s="1"/>
      <c r="BP159" s="1">
        <v>1</v>
      </c>
      <c r="DE159" s="1"/>
    </row>
    <row r="160" spans="1:109" x14ac:dyDescent="0.3">
      <c r="A160" s="1">
        <v>1169</v>
      </c>
      <c r="B160" s="1">
        <f>_xlfn.IFNA(VLOOKUP(Table1[[#This Row],[id]],'FM-Export'!$M:$M,1,FALSE),"Deleted")</f>
        <v>1169</v>
      </c>
      <c r="C160" s="1">
        <f>VLOOKUP(Table1[[#This Row],[id]],'FM-Export'!$B:$V,16,FALSE)</f>
        <v>888</v>
      </c>
      <c r="D160" s="1" t="str">
        <f>VLOOKUP(Table1[[#This Row],[otherParentCardId]],'FM-Export'!$M$1:$W$1999,10,FALSE)</f>
        <v>Westfälische EAV durchführen [TG] (Option 3) </v>
      </c>
      <c r="E160" s="1" t="str">
        <f>VLOOKUP(VLOOKUP(G160,'FM-Export'!$M$1:$W$1999,7,FALSE),'FM-Export'!$M$1:$W$1999,10,FALSE)</f>
        <v>EAV</v>
      </c>
      <c r="F160" s="11" t="str">
        <f>VLOOKUP(Table1[[#This Row],[parentCardId]],'FM-Export'!$M$1:$W$1999,10,FALSE)</f>
        <v>Teilabrechnung berechnen [System]</v>
      </c>
      <c r="G160" s="30">
        <f>VLOOKUP(Table1[[#This Row],[id]],'FM-Export'!$B:$V,18,FALSE)</f>
        <v>16</v>
      </c>
      <c r="H160" s="1" t="str">
        <f>VLOOKUP(Table1[[#This Row],[id]],'FM-Export'!$B:$V,19,FALSE)</f>
        <v>ListItem</v>
      </c>
      <c r="I160" s="1" t="str">
        <f>VLOOKUP(Table1[[#This Row],[id]],'FM-Export'!$B:$V,20,FALSE)</f>
        <v>done</v>
      </c>
      <c r="J160" s="7" t="str">
        <f>VLOOKUP(Table1[id],'FM-Export'!$B$2:$V$2040,21,FALSE)</f>
        <v>W-EAV: Korrekturabrechnung speichern [System]</v>
      </c>
      <c r="K160" s="3"/>
      <c r="Q160" s="2">
        <v>1</v>
      </c>
      <c r="S160" s="2">
        <f>SUM(Table1[[#This Row],[SV]:[Admin]])</f>
        <v>1</v>
      </c>
      <c r="U160" s="1" t="str">
        <f>CONCATENATE(COUNTA(Table1[[#This Row],[Allgemeine Stammdaten pflegen]:[Preiserhöhung je Preisstufe einer Tarifmaßnahmen sehen und durchführen]]))</f>
        <v>0</v>
      </c>
      <c r="V160" s="1"/>
      <c r="AS160" s="1"/>
      <c r="AW160" s="1"/>
      <c r="AX160" s="1"/>
      <c r="AY160" s="1"/>
      <c r="BE160" s="1"/>
      <c r="DE160" s="1"/>
    </row>
    <row r="161" spans="1:109" x14ac:dyDescent="0.3">
      <c r="A161" s="1">
        <v>629</v>
      </c>
      <c r="B161" s="1">
        <f>_xlfn.IFNA(VLOOKUP(Table1[[#This Row],[id]],'FM-Export'!$M:$M,1,FALSE),"Deleted")</f>
        <v>629</v>
      </c>
      <c r="C161" s="1">
        <f>VLOOKUP(Table1[[#This Row],[id]],'FM-Export'!$B:$V,16,FALSE)</f>
        <v>230</v>
      </c>
      <c r="D161" s="1" t="str">
        <f>VLOOKUP(Table1[[#This Row],[otherParentCardId]],'FM-Export'!$M$1:$W$1999,10,FALSE)</f>
        <v>Kernprozess TG</v>
      </c>
      <c r="E161" s="1" t="str">
        <f>VLOOKUP(VLOOKUP(G161,'FM-Export'!$M$1:$W$1999,7,FALSE),'FM-Export'!$M$1:$W$1999,10,FALSE)</f>
        <v>EAV</v>
      </c>
      <c r="F161" s="1" t="str">
        <f>VLOOKUP(Table1[[#This Row],[parentCardId]],'FM-Export'!$M$1:$W$1999,10,FALSE)</f>
        <v>Einnahmenfilter [TG]</v>
      </c>
      <c r="G161" s="30">
        <f>VLOOKUP(Table1[[#This Row],[id]],'FM-Export'!$B:$V,18,FALSE)</f>
        <v>492</v>
      </c>
      <c r="H161" s="1" t="str">
        <f>VLOOKUP(Table1[[#This Row],[id]],'FM-Export'!$B:$V,19,FALSE)</f>
        <v>ListItem</v>
      </c>
      <c r="I161" s="1" t="str">
        <f>VLOOKUP(Table1[[#This Row],[id]],'FM-Export'!$B:$V,20,FALSE)</f>
        <v>cancelled</v>
      </c>
      <c r="J161" s="7" t="str">
        <f>VLOOKUP(Table1[id],'FM-Export'!$B$2:$V$2040,21,FALSE)</f>
        <v>Keine Zeitraumangabe beim Einnahmenfilter ⛔</v>
      </c>
      <c r="K161" s="3"/>
      <c r="L161" s="4"/>
      <c r="M161" s="4"/>
      <c r="N161" s="4"/>
      <c r="O161" s="4"/>
      <c r="P161" s="4"/>
      <c r="Q161" s="4"/>
      <c r="R161" s="4"/>
      <c r="S161" s="4">
        <f>SUM(Table1[[#This Row],[SV]:[Admin]])</f>
        <v>0</v>
      </c>
      <c r="U161" s="1" t="str">
        <f>CONCATENATE(COUNTA(Table1[[#This Row],[Allgemeine Stammdaten pflegen]:[Preiserhöhung je Preisstufe einer Tarifmaßnahmen sehen und durchführen]]))</f>
        <v>0</v>
      </c>
      <c r="V161" s="1"/>
      <c r="AS161" s="1"/>
      <c r="AW161" s="1"/>
      <c r="AX161" s="1"/>
      <c r="AY161" s="1"/>
      <c r="BE161" s="1"/>
      <c r="DE161" s="1"/>
    </row>
    <row r="162" spans="1:109" x14ac:dyDescent="0.3">
      <c r="A162" s="1">
        <v>631</v>
      </c>
      <c r="B162" s="1">
        <f>_xlfn.IFNA(VLOOKUP(Table1[[#This Row],[id]],'FM-Export'!$M:$M,1,FALSE),"Deleted")</f>
        <v>631</v>
      </c>
      <c r="C162" s="1">
        <f>VLOOKUP(Table1[[#This Row],[id]],'FM-Export'!$B:$V,16,FALSE)</f>
        <v>230</v>
      </c>
      <c r="D162" s="1" t="str">
        <f>VLOOKUP(Table1[[#This Row],[otherParentCardId]],'FM-Export'!$M$1:$W$1999,10,FALSE)</f>
        <v>Kernprozess TG</v>
      </c>
      <c r="E162" s="1" t="str">
        <f>VLOOKUP(VLOOKUP(G162,'FM-Export'!$M$1:$W$1999,7,FALSE),'FM-Export'!$M$1:$W$1999,10,FALSE)</f>
        <v>EAV</v>
      </c>
      <c r="F162" s="1" t="str">
        <f>VLOOKUP(Table1[[#This Row],[parentCardId]],'FM-Export'!$M$1:$W$1999,10,FALSE)</f>
        <v>Teilabrechnung berechnen [System]</v>
      </c>
      <c r="G162" s="30">
        <f>VLOOKUP(Table1[[#This Row],[id]],'FM-Export'!$B:$V,18,FALSE)</f>
        <v>16</v>
      </c>
      <c r="H162" s="1" t="str">
        <f>VLOOKUP(Table1[[#This Row],[id]],'FM-Export'!$B:$V,19,FALSE)</f>
        <v>ListItem</v>
      </c>
      <c r="I162" s="1" t="str">
        <f>VLOOKUP(Table1[[#This Row],[id]],'FM-Export'!$B:$V,20,FALSE)</f>
        <v>done</v>
      </c>
      <c r="J162" s="7" t="str">
        <f>VLOOKUP(Table1[id],'FM-Export'!$B$2:$V$2040,21,FALSE)</f>
        <v>Hinterlegung welche Datensätze in TA abgerechnet wurden [System]</v>
      </c>
      <c r="K162" s="3"/>
      <c r="L162" s="4"/>
      <c r="M162" s="4"/>
      <c r="N162" s="4"/>
      <c r="O162" s="4"/>
      <c r="P162" s="4"/>
      <c r="Q162" s="4">
        <v>1</v>
      </c>
      <c r="R162" s="4"/>
      <c r="S162" s="4">
        <f>SUM(Table1[[#This Row],[SV]:[Admin]])</f>
        <v>1</v>
      </c>
      <c r="U162" s="1" t="str">
        <f>CONCATENATE(COUNTA(Table1[[#This Row],[Allgemeine Stammdaten pflegen]:[Preiserhöhung je Preisstufe einer Tarifmaßnahmen sehen und durchführen]]))</f>
        <v>0</v>
      </c>
      <c r="V162" s="1"/>
      <c r="AS162" s="1"/>
      <c r="AW162" s="1"/>
      <c r="AX162" s="1"/>
      <c r="AY162" s="1"/>
      <c r="BE162" s="1"/>
      <c r="DE162" s="1"/>
    </row>
    <row r="163" spans="1:109" x14ac:dyDescent="0.3">
      <c r="A163" s="1">
        <v>633</v>
      </c>
      <c r="B163" s="1">
        <f>_xlfn.IFNA(VLOOKUP(Table1[[#This Row],[id]],'FM-Export'!$M:$M,1,FALSE),"Deleted")</f>
        <v>633</v>
      </c>
      <c r="C163" s="1">
        <f>VLOOKUP(Table1[[#This Row],[id]],'FM-Export'!$B:$V,16,FALSE)</f>
        <v>754</v>
      </c>
      <c r="D163" s="1" t="str">
        <f>VLOOKUP(Table1[[#This Row],[otherParentCardId]],'FM-Export'!$M$1:$W$1999,10,FALSE)</f>
        <v>Abrechnungen korrigieren [TG]</v>
      </c>
      <c r="E163" s="1" t="str">
        <f>VLOOKUP(VLOOKUP(G163,'FM-Export'!$M$1:$W$1999,7,FALSE),'FM-Export'!$M$1:$W$1999,10,FALSE)</f>
        <v>EAV</v>
      </c>
      <c r="F163" s="1" t="str">
        <f>VLOOKUP(Table1[[#This Row],[parentCardId]],'FM-Export'!$M$1:$W$1999,10,FALSE)</f>
        <v>Teilabrechnung berechnen [System]</v>
      </c>
      <c r="G163" s="30">
        <f>VLOOKUP(Table1[[#This Row],[id]],'FM-Export'!$B:$V,18,FALSE)</f>
        <v>16</v>
      </c>
      <c r="H163" s="1" t="str">
        <f>VLOOKUP(Table1[[#This Row],[id]],'FM-Export'!$B:$V,19,FALSE)</f>
        <v>ListItem</v>
      </c>
      <c r="I163" s="1" t="str">
        <f>VLOOKUP(Table1[[#This Row],[id]],'FM-Export'!$B:$V,20,FALSE)</f>
        <v>cancelled</v>
      </c>
      <c r="J163" s="7" t="str">
        <f>VLOOKUP(Table1[id],'FM-Export'!$B$2:$V$2040,21,FALSE)</f>
        <v>Einnahmendatensätze der  Korrektur freigeben [System] ⛔</v>
      </c>
      <c r="K163" s="3"/>
      <c r="L163" s="4"/>
      <c r="M163" s="4"/>
      <c r="N163" s="4"/>
      <c r="O163" s="4"/>
      <c r="P163" s="4"/>
      <c r="Q163" s="4"/>
      <c r="R163" s="4"/>
      <c r="S163" s="4">
        <f>SUM(Table1[[#This Row],[SV]:[Admin]])</f>
        <v>0</v>
      </c>
      <c r="U163" s="1" t="str">
        <f>CONCATENATE(COUNTA(Table1[[#This Row],[Allgemeine Stammdaten pflegen]:[Preiserhöhung je Preisstufe einer Tarifmaßnahmen sehen und durchführen]]))</f>
        <v>0</v>
      </c>
      <c r="V163" s="1"/>
      <c r="AS163" s="1"/>
      <c r="AW163" s="1"/>
      <c r="AX163" s="1"/>
      <c r="AY163" s="1"/>
      <c r="BE163" s="1"/>
      <c r="DE163" s="1"/>
    </row>
    <row r="164" spans="1:109" x14ac:dyDescent="0.3">
      <c r="A164" s="1">
        <v>636</v>
      </c>
      <c r="B164" s="1">
        <f>_xlfn.IFNA(VLOOKUP(Table1[[#This Row],[id]],'FM-Export'!$M:$M,1,FALSE),"Deleted")</f>
        <v>636</v>
      </c>
      <c r="C164" s="1">
        <f>VLOOKUP(Table1[[#This Row],[id]],'FM-Export'!$B:$V,16,FALSE)</f>
        <v>491</v>
      </c>
      <c r="D164" s="1" t="str">
        <f>VLOOKUP(Table1[[#This Row],[otherParentCardId]],'FM-Export'!$M$1:$W$1999,10,FALSE)</f>
        <v>EAV Alternativszenarien [TG] </v>
      </c>
      <c r="E164" s="1" t="str">
        <f>VLOOKUP(VLOOKUP(G164,'FM-Export'!$M$1:$W$1999,7,FALSE),'FM-Export'!$M$1:$W$1999,10,FALSE)</f>
        <v>EAV</v>
      </c>
      <c r="F164" s="1" t="str">
        <f>VLOOKUP(Table1[[#This Row],[parentCardId]],'FM-Export'!$M$1:$W$1999,10,FALSE)</f>
        <v>EAV Schlüssel [TG]</v>
      </c>
      <c r="G164" s="30">
        <f>VLOOKUP(Table1[[#This Row],[id]],'FM-Export'!$B:$V,18,FALSE)</f>
        <v>14</v>
      </c>
      <c r="H164" s="1" t="str">
        <f>VLOOKUP(Table1[[#This Row],[id]],'FM-Export'!$B:$V,19,FALSE)</f>
        <v>ListItem</v>
      </c>
      <c r="I164" s="1" t="str">
        <f>VLOOKUP(Table1[[#This Row],[id]],'FM-Export'!$B:$V,20,FALSE)</f>
        <v>done</v>
      </c>
      <c r="J164" s="7" t="str">
        <f>VLOOKUP(Table1[id],'FM-Export'!$B$2:$V$2040,21,FALSE)</f>
        <v>Schlüssel importieren (Fall: tagesscharf) [TG]</v>
      </c>
      <c r="K164" s="3"/>
      <c r="L164" s="4">
        <v>1</v>
      </c>
      <c r="M164" s="4"/>
      <c r="N164" s="4"/>
      <c r="O164" s="4"/>
      <c r="P164" s="4"/>
      <c r="Q164" s="4"/>
      <c r="R164" s="4"/>
      <c r="S164" s="4">
        <f>SUM(Table1[[#This Row],[SV]:[Admin]])</f>
        <v>1</v>
      </c>
      <c r="U164" s="1" t="str">
        <f>CONCATENATE(COUNTA(Table1[[#This Row],[Allgemeine Stammdaten pflegen]:[Preiserhöhung je Preisstufe einer Tarifmaßnahmen sehen und durchführen]]))</f>
        <v>1</v>
      </c>
      <c r="V164" s="1"/>
      <c r="AS164" s="1"/>
      <c r="AW164" s="1"/>
      <c r="AX164" s="1"/>
      <c r="AY164" s="1"/>
      <c r="BE164" s="1"/>
      <c r="BQ164" s="1">
        <v>1</v>
      </c>
      <c r="DE164" s="1"/>
    </row>
    <row r="165" spans="1:109" x14ac:dyDescent="0.3">
      <c r="A165" s="1">
        <v>1174</v>
      </c>
      <c r="B165" s="1">
        <f>_xlfn.IFNA(VLOOKUP(Table1[[#This Row],[id]],'FM-Export'!$M:$M,1,FALSE),"Deleted")</f>
        <v>1174</v>
      </c>
      <c r="C165" s="1">
        <f>VLOOKUP(Table1[[#This Row],[id]],'FM-Export'!$B:$V,16,FALSE)</f>
        <v>888</v>
      </c>
      <c r="D165" s="1" t="str">
        <f>VLOOKUP(Table1[[#This Row],[otherParentCardId]],'FM-Export'!$M$1:$W$1999,10,FALSE)</f>
        <v>Westfälische EAV durchführen [TG] (Option 3) </v>
      </c>
      <c r="E165" s="1" t="str">
        <f>VLOOKUP(VLOOKUP(G165,'FM-Export'!$M$1:$W$1999,7,FALSE),'FM-Export'!$M$1:$W$1999,10,FALSE)</f>
        <v>EAV</v>
      </c>
      <c r="F165" s="11" t="str">
        <f>VLOOKUP(Table1[[#This Row],[parentCardId]],'FM-Export'!$M$1:$W$1999,10,FALSE)</f>
        <v>Teilabrechnung berechnen [System]</v>
      </c>
      <c r="G165" s="30">
        <f>VLOOKUP(Table1[[#This Row],[id]],'FM-Export'!$B:$V,18,FALSE)</f>
        <v>16</v>
      </c>
      <c r="H165" s="1" t="str">
        <f>VLOOKUP(Table1[[#This Row],[id]],'FM-Export'!$B:$V,19,FALSE)</f>
        <v>ListItem</v>
      </c>
      <c r="I165" s="1" t="str">
        <f>VLOOKUP(Table1[[#This Row],[id]],'FM-Export'!$B:$V,20,FALSE)</f>
        <v>done</v>
      </c>
      <c r="J165" s="7" t="str">
        <f>VLOOKUP(Table1[id],'FM-Export'!$B$2:$V$2040,21,FALSE)</f>
        <v>Konsistenz der benutzten Schlüssel validieren [System]</v>
      </c>
      <c r="K165" s="3"/>
      <c r="Q165" s="2">
        <v>1</v>
      </c>
      <c r="S165" s="2">
        <f>SUM(Table1[[#This Row],[SV]:[Admin]])</f>
        <v>1</v>
      </c>
      <c r="U165" s="1" t="str">
        <f>CONCATENATE(COUNTA(Table1[[#This Row],[Allgemeine Stammdaten pflegen]:[Preiserhöhung je Preisstufe einer Tarifmaßnahmen sehen und durchführen]]))</f>
        <v>0</v>
      </c>
      <c r="V165" s="1"/>
      <c r="AS165" s="1"/>
      <c r="AW165" s="1"/>
      <c r="AX165" s="1"/>
      <c r="AY165" s="1"/>
      <c r="BE165" s="1"/>
      <c r="DE165" s="1"/>
    </row>
    <row r="166" spans="1:109" x14ac:dyDescent="0.3">
      <c r="A166" s="1">
        <v>1175</v>
      </c>
      <c r="B166" s="1">
        <f>_xlfn.IFNA(VLOOKUP(Table1[[#This Row],[id]],'FM-Export'!$M:$M,1,FALSE),"Deleted")</f>
        <v>1175</v>
      </c>
      <c r="C166" s="1">
        <f>VLOOKUP(Table1[[#This Row],[id]],'FM-Export'!$B:$V,16,FALSE)</f>
        <v>888</v>
      </c>
      <c r="D166" s="1" t="str">
        <f>VLOOKUP(Table1[[#This Row],[otherParentCardId]],'FM-Export'!$M$1:$W$1999,10,FALSE)</f>
        <v>Westfälische EAV durchführen [TG] (Option 3) </v>
      </c>
      <c r="E166" s="1" t="str">
        <f>VLOOKUP(VLOOKUP(G166,'FM-Export'!$M$1:$W$1999,7,FALSE),'FM-Export'!$M$1:$W$1999,10,FALSE)</f>
        <v>EAV</v>
      </c>
      <c r="F166" s="11" t="str">
        <f>VLOOKUP(Table1[[#This Row],[parentCardId]],'FM-Export'!$M$1:$W$1999,10,FALSE)</f>
        <v>Teilabrechnung verwalten [TG, VUMO, AT, LEO]</v>
      </c>
      <c r="G166" s="30">
        <f>VLOOKUP(Table1[[#This Row],[id]],'FM-Export'!$B:$V,18,FALSE)</f>
        <v>637</v>
      </c>
      <c r="H166" s="1" t="str">
        <f>VLOOKUP(Table1[[#This Row],[id]],'FM-Export'!$B:$V,19,FALSE)</f>
        <v>ListItem</v>
      </c>
      <c r="I166" s="1" t="str">
        <f>VLOOKUP(Table1[[#This Row],[id]],'FM-Export'!$B:$V,20,FALSE)</f>
        <v>done</v>
      </c>
      <c r="J166" s="7" t="str">
        <f>VLOOKUP(Table1[id],'FM-Export'!$B$2:$V$2040,21,FALSE)</f>
        <v>W-EAV: Teilabrechnung stornieren [TG]</v>
      </c>
      <c r="K166" s="3"/>
      <c r="L166" s="2">
        <v>1</v>
      </c>
      <c r="S166" s="2">
        <f>SUM(Table1[[#This Row],[SV]:[Admin]])</f>
        <v>1</v>
      </c>
      <c r="U166" s="1" t="str">
        <f>CONCATENATE(COUNTA(Table1[[#This Row],[Allgemeine Stammdaten pflegen]:[Preiserhöhung je Preisstufe einer Tarifmaßnahmen sehen und durchführen]]))</f>
        <v>1</v>
      </c>
      <c r="V166" s="1"/>
      <c r="AS166" s="1"/>
      <c r="AW166" s="1"/>
      <c r="AX166" s="1"/>
      <c r="AY166" s="1"/>
      <c r="BE166" s="1"/>
      <c r="BW166" s="1">
        <v>1</v>
      </c>
      <c r="DE166" s="1"/>
    </row>
    <row r="167" spans="1:109" x14ac:dyDescent="0.3">
      <c r="A167" s="1">
        <v>649</v>
      </c>
      <c r="B167" s="1">
        <f>_xlfn.IFNA(VLOOKUP(Table1[[#This Row],[id]],'FM-Export'!$M:$M,1,FALSE),"Deleted")</f>
        <v>649</v>
      </c>
      <c r="C167" s="1">
        <f>VLOOKUP(Table1[[#This Row],[id]],'FM-Export'!$B:$V,16,FALSE)</f>
        <v>230</v>
      </c>
      <c r="D167" s="1" t="str">
        <f>VLOOKUP(Table1[[#This Row],[otherParentCardId]],'FM-Export'!$M$1:$W$1999,10,FALSE)</f>
        <v>Kernprozess TG</v>
      </c>
      <c r="E167" s="1" t="str">
        <f>VLOOKUP(VLOOKUP(G167,'FM-Export'!$M$1:$W$1999,7,FALSE),'FM-Export'!$M$1:$W$1999,10,FALSE)</f>
        <v>EAV</v>
      </c>
      <c r="F167" s="1" t="str">
        <f>VLOOKUP(Table1[[#This Row],[parentCardId]],'FM-Export'!$M$1:$W$1999,10,FALSE)</f>
        <v>Teilabrechnung berechnen [System]</v>
      </c>
      <c r="G167" s="30">
        <f>VLOOKUP(Table1[[#This Row],[id]],'FM-Export'!$B:$V,18,FALSE)</f>
        <v>16</v>
      </c>
      <c r="H167" s="1" t="str">
        <f>VLOOKUP(Table1[[#This Row],[id]],'FM-Export'!$B:$V,19,FALSE)</f>
        <v>ListItem</v>
      </c>
      <c r="I167" s="1" t="str">
        <f>VLOOKUP(Table1[[#This Row],[id]],'FM-Export'!$B:$V,20,FALSE)</f>
        <v>cancelled</v>
      </c>
      <c r="J167" s="7" t="str">
        <f>VLOOKUP(Table1[id],'FM-Export'!$B$2:$V$2040,21,FALSE)</f>
        <v>Keine Validierung, dass Abrechnungen sich überschneiden ⛔</v>
      </c>
      <c r="K167" s="3"/>
      <c r="L167" s="4"/>
      <c r="M167" s="4"/>
      <c r="N167" s="4"/>
      <c r="O167" s="4"/>
      <c r="P167" s="4"/>
      <c r="Q167" s="4"/>
      <c r="R167" s="4"/>
      <c r="S167" s="4">
        <f>SUM(Table1[[#This Row],[SV]:[Admin]])</f>
        <v>0</v>
      </c>
      <c r="U167" s="1" t="str">
        <f>CONCATENATE(COUNTA(Table1[[#This Row],[Allgemeine Stammdaten pflegen]:[Preiserhöhung je Preisstufe einer Tarifmaßnahmen sehen und durchführen]]))</f>
        <v>0</v>
      </c>
      <c r="V167" s="1"/>
      <c r="AS167" s="1"/>
      <c r="AW167" s="1"/>
      <c r="AX167" s="1"/>
      <c r="AY167" s="1"/>
      <c r="BE167" s="1"/>
      <c r="DE167" s="1"/>
    </row>
    <row r="168" spans="1:109" x14ac:dyDescent="0.3">
      <c r="A168" s="1">
        <v>652</v>
      </c>
      <c r="B168" s="1">
        <f>_xlfn.IFNA(VLOOKUP(Table1[[#This Row],[id]],'FM-Export'!$M:$M,1,FALSE),"Deleted")</f>
        <v>652</v>
      </c>
      <c r="C168" s="1">
        <f>VLOOKUP(Table1[[#This Row],[id]],'FM-Export'!$B:$V,16,FALSE)</f>
        <v>316</v>
      </c>
      <c r="D168" s="1" t="str">
        <f>VLOOKUP(Table1[[#This Row],[otherParentCardId]],'FM-Export'!$M$1:$W$1999,10,FALSE)</f>
        <v>Story: Semester-Tickets melden [VUMO] und abrechnen [TG]</v>
      </c>
      <c r="E168" s="1" t="str">
        <f>VLOOKUP(VLOOKUP(G168,'FM-Export'!$M$1:$W$1999,7,FALSE),'FM-Export'!$M$1:$W$1999,10,FALSE)</f>
        <v>EAV</v>
      </c>
      <c r="F168" s="1" t="str">
        <f>VLOOKUP(Table1[[#This Row],[parentCardId]],'FM-Export'!$M$1:$W$1999,10,FALSE)</f>
        <v>Einnahmenfilter [TG]</v>
      </c>
      <c r="G168" s="30">
        <f>VLOOKUP(Table1[[#This Row],[id]],'FM-Export'!$B:$V,18,FALSE)</f>
        <v>492</v>
      </c>
      <c r="H168" s="1" t="str">
        <f>VLOOKUP(Table1[[#This Row],[id]],'FM-Export'!$B:$V,19,FALSE)</f>
        <v>ListItem</v>
      </c>
      <c r="I168" s="1" t="str">
        <f>VLOOKUP(Table1[[#This Row],[id]],'FM-Export'!$B:$V,20,FALSE)</f>
        <v>done</v>
      </c>
      <c r="J168" s="7" t="str">
        <f>VLOOKUP(Table1[id],'FM-Export'!$B$2:$V$2040,21,FALSE)</f>
        <v>Einnahmenfilter anlegen - Einnahmenbasis "Semestertickets" [TG]</v>
      </c>
      <c r="K168" s="3"/>
      <c r="L168" s="4">
        <v>1</v>
      </c>
      <c r="M168" s="4"/>
      <c r="N168" s="4"/>
      <c r="O168" s="4"/>
      <c r="P168" s="4"/>
      <c r="Q168" s="4"/>
      <c r="R168" s="4"/>
      <c r="S168" s="4">
        <f>SUM(Table1[[#This Row],[SV]:[Admin]])</f>
        <v>1</v>
      </c>
      <c r="U168" s="1" t="str">
        <f>CONCATENATE(COUNTA(Table1[[#This Row],[Allgemeine Stammdaten pflegen]:[Preiserhöhung je Preisstufe einer Tarifmaßnahmen sehen und durchführen]]))</f>
        <v>1</v>
      </c>
      <c r="V168" s="1"/>
      <c r="AS168" s="1"/>
      <c r="AW168" s="1"/>
      <c r="AX168" s="1"/>
      <c r="AY168" s="1"/>
      <c r="BE168" s="1"/>
      <c r="BN168" s="1">
        <v>1</v>
      </c>
      <c r="DE168" s="1"/>
    </row>
    <row r="169" spans="1:109" x14ac:dyDescent="0.3">
      <c r="A169" s="1">
        <v>1182</v>
      </c>
      <c r="B169" s="1">
        <f>_xlfn.IFNA(VLOOKUP(Table1[[#This Row],[id]],'FM-Export'!$M:$M,1,FALSE),"Deleted")</f>
        <v>1182</v>
      </c>
      <c r="C169" s="1">
        <f>VLOOKUP(Table1[[#This Row],[id]],'FM-Export'!$B:$V,16,FALSE)</f>
        <v>888</v>
      </c>
      <c r="D169" s="1" t="str">
        <f>VLOOKUP(Table1[[#This Row],[otherParentCardId]],'FM-Export'!$M$1:$W$1999,10,FALSE)</f>
        <v>Westfälische EAV durchführen [TG] (Option 3) </v>
      </c>
      <c r="E169" s="1" t="str">
        <f>VLOOKUP(VLOOKUP(G169,'FM-Export'!$M$1:$W$1999,7,FALSE),'FM-Export'!$M$1:$W$1999,10,FALSE)</f>
        <v>EAV</v>
      </c>
      <c r="F169" s="11" t="str">
        <f>VLOOKUP(Table1[[#This Row],[parentCardId]],'FM-Export'!$M$1:$W$1999,10,FALSE)</f>
        <v>EAV Schlüssel [TG]</v>
      </c>
      <c r="G169" s="30">
        <f>VLOOKUP(Table1[[#This Row],[id]],'FM-Export'!$B:$V,18,FALSE)</f>
        <v>14</v>
      </c>
      <c r="H169" s="1" t="str">
        <f>VLOOKUP(Table1[[#This Row],[id]],'FM-Export'!$B:$V,19,FALSE)</f>
        <v>ListItem</v>
      </c>
      <c r="I169" s="1" t="str">
        <f>VLOOKUP(Table1[[#This Row],[id]],'FM-Export'!$B:$V,20,FALSE)</f>
        <v>done</v>
      </c>
      <c r="J169" s="7" t="str">
        <f>VLOOKUP(Table1[id],'FM-Export'!$B$2:$V$2040,21,FALSE)</f>
        <v>Importschnittstelle  zur Schlüsseldatenbank eines Gutachters (mit Berechnung) [System] 🚩</v>
      </c>
      <c r="K169" s="3"/>
      <c r="Q169" s="2">
        <v>1</v>
      </c>
      <c r="S169" s="2">
        <f>SUM(Table1[[#This Row],[SV]:[Admin]])</f>
        <v>1</v>
      </c>
      <c r="U169" s="1" t="str">
        <f>CONCATENATE(COUNTA(Table1[[#This Row],[Allgemeine Stammdaten pflegen]:[Preiserhöhung je Preisstufe einer Tarifmaßnahmen sehen und durchführen]]))</f>
        <v>0</v>
      </c>
      <c r="V169" s="1"/>
      <c r="AS169" s="1"/>
      <c r="AW169" s="1"/>
      <c r="AX169" s="1"/>
      <c r="AY169" s="1"/>
      <c r="BE169" s="1"/>
      <c r="DE169" s="1"/>
    </row>
    <row r="170" spans="1:109" ht="15.75" customHeight="1" x14ac:dyDescent="0.3">
      <c r="A170" s="1">
        <v>655</v>
      </c>
      <c r="B170" s="1">
        <f>_xlfn.IFNA(VLOOKUP(Table1[[#This Row],[id]],'FM-Export'!$M:$M,1,FALSE),"Deleted")</f>
        <v>655</v>
      </c>
      <c r="C170" s="1">
        <f>VLOOKUP(Table1[[#This Row],[id]],'FM-Export'!$B:$V,16,FALSE)</f>
        <v>316</v>
      </c>
      <c r="D170" s="1" t="str">
        <f>VLOOKUP(Table1[[#This Row],[otherParentCardId]],'FM-Export'!$M$1:$W$1999,10,FALSE)</f>
        <v>Story: Semester-Tickets melden [VUMO] und abrechnen [TG]</v>
      </c>
      <c r="E170" s="1" t="str">
        <f>VLOOKUP(VLOOKUP(G170,'FM-Export'!$M$1:$W$1999,7,FALSE),'FM-Export'!$M$1:$W$1999,10,FALSE)</f>
        <v>EAV</v>
      </c>
      <c r="F170" s="1" t="str">
        <f>VLOOKUP(Table1[[#This Row],[parentCardId]],'FM-Export'!$M$1:$W$1999,10,FALSE)</f>
        <v>Einnahmenfilter [TG]</v>
      </c>
      <c r="G170" s="30">
        <f>VLOOKUP(Table1[[#This Row],[id]],'FM-Export'!$B:$V,18,FALSE)</f>
        <v>492</v>
      </c>
      <c r="H170" s="1" t="str">
        <f>VLOOKUP(Table1[[#This Row],[id]],'FM-Export'!$B:$V,19,FALSE)</f>
        <v>ListItem</v>
      </c>
      <c r="I170" s="1" t="str">
        <f>VLOOKUP(Table1[[#This Row],[id]],'FM-Export'!$B:$V,20,FALSE)</f>
        <v>done</v>
      </c>
      <c r="J170" s="7" t="str">
        <f>VLOOKUP(Table1[id],'FM-Export'!$B$2:$V$2040,21,FALSE)</f>
        <v>Validierung ob nur VU-IDs mit Semester/Trimestereinnahmen im Einnahmenfilter enthalten sind [System]</v>
      </c>
      <c r="K170" s="3"/>
      <c r="L170" s="4"/>
      <c r="M170" s="4"/>
      <c r="N170" s="4"/>
      <c r="O170" s="4"/>
      <c r="P170" s="4"/>
      <c r="Q170" s="4">
        <v>1</v>
      </c>
      <c r="R170" s="4"/>
      <c r="S170" s="4">
        <f>SUM(Table1[[#This Row],[SV]:[Admin]])</f>
        <v>1</v>
      </c>
      <c r="U170" s="1" t="str">
        <f>CONCATENATE(COUNTA(Table1[[#This Row],[Allgemeine Stammdaten pflegen]:[Preiserhöhung je Preisstufe einer Tarifmaßnahmen sehen und durchführen]]))</f>
        <v>0</v>
      </c>
      <c r="V170" s="1"/>
      <c r="AS170" s="1"/>
      <c r="AW170" s="1"/>
      <c r="AX170" s="1"/>
      <c r="AY170" s="1"/>
      <c r="BE170" s="1"/>
      <c r="DE170" s="1"/>
    </row>
    <row r="171" spans="1:109" x14ac:dyDescent="0.3">
      <c r="A171" s="1">
        <v>656</v>
      </c>
      <c r="B171" s="1">
        <f>_xlfn.IFNA(VLOOKUP(Table1[[#This Row],[id]],'FM-Export'!$M:$M,1,FALSE),"Deleted")</f>
        <v>656</v>
      </c>
      <c r="C171" s="1">
        <f>VLOOKUP(Table1[[#This Row],[id]],'FM-Export'!$B:$V,16,FALSE)</f>
        <v>316</v>
      </c>
      <c r="D171" s="1" t="str">
        <f>VLOOKUP(Table1[[#This Row],[otherParentCardId]],'FM-Export'!$M$1:$W$1999,10,FALSE)</f>
        <v>Story: Semester-Tickets melden [VUMO] und abrechnen [TG]</v>
      </c>
      <c r="E171" s="1" t="str">
        <f>VLOOKUP(VLOOKUP(G171,'FM-Export'!$M$1:$W$1999,7,FALSE),'FM-Export'!$M$1:$W$1999,10,FALSE)</f>
        <v>EAV</v>
      </c>
      <c r="F171" s="1" t="str">
        <f>VLOOKUP(Table1[[#This Row],[parentCardId]],'FM-Export'!$M$1:$W$1999,10,FALSE)</f>
        <v>EAV Schlüssel [TG]</v>
      </c>
      <c r="G171" s="30">
        <f>VLOOKUP(Table1[[#This Row],[id]],'FM-Export'!$B:$V,18,FALSE)</f>
        <v>14</v>
      </c>
      <c r="H171" s="1" t="str">
        <f>VLOOKUP(Table1[[#This Row],[id]],'FM-Export'!$B:$V,19,FALSE)</f>
        <v>ListItem</v>
      </c>
      <c r="I171" s="1" t="str">
        <f>VLOOKUP(Table1[[#This Row],[id]],'FM-Export'!$B:$V,20,FALSE)</f>
        <v>cancelled</v>
      </c>
      <c r="J171" s="7" t="str">
        <f>VLOOKUP(Table1[id],'FM-Export'!$B$2:$V$2040,21,FALSE)</f>
        <v>Schlüssel: Hochschule zu TVR [TG] ⛔</v>
      </c>
      <c r="K171" s="3"/>
      <c r="L171" s="4"/>
      <c r="M171" s="4"/>
      <c r="N171" s="4"/>
      <c r="O171" s="4"/>
      <c r="P171" s="4"/>
      <c r="Q171" s="4"/>
      <c r="R171" s="4"/>
      <c r="S171" s="4">
        <f>SUM(Table1[[#This Row],[SV]:[Admin]])</f>
        <v>0</v>
      </c>
      <c r="U171" s="1" t="str">
        <f>CONCATENATE(COUNTA(Table1[[#This Row],[Allgemeine Stammdaten pflegen]:[Preiserhöhung je Preisstufe einer Tarifmaßnahmen sehen und durchführen]]))</f>
        <v>0</v>
      </c>
      <c r="V171" s="1"/>
      <c r="AS171" s="1"/>
      <c r="AW171" s="1"/>
      <c r="AX171" s="1"/>
      <c r="AY171" s="1"/>
      <c r="BE171" s="1"/>
      <c r="DE171" s="1"/>
    </row>
    <row r="172" spans="1:109" x14ac:dyDescent="0.3">
      <c r="A172" s="1">
        <v>657</v>
      </c>
      <c r="B172" s="1">
        <f>_xlfn.IFNA(VLOOKUP(Table1[[#This Row],[id]],'FM-Export'!$M:$M,1,FALSE),"Deleted")</f>
        <v>657</v>
      </c>
      <c r="C172" s="1">
        <f>VLOOKUP(Table1[[#This Row],[id]],'FM-Export'!$B:$V,16,FALSE)</f>
        <v>316</v>
      </c>
      <c r="D172" s="1" t="str">
        <f>VLOOKUP(Table1[[#This Row],[otherParentCardId]],'FM-Export'!$M$1:$W$1999,10,FALSE)</f>
        <v>Story: Semester-Tickets melden [VUMO] und abrechnen [TG]</v>
      </c>
      <c r="E172" s="1" t="str">
        <f>VLOOKUP(VLOOKUP(G172,'FM-Export'!$M$1:$W$1999,7,FALSE),'FM-Export'!$M$1:$W$1999,10,FALSE)</f>
        <v>EAV</v>
      </c>
      <c r="F172" s="1" t="str">
        <f>VLOOKUP(Table1[[#This Row],[parentCardId]],'FM-Export'!$M$1:$W$1999,10,FALSE)</f>
        <v>EAV Schlüssel [TG]</v>
      </c>
      <c r="G172" s="30">
        <f>VLOOKUP(Table1[[#This Row],[id]],'FM-Export'!$B:$V,18,FALSE)</f>
        <v>14</v>
      </c>
      <c r="H172" s="1" t="str">
        <f>VLOOKUP(Table1[[#This Row],[id]],'FM-Export'!$B:$V,19,FALSE)</f>
        <v>ListItem</v>
      </c>
      <c r="I172" s="1" t="str">
        <f>VLOOKUP(Table1[[#This Row],[id]],'FM-Export'!$B:$V,20,FALSE)</f>
        <v>cancelled</v>
      </c>
      <c r="J172" s="7" t="str">
        <f>VLOOKUP(Table1[id],'FM-Export'!$B$2:$V$2040,21,FALSE)</f>
        <v>Schlüssel: TVR zu VU-ID (mehrstufige EAV) [TG] ⛔</v>
      </c>
      <c r="K172" s="3"/>
      <c r="L172" s="4"/>
      <c r="M172" s="4"/>
      <c r="N172" s="4"/>
      <c r="O172" s="4"/>
      <c r="P172" s="4"/>
      <c r="Q172" s="4"/>
      <c r="R172" s="4"/>
      <c r="S172" s="4">
        <f>SUM(Table1[[#This Row],[SV]:[Admin]])</f>
        <v>0</v>
      </c>
      <c r="U172" s="1" t="str">
        <f>CONCATENATE(COUNTA(Table1[[#This Row],[Allgemeine Stammdaten pflegen]:[Preiserhöhung je Preisstufe einer Tarifmaßnahmen sehen und durchführen]]))</f>
        <v>0</v>
      </c>
      <c r="V172" s="1"/>
      <c r="AS172" s="1"/>
      <c r="AW172" s="1"/>
      <c r="AX172" s="1"/>
      <c r="AY172" s="1"/>
      <c r="BE172" s="1"/>
      <c r="DE172" s="1"/>
    </row>
    <row r="173" spans="1:109" x14ac:dyDescent="0.3">
      <c r="A173" s="1">
        <v>658</v>
      </c>
      <c r="B173" s="1">
        <f>_xlfn.IFNA(VLOOKUP(Table1[[#This Row],[id]],'FM-Export'!$M:$M,1,FALSE),"Deleted")</f>
        <v>658</v>
      </c>
      <c r="C173" s="1">
        <f>VLOOKUP(Table1[[#This Row],[id]],'FM-Export'!$B:$V,16,FALSE)</f>
        <v>316</v>
      </c>
      <c r="D173" s="1" t="str">
        <f>VLOOKUP(Table1[[#This Row],[otherParentCardId]],'FM-Export'!$M$1:$W$1999,10,FALSE)</f>
        <v>Story: Semester-Tickets melden [VUMO] und abrechnen [TG]</v>
      </c>
      <c r="E173" s="1" t="str">
        <f>VLOOKUP(VLOOKUP(G173,'FM-Export'!$M$1:$W$1999,7,FALSE),'FM-Export'!$M$1:$W$1999,10,FALSE)</f>
        <v>EAV</v>
      </c>
      <c r="F173" s="1" t="str">
        <f>VLOOKUP(Table1[[#This Row],[parentCardId]],'FM-Export'!$M$1:$W$1999,10,FALSE)</f>
        <v>EAV Schlüssel [TG]</v>
      </c>
      <c r="G173" s="30">
        <f>VLOOKUP(Table1[[#This Row],[id]],'FM-Export'!$B:$V,18,FALSE)</f>
        <v>14</v>
      </c>
      <c r="H173" s="1" t="str">
        <f>VLOOKUP(Table1[[#This Row],[id]],'FM-Export'!$B:$V,19,FALSE)</f>
        <v>ListItem</v>
      </c>
      <c r="I173" s="1" t="str">
        <f>VLOOKUP(Table1[[#This Row],[id]],'FM-Export'!$B:$V,20,FALSE)</f>
        <v>done</v>
      </c>
      <c r="J173" s="7" t="str">
        <f>VLOOKUP(Table1[id],'FM-Export'!$B$2:$V$2040,21,FALSE)</f>
        <v>Schlüssel: Hochschule VU-ID zu VU-ID (Optimallösung) [TG]</v>
      </c>
      <c r="K173" s="3"/>
      <c r="L173" s="4">
        <v>1</v>
      </c>
      <c r="M173" s="4"/>
      <c r="N173" s="4"/>
      <c r="O173" s="4"/>
      <c r="P173" s="4"/>
      <c r="Q173" s="4"/>
      <c r="R173" s="4"/>
      <c r="S173" s="4">
        <f>SUM(Table1[[#This Row],[SV]:[Admin]])</f>
        <v>1</v>
      </c>
      <c r="U173" s="1" t="str">
        <f>CONCATENATE(COUNTA(Table1[[#This Row],[Allgemeine Stammdaten pflegen]:[Preiserhöhung je Preisstufe einer Tarifmaßnahmen sehen und durchführen]]))</f>
        <v>1</v>
      </c>
      <c r="V173" s="1"/>
      <c r="AS173" s="1"/>
      <c r="AW173" s="1"/>
      <c r="AX173" s="1"/>
      <c r="AY173" s="1"/>
      <c r="BE173" s="1"/>
      <c r="BQ173" s="1">
        <v>1</v>
      </c>
      <c r="DE173" s="1"/>
    </row>
    <row r="174" spans="1:109" x14ac:dyDescent="0.3">
      <c r="A174" s="1">
        <v>1183</v>
      </c>
      <c r="B174" s="1">
        <f>_xlfn.IFNA(VLOOKUP(Table1[[#This Row],[id]],'FM-Export'!$M:$M,1,FALSE),"Deleted")</f>
        <v>1183</v>
      </c>
      <c r="C174" s="1">
        <f>VLOOKUP(Table1[[#This Row],[id]],'FM-Export'!$B:$V,16,FALSE)</f>
        <v>888</v>
      </c>
      <c r="D174" s="1" t="str">
        <f>VLOOKUP(Table1[[#This Row],[otherParentCardId]],'FM-Export'!$M$1:$W$1999,10,FALSE)</f>
        <v>Westfälische EAV durchführen [TG] (Option 3) </v>
      </c>
      <c r="E174" s="1" t="str">
        <f>VLOOKUP(VLOOKUP(G174,'FM-Export'!$M$1:$W$1999,7,FALSE),'FM-Export'!$M$1:$W$1999,10,FALSE)</f>
        <v>EAV</v>
      </c>
      <c r="F174" s="11" t="str">
        <f>VLOOKUP(Table1[[#This Row],[parentCardId]],'FM-Export'!$M$1:$W$1999,10,FALSE)</f>
        <v>Sammelabrechnung [TG]</v>
      </c>
      <c r="G174" s="30">
        <f>VLOOKUP(Table1[[#This Row],[id]],'FM-Export'!$B:$V,18,FALSE)</f>
        <v>505</v>
      </c>
      <c r="H174" s="1" t="str">
        <f>VLOOKUP(Table1[[#This Row],[id]],'FM-Export'!$B:$V,19,FALSE)</f>
        <v>ListItem</v>
      </c>
      <c r="I174" s="1" t="str">
        <f>VLOOKUP(Table1[[#This Row],[id]],'FM-Export'!$B:$V,20,FALSE)</f>
        <v>done</v>
      </c>
      <c r="J174" s="7" t="str">
        <f>VLOOKUP(Table1[id],'FM-Export'!$B$2:$V$2040,21,FALSE)</f>
        <v>W-EAV: Sammelabrechnung erstellen [TG]</v>
      </c>
      <c r="K174" s="3"/>
      <c r="L174" s="2">
        <v>1</v>
      </c>
      <c r="S174" s="2">
        <f>SUM(Table1[[#This Row],[SV]:[Admin]])</f>
        <v>1</v>
      </c>
      <c r="U174" s="1" t="str">
        <f>CONCATENATE(COUNTA(Table1[[#This Row],[Allgemeine Stammdaten pflegen]:[Preiserhöhung je Preisstufe einer Tarifmaßnahmen sehen und durchführen]]))</f>
        <v>1</v>
      </c>
      <c r="V174" s="1"/>
      <c r="AS174" s="1"/>
      <c r="AW174" s="1"/>
      <c r="AX174" s="1"/>
      <c r="AY174" s="1"/>
      <c r="BE174" s="1"/>
      <c r="BX174" s="1">
        <v>1</v>
      </c>
      <c r="DE174" s="1"/>
    </row>
    <row r="175" spans="1:109" x14ac:dyDescent="0.3">
      <c r="A175" s="1">
        <v>1185</v>
      </c>
      <c r="B175" s="1">
        <f>_xlfn.IFNA(VLOOKUP(Table1[[#This Row],[id]],'FM-Export'!$M:$M,1,FALSE),"Deleted")</f>
        <v>1185</v>
      </c>
      <c r="C175" s="1">
        <f>VLOOKUP(Table1[[#This Row],[id]],'FM-Export'!$B:$V,16,FALSE)</f>
        <v>888</v>
      </c>
      <c r="D175" s="1" t="str">
        <f>VLOOKUP(Table1[[#This Row],[otherParentCardId]],'FM-Export'!$M$1:$W$1999,10,FALSE)</f>
        <v>Westfälische EAV durchführen [TG] (Option 3) </v>
      </c>
      <c r="E175" s="1" t="str">
        <f>VLOOKUP(VLOOKUP(G175,'FM-Export'!$M$1:$W$1999,7,FALSE),'FM-Export'!$M$1:$W$1999,10,FALSE)</f>
        <v>EAV</v>
      </c>
      <c r="F175" s="11" t="str">
        <f>VLOOKUP(Table1[[#This Row],[parentCardId]],'FM-Export'!$M$1:$W$1999,10,FALSE)</f>
        <v>Teilabrechnung starten [TG]</v>
      </c>
      <c r="G175" s="30">
        <f>VLOOKUP(Table1[[#This Row],[id]],'FM-Export'!$B:$V,18,FALSE)</f>
        <v>56</v>
      </c>
      <c r="H175" s="1" t="str">
        <f>VLOOKUP(Table1[[#This Row],[id]],'FM-Export'!$B:$V,19,FALSE)</f>
        <v>ListItem</v>
      </c>
      <c r="I175" s="1" t="str">
        <f>VLOOKUP(Table1[[#This Row],[id]],'FM-Export'!$B:$V,20,FALSE)</f>
        <v>done</v>
      </c>
      <c r="J175" s="7" t="str">
        <f>VLOOKUP(Table1[id],'FM-Export'!$B$2:$V$2040,21,FALSE)</f>
        <v>Abrechnung mit Teilstrecken für andere Tariffenster möglich [System, TG]</v>
      </c>
      <c r="K175" s="3"/>
      <c r="L175" s="2">
        <v>1</v>
      </c>
      <c r="S175" s="2">
        <f>SUM(Table1[[#This Row],[SV]:[Admin]])</f>
        <v>1</v>
      </c>
      <c r="U175" s="1" t="str">
        <f>CONCATENATE(COUNTA(Table1[[#This Row],[Allgemeine Stammdaten pflegen]:[Preiserhöhung je Preisstufe einer Tarifmaßnahmen sehen und durchführen]]))</f>
        <v>0</v>
      </c>
      <c r="V175" s="1"/>
      <c r="AS175" s="1"/>
      <c r="AW175" s="1"/>
      <c r="AX175" s="1"/>
      <c r="AY175" s="1"/>
      <c r="BE175" s="1"/>
      <c r="DE175" s="1"/>
    </row>
    <row r="176" spans="1:109" x14ac:dyDescent="0.3">
      <c r="A176" s="1">
        <v>1190</v>
      </c>
      <c r="B176" s="1">
        <f>_xlfn.IFNA(VLOOKUP(Table1[[#This Row],[id]],'FM-Export'!$M:$M,1,FALSE),"Deleted")</f>
        <v>1190</v>
      </c>
      <c r="C176" s="1">
        <f>VLOOKUP(Table1[[#This Row],[id]],'FM-Export'!$B:$V,16,FALSE)</f>
        <v>888</v>
      </c>
      <c r="D176" s="1" t="str">
        <f>VLOOKUP(Table1[[#This Row],[otherParentCardId]],'FM-Export'!$M$1:$W$1999,10,FALSE)</f>
        <v>Westfälische EAV durchführen [TG] (Option 3) </v>
      </c>
      <c r="E176" s="1" t="str">
        <f>VLOOKUP(VLOOKUP(G176,'FM-Export'!$M$1:$W$1999,7,FALSE),'FM-Export'!$M$1:$W$1999,10,FALSE)</f>
        <v>EAV</v>
      </c>
      <c r="F176" s="11" t="str">
        <f>VLOOKUP(Table1[[#This Row],[parentCardId]],'FM-Export'!$M$1:$W$1999,10,FALSE)</f>
        <v>Teilabrechnung berechnen [System]</v>
      </c>
      <c r="G176" s="30">
        <f>VLOOKUP(Table1[[#This Row],[id]],'FM-Export'!$B:$V,18,FALSE)</f>
        <v>16</v>
      </c>
      <c r="H176" s="1" t="str">
        <f>VLOOKUP(Table1[[#This Row],[id]],'FM-Export'!$B:$V,19,FALSE)</f>
        <v>ListItem</v>
      </c>
      <c r="I176" s="1" t="str">
        <f>VLOOKUP(Table1[[#This Row],[id]],'FM-Export'!$B:$V,20,FALSE)</f>
        <v>done</v>
      </c>
      <c r="J176" s="7" t="str">
        <f>VLOOKUP(Table1[id],'FM-Export'!$B$2:$V$2040,21,FALSE)</f>
        <v>Validierung: alle Relationen mit Einnahmen im Teilstreckenfilter [System]</v>
      </c>
      <c r="K176" s="3"/>
      <c r="Q176" s="2">
        <v>1</v>
      </c>
      <c r="S176" s="2">
        <f>SUM(Table1[[#This Row],[SV]:[Admin]])</f>
        <v>1</v>
      </c>
      <c r="U176" s="1" t="str">
        <f>CONCATENATE(COUNTA(Table1[[#This Row],[Allgemeine Stammdaten pflegen]:[Preiserhöhung je Preisstufe einer Tarifmaßnahmen sehen und durchführen]]))</f>
        <v>0</v>
      </c>
      <c r="V176" s="1"/>
      <c r="AS176" s="1"/>
      <c r="AW176" s="1"/>
      <c r="AX176" s="1"/>
      <c r="AY176" s="1"/>
      <c r="BE176" s="1"/>
      <c r="DE176" s="1"/>
    </row>
    <row r="177" spans="1:109" x14ac:dyDescent="0.3">
      <c r="A177" s="1">
        <v>662</v>
      </c>
      <c r="B177" s="1">
        <f>_xlfn.IFNA(VLOOKUP(Table1[[#This Row],[id]],'FM-Export'!$M:$M,1,FALSE),"Deleted")</f>
        <v>662</v>
      </c>
      <c r="C177" s="1">
        <f>VLOOKUP(Table1[[#This Row],[id]],'FM-Export'!$B:$V,16,FALSE)</f>
        <v>790</v>
      </c>
      <c r="D177" s="1" t="str">
        <f>VLOOKUP(Table1[[#This Row],[otherParentCardId]],'FM-Export'!$M$1:$W$1999,10,FALSE)</f>
        <v>Abschlagsabrechnung in Endabrechnung</v>
      </c>
      <c r="E177" s="1" t="str">
        <f>VLOOKUP(VLOOKUP(G177,'FM-Export'!$M$1:$W$1999,7,FALSE),'FM-Export'!$M$1:$W$1999,10,FALSE)</f>
        <v>EAV</v>
      </c>
      <c r="F177" s="1" t="str">
        <f>VLOOKUP(Table1[[#This Row],[parentCardId]],'FM-Export'!$M$1:$W$1999,10,FALSE)</f>
        <v>Sammelabrechnung [TG]</v>
      </c>
      <c r="G177" s="30">
        <f>VLOOKUP(Table1[[#This Row],[id]],'FM-Export'!$B:$V,18,FALSE)</f>
        <v>505</v>
      </c>
      <c r="H177" s="1" t="str">
        <f>VLOOKUP(Table1[[#This Row],[id]],'FM-Export'!$B:$V,19,FALSE)</f>
        <v>ListItem</v>
      </c>
      <c r="I177" s="1" t="str">
        <f>VLOOKUP(Table1[[#This Row],[id]],'FM-Export'!$B:$V,20,FALSE)</f>
        <v>done</v>
      </c>
      <c r="J177" s="7" t="str">
        <f>VLOOKUP(Table1[id],'FM-Export'!$B$2:$V$2040,21,FALSE)</f>
        <v>SA: Abschläge in die Sammelabrechnung berücksichtigen [TG]</v>
      </c>
      <c r="K177" s="3"/>
      <c r="L177" s="4">
        <v>1</v>
      </c>
      <c r="M177" s="4"/>
      <c r="N177" s="4"/>
      <c r="O177" s="4"/>
      <c r="P177" s="4"/>
      <c r="Q177" s="4"/>
      <c r="R177" s="4"/>
      <c r="S177" s="4">
        <f>SUM(Table1[[#This Row],[SV]:[Admin]])</f>
        <v>1</v>
      </c>
      <c r="U177" s="1" t="str">
        <f>CONCATENATE(COUNTA(Table1[[#This Row],[Allgemeine Stammdaten pflegen]:[Preiserhöhung je Preisstufe einer Tarifmaßnahmen sehen und durchführen]]))</f>
        <v>1</v>
      </c>
      <c r="V177" s="1"/>
      <c r="AS177" s="1"/>
      <c r="AW177" s="1"/>
      <c r="AX177" s="1"/>
      <c r="AY177" s="1"/>
      <c r="BE177" s="1"/>
      <c r="BX177" s="1">
        <v>1</v>
      </c>
      <c r="DE177" s="1"/>
    </row>
    <row r="178" spans="1:109" x14ac:dyDescent="0.3">
      <c r="A178" s="1">
        <v>663</v>
      </c>
      <c r="B178" s="1">
        <f>_xlfn.IFNA(VLOOKUP(Table1[[#This Row],[id]],'FM-Export'!$M:$M,1,FALSE),"Deleted")</f>
        <v>663</v>
      </c>
      <c r="C178" s="1">
        <f>VLOOKUP(Table1[[#This Row],[id]],'FM-Export'!$B:$V,16,FALSE)</f>
        <v>763</v>
      </c>
      <c r="D178" s="1" t="str">
        <f>VLOOKUP(Table1[[#This Row],[otherParentCardId]],'FM-Export'!$M$1:$W$1999,10,FALSE)</f>
        <v>Abschlagsabrechnung starten [TG]</v>
      </c>
      <c r="E178" s="1" t="str">
        <f>VLOOKUP(VLOOKUP(G178,'FM-Export'!$M$1:$W$1999,7,FALSE),'FM-Export'!$M$1:$W$1999,10,FALSE)</f>
        <v>EAV</v>
      </c>
      <c r="F178" s="1" t="str">
        <f>VLOOKUP(Table1[[#This Row],[parentCardId]],'FM-Export'!$M$1:$W$1999,10,FALSE)</f>
        <v>Teilabrechnung starten [TG]</v>
      </c>
      <c r="G178" s="30">
        <f>VLOOKUP(Table1[[#This Row],[id]],'FM-Export'!$B:$V,18,FALSE)</f>
        <v>56</v>
      </c>
      <c r="H178" s="1" t="str">
        <f>VLOOKUP(Table1[[#This Row],[id]],'FM-Export'!$B:$V,19,FALSE)</f>
        <v>ListItem</v>
      </c>
      <c r="I178" s="1" t="str">
        <f>VLOOKUP(Table1[[#This Row],[id]],'FM-Export'!$B:$V,20,FALSE)</f>
        <v>done</v>
      </c>
      <c r="J178" s="7" t="str">
        <f>VLOOKUP(Table1[id],'FM-Export'!$B$2:$V$2040,21,FALSE)</f>
        <v>Abschlagsabrechnung korrigieren [TG]</v>
      </c>
      <c r="K178" s="3"/>
      <c r="L178" s="4">
        <v>1</v>
      </c>
      <c r="M178" s="4"/>
      <c r="N178" s="4"/>
      <c r="O178" s="4"/>
      <c r="P178" s="4"/>
      <c r="Q178" s="4"/>
      <c r="R178" s="4"/>
      <c r="S178" s="4">
        <f>SUM(Table1[[#This Row],[SV]:[Admin]])</f>
        <v>1</v>
      </c>
      <c r="U178" s="1" t="str">
        <f>CONCATENATE(COUNTA(Table1[[#This Row],[Allgemeine Stammdaten pflegen]:[Preiserhöhung je Preisstufe einer Tarifmaßnahmen sehen und durchführen]]))</f>
        <v>1</v>
      </c>
      <c r="V178" s="1"/>
      <c r="AS178" s="1"/>
      <c r="AW178" s="1"/>
      <c r="AX178" s="1"/>
      <c r="AY178" s="1"/>
      <c r="BE178" s="1"/>
      <c r="BR178" s="1">
        <v>1</v>
      </c>
      <c r="DE178" s="1"/>
    </row>
    <row r="179" spans="1:109" x14ac:dyDescent="0.3">
      <c r="A179" s="1">
        <v>1196</v>
      </c>
      <c r="B179" s="1">
        <f>_xlfn.IFNA(VLOOKUP(Table1[[#This Row],[id]],'FM-Export'!$M:$M,1,FALSE),"Deleted")</f>
        <v>1196</v>
      </c>
      <c r="C179" s="1">
        <f>VLOOKUP(Table1[[#This Row],[id]],'FM-Export'!$B:$V,16,FALSE)</f>
        <v>1136</v>
      </c>
      <c r="D179" s="1" t="str">
        <f>VLOOKUP(Table1[[#This Row],[otherParentCardId]],'FM-Export'!$M$1:$W$1999,10,FALSE)</f>
        <v>Abrechnung von Fremdeinnahmen</v>
      </c>
      <c r="E179" s="1" t="str">
        <f>VLOOKUP(VLOOKUP(G179,'FM-Export'!$M$1:$W$1999,7,FALSE),'FM-Export'!$M$1:$W$1999,10,FALSE)</f>
        <v>EAV</v>
      </c>
      <c r="F179" s="11" t="str">
        <f>VLOOKUP(Table1[[#This Row],[parentCardId]],'FM-Export'!$M$1:$W$1999,10,FALSE)</f>
        <v>EAV Schlüssel [TG]</v>
      </c>
      <c r="G179" s="30">
        <f>VLOOKUP(Table1[[#This Row],[id]],'FM-Export'!$B:$V,18,FALSE)</f>
        <v>14</v>
      </c>
      <c r="H179" s="1" t="str">
        <f>VLOOKUP(Table1[[#This Row],[id]],'FM-Export'!$B:$V,19,FALSE)</f>
        <v>ListItem</v>
      </c>
      <c r="I179" s="1" t="str">
        <f>VLOOKUP(Table1[[#This Row],[id]],'FM-Export'!$B:$V,20,FALSE)</f>
        <v>done</v>
      </c>
      <c r="J179" s="7" t="str">
        <f>VLOOKUP(Table1[id],'FM-Export'!$B$2:$V$2040,21,FALSE)</f>
        <v>Schlüssel für normale Abrechnung hochladen [ORGA]</v>
      </c>
      <c r="K179" s="3"/>
      <c r="S179" s="2">
        <f>SUM(Table1[[#This Row],[SV]:[Admin]])</f>
        <v>0</v>
      </c>
      <c r="U179" s="1" t="str">
        <f>CONCATENATE(COUNTA(Table1[[#This Row],[Allgemeine Stammdaten pflegen]:[Preiserhöhung je Preisstufe einer Tarifmaßnahmen sehen und durchführen]]))</f>
        <v>0</v>
      </c>
      <c r="V179" s="1"/>
      <c r="AS179" s="1"/>
      <c r="AW179" s="1"/>
      <c r="AX179" s="1"/>
      <c r="AY179" s="1"/>
      <c r="BE179" s="1"/>
      <c r="DE179" s="1"/>
    </row>
    <row r="180" spans="1:109" x14ac:dyDescent="0.3">
      <c r="A180" s="1">
        <v>670</v>
      </c>
      <c r="B180" s="1">
        <f>_xlfn.IFNA(VLOOKUP(Table1[[#This Row],[id]],'FM-Export'!$M:$M,1,FALSE),"Deleted")</f>
        <v>670</v>
      </c>
      <c r="C180" s="1">
        <f>VLOOKUP(Table1[[#This Row],[id]],'FM-Export'!$B:$V,16,FALSE)</f>
        <v>801</v>
      </c>
      <c r="D180" s="1" t="str">
        <f>VLOOKUP(Table1[[#This Row],[otherParentCardId]],'FM-Export'!$M$1:$W$1999,10,FALSE)</f>
        <v>Abrechnung stornieren</v>
      </c>
      <c r="E180" s="1" t="str">
        <f>VLOOKUP(VLOOKUP(G180,'FM-Export'!$M$1:$W$1999,7,FALSE),'FM-Export'!$M$1:$W$1999,10,FALSE)</f>
        <v>EAV</v>
      </c>
      <c r="F180" s="1" t="str">
        <f>VLOOKUP(Table1[[#This Row],[parentCardId]],'FM-Export'!$M$1:$W$1999,10,FALSE)</f>
        <v>Teilabrechnung verwalten [TG, VUMO, AT, LEO]</v>
      </c>
      <c r="G180" s="30">
        <f>VLOOKUP(Table1[[#This Row],[id]],'FM-Export'!$B:$V,18,FALSE)</f>
        <v>637</v>
      </c>
      <c r="H180" s="1" t="str">
        <f>VLOOKUP(Table1[[#This Row],[id]],'FM-Export'!$B:$V,19,FALSE)</f>
        <v>ListItem</v>
      </c>
      <c r="I180" s="1" t="str">
        <f>VLOOKUP(Table1[[#This Row],[id]],'FM-Export'!$B:$V,20,FALSE)</f>
        <v>done</v>
      </c>
      <c r="J180" s="7" t="str">
        <f>VLOOKUP(Table1[id],'FM-Export'!$B$2:$V$2040,21,FALSE)</f>
        <v>Teilabrechnung stornieren [TG]</v>
      </c>
      <c r="K180" s="3"/>
      <c r="L180" s="4">
        <v>1</v>
      </c>
      <c r="M180" s="4"/>
      <c r="N180" s="4"/>
      <c r="O180" s="4"/>
      <c r="P180" s="4"/>
      <c r="Q180" s="4"/>
      <c r="R180" s="4"/>
      <c r="S180" s="4">
        <f>SUM(Table1[[#This Row],[SV]:[Admin]])</f>
        <v>1</v>
      </c>
      <c r="U180" s="1" t="str">
        <f>CONCATENATE(COUNTA(Table1[[#This Row],[Allgemeine Stammdaten pflegen]:[Preiserhöhung je Preisstufe einer Tarifmaßnahmen sehen und durchführen]]))</f>
        <v>1</v>
      </c>
      <c r="V180" s="1"/>
      <c r="AS180" s="1"/>
      <c r="AW180" s="1"/>
      <c r="AX180" s="1"/>
      <c r="AY180" s="1"/>
      <c r="BE180" s="1"/>
      <c r="BV180" s="1">
        <v>1</v>
      </c>
      <c r="DE180" s="1"/>
    </row>
    <row r="181" spans="1:109" x14ac:dyDescent="0.3">
      <c r="A181" s="1">
        <v>671</v>
      </c>
      <c r="B181" s="1">
        <f>_xlfn.IFNA(VLOOKUP(Table1[[#This Row],[id]],'FM-Export'!$M:$M,1,FALSE),"Deleted")</f>
        <v>671</v>
      </c>
      <c r="C181" s="1">
        <f>VLOOKUP(Table1[[#This Row],[id]],'FM-Export'!$B:$V,16,FALSE)</f>
        <v>230</v>
      </c>
      <c r="D181" s="1" t="str">
        <f>VLOOKUP(Table1[[#This Row],[otherParentCardId]],'FM-Export'!$M$1:$W$1999,10,FALSE)</f>
        <v>Kernprozess TG</v>
      </c>
      <c r="E181" s="1" t="str">
        <f>VLOOKUP(VLOOKUP(G181,'FM-Export'!$M$1:$W$1999,7,FALSE),'FM-Export'!$M$1:$W$1999,10,FALSE)</f>
        <v>EAV</v>
      </c>
      <c r="F181" s="1" t="str">
        <f>VLOOKUP(Table1[[#This Row],[parentCardId]],'FM-Export'!$M$1:$W$1999,10,FALSE)</f>
        <v>Sammelabrechnung [TG]</v>
      </c>
      <c r="G181" s="30">
        <f>VLOOKUP(Table1[[#This Row],[id]],'FM-Export'!$B:$V,18,FALSE)</f>
        <v>505</v>
      </c>
      <c r="H181" s="1" t="str">
        <f>VLOOKUP(Table1[[#This Row],[id]],'FM-Export'!$B:$V,19,FALSE)</f>
        <v>ListItem</v>
      </c>
      <c r="I181" s="1" t="str">
        <f>VLOOKUP(Table1[[#This Row],[id]],'FM-Export'!$B:$V,20,FALSE)</f>
        <v>done</v>
      </c>
      <c r="J181" s="7" t="str">
        <f>VLOOKUP(Table1[id],'FM-Export'!$B$2:$V$2040,21,FALSE)</f>
        <v>Teilabrechnungstypen bei Sammelabrechnungen validieren [System]</v>
      </c>
      <c r="K181" s="3"/>
      <c r="L181" s="4"/>
      <c r="M181" s="4"/>
      <c r="N181" s="4"/>
      <c r="O181" s="4"/>
      <c r="P181" s="4"/>
      <c r="Q181" s="4">
        <v>1</v>
      </c>
      <c r="R181" s="4"/>
      <c r="S181" s="4">
        <f>SUM(Table1[[#This Row],[SV]:[Admin]])</f>
        <v>1</v>
      </c>
      <c r="U181" s="1" t="str">
        <f>CONCATENATE(COUNTA(Table1[[#This Row],[Allgemeine Stammdaten pflegen]:[Preiserhöhung je Preisstufe einer Tarifmaßnahmen sehen und durchführen]]))</f>
        <v>0</v>
      </c>
      <c r="V181" s="1"/>
      <c r="AS181" s="1"/>
      <c r="AW181" s="1"/>
      <c r="AX181" s="1"/>
      <c r="AY181" s="1"/>
      <c r="BE181" s="1"/>
      <c r="DE181" s="1"/>
    </row>
    <row r="182" spans="1:109" x14ac:dyDescent="0.3">
      <c r="A182" s="1">
        <v>672</v>
      </c>
      <c r="B182" s="1">
        <f>_xlfn.IFNA(VLOOKUP(Table1[[#This Row],[id]],'FM-Export'!$M:$M,1,FALSE),"Deleted")</f>
        <v>672</v>
      </c>
      <c r="C182" s="1">
        <f>VLOOKUP(Table1[[#This Row],[id]],'FM-Export'!$B:$V,16,FALSE)</f>
        <v>230</v>
      </c>
      <c r="D182" s="1" t="str">
        <f>VLOOKUP(Table1[[#This Row],[otherParentCardId]],'FM-Export'!$M$1:$W$1999,10,FALSE)</f>
        <v>Kernprozess TG</v>
      </c>
      <c r="E182" s="1" t="str">
        <f>VLOOKUP(VLOOKUP(G182,'FM-Export'!$M$1:$W$1999,7,FALSE),'FM-Export'!$M$1:$W$1999,10,FALSE)</f>
        <v>EAV</v>
      </c>
      <c r="F182" s="1" t="str">
        <f>VLOOKUP(Table1[[#This Row],[parentCardId]],'FM-Export'!$M$1:$W$1999,10,FALSE)</f>
        <v>Sammelabrechnung [TG]</v>
      </c>
      <c r="G182" s="30">
        <f>VLOOKUP(Table1[[#This Row],[id]],'FM-Export'!$B:$V,18,FALSE)</f>
        <v>505</v>
      </c>
      <c r="H182" s="1" t="str">
        <f>VLOOKUP(Table1[[#This Row],[id]],'FM-Export'!$B:$V,19,FALSE)</f>
        <v>ListItem</v>
      </c>
      <c r="I182" s="1" t="str">
        <f>VLOOKUP(Table1[[#This Row],[id]],'FM-Export'!$B:$V,20,FALSE)</f>
        <v>done</v>
      </c>
      <c r="J182" s="7" t="str">
        <f>VLOOKUP(Table1[id],'FM-Export'!$B$2:$V$2040,21,FALSE)</f>
        <v>Sammelabrechnung: Vorschau anzeigen [TG] 🚩</v>
      </c>
      <c r="K182" s="3"/>
      <c r="L182" s="4">
        <v>1</v>
      </c>
      <c r="M182" s="4"/>
      <c r="N182" s="4"/>
      <c r="O182" s="4"/>
      <c r="P182" s="4"/>
      <c r="Q182" s="4"/>
      <c r="R182" s="4"/>
      <c r="S182" s="4">
        <f>SUM(Table1[[#This Row],[SV]:[Admin]])</f>
        <v>1</v>
      </c>
      <c r="U182" s="1" t="str">
        <f>CONCATENATE(COUNTA(Table1[[#This Row],[Allgemeine Stammdaten pflegen]:[Preiserhöhung je Preisstufe einer Tarifmaßnahmen sehen und durchführen]]))</f>
        <v>1</v>
      </c>
      <c r="V182" s="1"/>
      <c r="AS182" s="1"/>
      <c r="AW182" s="1"/>
      <c r="AX182" s="1"/>
      <c r="AY182" s="1"/>
      <c r="BE182" s="1"/>
      <c r="BZ182" s="1">
        <v>1</v>
      </c>
      <c r="DE182" s="1"/>
    </row>
    <row r="183" spans="1:109" x14ac:dyDescent="0.3">
      <c r="A183" s="1">
        <v>1197</v>
      </c>
      <c r="B183" s="1">
        <f>_xlfn.IFNA(VLOOKUP(Table1[[#This Row],[id]],'FM-Export'!$M:$M,1,FALSE),"Deleted")</f>
        <v>1197</v>
      </c>
      <c r="C183" s="1">
        <f>VLOOKUP(Table1[[#This Row],[id]],'FM-Export'!$B:$V,16,FALSE)</f>
        <v>1136</v>
      </c>
      <c r="D183" s="1" t="str">
        <f>VLOOKUP(Table1[[#This Row],[otherParentCardId]],'FM-Export'!$M$1:$W$1999,10,FALSE)</f>
        <v>Abrechnung von Fremdeinnahmen</v>
      </c>
      <c r="E183" s="1" t="str">
        <f>VLOOKUP(VLOOKUP(G183,'FM-Export'!$M$1:$W$1999,7,FALSE),'FM-Export'!$M$1:$W$1999,10,FALSE)</f>
        <v>EAV</v>
      </c>
      <c r="F183" s="11" t="str">
        <f>VLOOKUP(Table1[[#This Row],[parentCardId]],'FM-Export'!$M$1:$W$1999,10,FALSE)</f>
        <v>EAV Schlüssel [TG]</v>
      </c>
      <c r="G183" s="30">
        <f>VLOOKUP(Table1[[#This Row],[id]],'FM-Export'!$B:$V,18,FALSE)</f>
        <v>14</v>
      </c>
      <c r="H183" s="1" t="str">
        <f>VLOOKUP(Table1[[#This Row],[id]],'FM-Export'!$B:$V,19,FALSE)</f>
        <v>ListItem</v>
      </c>
      <c r="I183" s="1" t="str">
        <f>VLOOKUP(Table1[[#This Row],[id]],'FM-Export'!$B:$V,20,FALSE)</f>
        <v>done</v>
      </c>
      <c r="J183" s="7" t="str">
        <f>VLOOKUP(Table1[id],'FM-Export'!$B$2:$V$2040,21,FALSE)</f>
        <v>Schlüssel für Fremdeinnahmen hochladen [ORGA]</v>
      </c>
      <c r="K183" s="3"/>
      <c r="S183" s="2">
        <f>SUM(Table1[[#This Row],[SV]:[Admin]])</f>
        <v>0</v>
      </c>
      <c r="U183" s="1" t="str">
        <f>CONCATENATE(COUNTA(Table1[[#This Row],[Allgemeine Stammdaten pflegen]:[Preiserhöhung je Preisstufe einer Tarifmaßnahmen sehen und durchführen]]))</f>
        <v>0</v>
      </c>
      <c r="V183" s="1"/>
      <c r="AS183" s="1"/>
      <c r="AW183" s="1"/>
      <c r="AX183" s="1"/>
      <c r="AY183" s="1"/>
      <c r="BE183" s="1"/>
      <c r="DE183" s="1"/>
    </row>
    <row r="184" spans="1:109" hidden="1" x14ac:dyDescent="0.3">
      <c r="A184" s="1">
        <v>435</v>
      </c>
      <c r="B184" s="1">
        <f>_xlfn.IFNA(VLOOKUP(Table1[[#This Row],[id]],'FM-Export'!$M:$M,1,FALSE),"Deleted")</f>
        <v>435</v>
      </c>
      <c r="C184" s="1">
        <f>VLOOKUP(Table1[[#This Row],[id]],'FM-Export'!$B:$V,16,FALSE)</f>
        <v>0</v>
      </c>
      <c r="D184" s="1" t="e">
        <f>VLOOKUP(Table1[[#This Row],[otherParentCardId]],'FM-Export'!$M$1:$W$1999,10,FALSE)</f>
        <v>#N/A</v>
      </c>
      <c r="E184" s="1" t="e">
        <f>VLOOKUP(VLOOKUP(G184,'FM-Export'!$M$1:$W$1999,7,FALSE),'FM-Export'!$M$1:$W$1999,10,FALSE)</f>
        <v>#N/A</v>
      </c>
      <c r="F184" s="1" t="str">
        <f>VLOOKUP(Table1[[#This Row],[parentCardId]],'FM-Export'!$M$1:$W$1999,10,FALSE)</f>
        <v>Tarif</v>
      </c>
      <c r="G184" s="30">
        <f>VLOOKUP(Table1[[#This Row],[id]],'FM-Export'!$B:$V,18,FALSE)</f>
        <v>243</v>
      </c>
      <c r="H184" s="1" t="str">
        <f>VLOOKUP(Table1[[#This Row],[id]],'FM-Export'!$B:$V,19,FALSE)</f>
        <v>ListHeader</v>
      </c>
      <c r="I184" s="1">
        <f>VLOOKUP(Table1[[#This Row],[id]],'FM-Export'!$B:$V,20,FALSE)</f>
        <v>0</v>
      </c>
      <c r="J184" s="7" t="str">
        <f>VLOOKUP(Table1[id],'FM-Export'!$B$2:$V$2040,21,FALSE)</f>
        <v>Tarifliche Daten exportieren - Schulsystem bzw. Drittsysteme</v>
      </c>
      <c r="K184" s="3"/>
      <c r="L184" s="4"/>
      <c r="M184" s="4"/>
      <c r="N184" s="4"/>
      <c r="O184" s="4"/>
      <c r="P184" s="4"/>
      <c r="Q184" s="4"/>
      <c r="R184" s="4"/>
      <c r="S184" s="4">
        <f>SUM(Table1[[#This Row],[SV]:[Admin]])</f>
        <v>0</v>
      </c>
      <c r="U184" s="1" t="str">
        <f>CONCATENATE(COUNTA(Table1[[#This Row],[Allgemeine Stammdaten pflegen]:[Preiserhöhung je Preisstufe einer Tarifmaßnahmen sehen und durchführen]]))</f>
        <v>0</v>
      </c>
      <c r="V184" s="1"/>
      <c r="AS184" s="1"/>
      <c r="AW184" s="1"/>
      <c r="AX184" s="1"/>
      <c r="AY184" s="1"/>
      <c r="BE184" s="1"/>
      <c r="DE184" s="1"/>
    </row>
    <row r="185" spans="1:109" x14ac:dyDescent="0.3">
      <c r="A185" s="1">
        <v>674</v>
      </c>
      <c r="B185" s="1">
        <f>_xlfn.IFNA(VLOOKUP(Table1[[#This Row],[id]],'FM-Export'!$M:$M,1,FALSE),"Deleted")</f>
        <v>674</v>
      </c>
      <c r="C185" s="1">
        <f>VLOOKUP(Table1[[#This Row],[id]],'FM-Export'!$B:$V,16,FALSE)</f>
        <v>230</v>
      </c>
      <c r="D185" s="1" t="str">
        <f>VLOOKUP(Table1[[#This Row],[otherParentCardId]],'FM-Export'!$M$1:$W$1999,10,FALSE)</f>
        <v>Kernprozess TG</v>
      </c>
      <c r="E185" s="1" t="str">
        <f>VLOOKUP(VLOOKUP(G185,'FM-Export'!$M$1:$W$1999,7,FALSE),'FM-Export'!$M$1:$W$1999,10,FALSE)</f>
        <v>EAV</v>
      </c>
      <c r="F185" s="1" t="str">
        <f>VLOOKUP(Table1[[#This Row],[parentCardId]],'FM-Export'!$M$1:$W$1999,10,FALSE)</f>
        <v>Sammelabrechnung [TG]</v>
      </c>
      <c r="G185" s="30">
        <f>VLOOKUP(Table1[[#This Row],[id]],'FM-Export'!$B:$V,18,FALSE)</f>
        <v>505</v>
      </c>
      <c r="H185" s="1" t="str">
        <f>VLOOKUP(Table1[[#This Row],[id]],'FM-Export'!$B:$V,19,FALSE)</f>
        <v>ListItem</v>
      </c>
      <c r="I185" s="1" t="str">
        <f>VLOOKUP(Table1[[#This Row],[id]],'FM-Export'!$B:$V,20,FALSE)</f>
        <v>cancelled</v>
      </c>
      <c r="J185" s="7" t="str">
        <f>VLOOKUP(Table1[id],'FM-Export'!$B$2:$V$2040,21,FALSE)</f>
        <v>Keine Historiesierung von Änderungen an Sammelabrechnungen [System] ⛔</v>
      </c>
      <c r="K185" s="3"/>
      <c r="L185" s="4"/>
      <c r="M185" s="4"/>
      <c r="N185" s="4"/>
      <c r="O185" s="4"/>
      <c r="P185" s="4"/>
      <c r="Q185" s="4"/>
      <c r="R185" s="4"/>
      <c r="S185" s="4">
        <f>SUM(Table1[[#This Row],[SV]:[Admin]])</f>
        <v>0</v>
      </c>
      <c r="U185" s="1" t="str">
        <f>CONCATENATE(COUNTA(Table1[[#This Row],[Allgemeine Stammdaten pflegen]:[Preiserhöhung je Preisstufe einer Tarifmaßnahmen sehen und durchführen]]))</f>
        <v>0</v>
      </c>
      <c r="V185" s="1"/>
      <c r="AS185" s="1"/>
      <c r="AW185" s="1"/>
      <c r="AX185" s="1"/>
      <c r="AY185" s="1"/>
      <c r="BE185" s="1"/>
      <c r="DE185" s="1"/>
    </row>
    <row r="186" spans="1:109" x14ac:dyDescent="0.3">
      <c r="A186" s="1">
        <v>1199</v>
      </c>
      <c r="B186" s="1">
        <f>_xlfn.IFNA(VLOOKUP(Table1[[#This Row],[id]],'FM-Export'!$M:$M,1,FALSE),"Deleted")</f>
        <v>1199</v>
      </c>
      <c r="C186" s="1">
        <f>VLOOKUP(Table1[[#This Row],[id]],'FM-Export'!$B:$V,16,FALSE)</f>
        <v>1136</v>
      </c>
      <c r="D186" s="1" t="str">
        <f>VLOOKUP(Table1[[#This Row],[otherParentCardId]],'FM-Export'!$M$1:$W$1999,10,FALSE)</f>
        <v>Abrechnung von Fremdeinnahmen</v>
      </c>
      <c r="E186" s="1" t="str">
        <f>VLOOKUP(VLOOKUP(G186,'FM-Export'!$M$1:$W$1999,7,FALSE),'FM-Export'!$M$1:$W$1999,10,FALSE)</f>
        <v>EAV</v>
      </c>
      <c r="F186" s="11" t="str">
        <f>VLOOKUP(Table1[[#This Row],[parentCardId]],'FM-Export'!$M$1:$W$1999,10,FALSE)</f>
        <v>Einnahmenfilter [TG]</v>
      </c>
      <c r="G186" s="30">
        <f>VLOOKUP(Table1[[#This Row],[id]],'FM-Export'!$B:$V,18,FALSE)</f>
        <v>492</v>
      </c>
      <c r="H186" s="1" t="str">
        <f>VLOOKUP(Table1[[#This Row],[id]],'FM-Export'!$B:$V,19,FALSE)</f>
        <v>ListItem</v>
      </c>
      <c r="I186" s="1" t="str">
        <f>VLOOKUP(Table1[[#This Row],[id]],'FM-Export'!$B:$V,20,FALSE)</f>
        <v>done</v>
      </c>
      <c r="J186" s="7" t="str">
        <f>VLOOKUP(Table1[id],'FM-Export'!$B$2:$V$2040,21,FALSE)</f>
        <v>Einnahmenfilter für Fremdeinnahmen erstellen [System] [TG]</v>
      </c>
      <c r="K186" s="3"/>
      <c r="L186" s="9"/>
      <c r="Q186" s="9">
        <v>1</v>
      </c>
      <c r="S186" s="2">
        <f>SUM(Table1[[#This Row],[SV]:[Admin]])</f>
        <v>1</v>
      </c>
      <c r="U186" s="1" t="str">
        <f>CONCATENATE(COUNTA(Table1[[#This Row],[Allgemeine Stammdaten pflegen]:[Preiserhöhung je Preisstufe einer Tarifmaßnahmen sehen und durchführen]]))</f>
        <v>0</v>
      </c>
      <c r="V186" s="1"/>
      <c r="AS186" s="1"/>
      <c r="AW186" s="1"/>
      <c r="AX186" s="1"/>
      <c r="AY186" s="1"/>
      <c r="BE186" s="1"/>
      <c r="DE186" s="1"/>
    </row>
    <row r="187" spans="1:109" hidden="1" x14ac:dyDescent="0.3">
      <c r="A187" s="1">
        <v>441</v>
      </c>
      <c r="B187" s="1">
        <f>_xlfn.IFNA(VLOOKUP(Table1[[#This Row],[id]],'FM-Export'!$M:$M,1,FALSE),"Deleted")</f>
        <v>441</v>
      </c>
      <c r="C187" s="1">
        <f>VLOOKUP(Table1[[#This Row],[id]],'FM-Export'!$B:$V,16,FALSE)</f>
        <v>0</v>
      </c>
      <c r="D187" s="1" t="e">
        <f>VLOOKUP(Table1[[#This Row],[otherParentCardId]],'FM-Export'!$M$1:$W$1999,10,FALSE)</f>
        <v>#N/A</v>
      </c>
      <c r="E187" s="1" t="e">
        <f>VLOOKUP(VLOOKUP(G187,'FM-Export'!$M$1:$W$1999,7,FALSE),'FM-Export'!$M$1:$W$1999,10,FALSE)</f>
        <v>#N/A</v>
      </c>
      <c r="F187" s="1" t="str">
        <f>VLOOKUP(Table1[[#This Row],[parentCardId]],'FM-Export'!$M$1:$W$1999,10,FALSE)</f>
        <v>Tarif</v>
      </c>
      <c r="G187" s="30">
        <f>VLOOKUP(Table1[[#This Row],[id]],'FM-Export'!$B:$V,18,FALSE)</f>
        <v>243</v>
      </c>
      <c r="H187" s="1" t="str">
        <f>VLOOKUP(Table1[[#This Row],[id]],'FM-Export'!$B:$V,19,FALSE)</f>
        <v>ListHeader</v>
      </c>
      <c r="I187" s="1">
        <f>VLOOKUP(Table1[[#This Row],[id]],'FM-Export'!$B:$V,20,FALSE)</f>
        <v>0</v>
      </c>
      <c r="J187" s="7" t="str">
        <f>VLOOKUP(Table1[id],'FM-Export'!$B$2:$V$2040,21,FALSE)</f>
        <v>DIVA-Import Haltestellen</v>
      </c>
      <c r="K187" s="3"/>
      <c r="L187" s="4"/>
      <c r="M187" s="4"/>
      <c r="N187" s="4"/>
      <c r="O187" s="4"/>
      <c r="P187" s="4"/>
      <c r="Q187" s="4"/>
      <c r="R187" s="4"/>
      <c r="S187" s="4">
        <f>SUM(Table1[[#This Row],[SV]:[Admin]])</f>
        <v>0</v>
      </c>
      <c r="U187" s="1" t="str">
        <f>CONCATENATE(COUNTA(Table1[[#This Row],[Allgemeine Stammdaten pflegen]:[Preiserhöhung je Preisstufe einer Tarifmaßnahmen sehen und durchführen]]))</f>
        <v>0</v>
      </c>
      <c r="V187" s="1"/>
      <c r="AS187" s="1"/>
      <c r="AW187" s="1"/>
      <c r="AX187" s="1"/>
      <c r="AY187" s="1"/>
      <c r="BE187" s="1"/>
      <c r="DE187" s="1"/>
    </row>
    <row r="188" spans="1:109" x14ac:dyDescent="0.3">
      <c r="A188" s="1">
        <v>1200</v>
      </c>
      <c r="B188" s="1">
        <f>_xlfn.IFNA(VLOOKUP(Table1[[#This Row],[id]],'FM-Export'!$M:$M,1,FALSE),"Deleted")</f>
        <v>1200</v>
      </c>
      <c r="C188" s="1">
        <f>VLOOKUP(Table1[[#This Row],[id]],'FM-Export'!$B:$V,16,FALSE)</f>
        <v>1136</v>
      </c>
      <c r="D188" s="1" t="str">
        <f>VLOOKUP(Table1[[#This Row],[otherParentCardId]],'FM-Export'!$M$1:$W$1999,10,FALSE)</f>
        <v>Abrechnung von Fremdeinnahmen</v>
      </c>
      <c r="E188" s="1" t="str">
        <f>VLOOKUP(VLOOKUP(G188,'FM-Export'!$M$1:$W$1999,7,FALSE),'FM-Export'!$M$1:$W$1999,10,FALSE)</f>
        <v>EAV</v>
      </c>
      <c r="F188" s="11" t="str">
        <f>VLOOKUP(Table1[[#This Row],[parentCardId]],'FM-Export'!$M$1:$W$1999,10,FALSE)</f>
        <v>Teilabrechnung starten [TG]</v>
      </c>
      <c r="G188" s="30">
        <f>VLOOKUP(Table1[[#This Row],[id]],'FM-Export'!$B:$V,18,FALSE)</f>
        <v>56</v>
      </c>
      <c r="H188" s="1" t="str">
        <f>VLOOKUP(Table1[[#This Row],[id]],'FM-Export'!$B:$V,19,FALSE)</f>
        <v>ListItem</v>
      </c>
      <c r="I188" s="1" t="str">
        <f>VLOOKUP(Table1[[#This Row],[id]],'FM-Export'!$B:$V,20,FALSE)</f>
        <v>done</v>
      </c>
      <c r="J188" s="7" t="str">
        <f>VLOOKUP(Table1[id],'FM-Export'!$B$2:$V$2040,21,FALSE)</f>
        <v>Teilabrechnung starten [TG]</v>
      </c>
      <c r="K188" s="3"/>
      <c r="L188" s="2">
        <v>1</v>
      </c>
      <c r="S188" s="2">
        <f>SUM(Table1[[#This Row],[SV]:[Admin]])</f>
        <v>1</v>
      </c>
      <c r="U188" s="1" t="str">
        <f>CONCATENATE(COUNTA(Table1[[#This Row],[Allgemeine Stammdaten pflegen]:[Preiserhöhung je Preisstufe einer Tarifmaßnahmen sehen und durchführen]]))</f>
        <v>1</v>
      </c>
      <c r="V188" s="1"/>
      <c r="AS188" s="1"/>
      <c r="AW188" s="1"/>
      <c r="AX188" s="1"/>
      <c r="AY188" s="1"/>
      <c r="BE188" s="1"/>
      <c r="BR188" s="1">
        <v>1</v>
      </c>
      <c r="DE188" s="1"/>
    </row>
    <row r="189" spans="1:109" x14ac:dyDescent="0.3">
      <c r="A189" s="1">
        <v>1202</v>
      </c>
      <c r="B189" s="1">
        <f>_xlfn.IFNA(VLOOKUP(Table1[[#This Row],[id]],'FM-Export'!$M:$M,1,FALSE),"Deleted")</f>
        <v>1202</v>
      </c>
      <c r="C189" s="1">
        <f>VLOOKUP(Table1[[#This Row],[id]],'FM-Export'!$B:$V,16,FALSE)</f>
        <v>1136</v>
      </c>
      <c r="D189" s="1" t="str">
        <f>VLOOKUP(Table1[[#This Row],[otherParentCardId]],'FM-Export'!$M$1:$W$1999,10,FALSE)</f>
        <v>Abrechnung von Fremdeinnahmen</v>
      </c>
      <c r="E189" s="1" t="str">
        <f>VLOOKUP(VLOOKUP(G189,'FM-Export'!$M$1:$W$1999,7,FALSE),'FM-Export'!$M$1:$W$1999,10,FALSE)</f>
        <v>EAV</v>
      </c>
      <c r="F189" s="11" t="str">
        <f>VLOOKUP(Table1[[#This Row],[parentCardId]],'FM-Export'!$M$1:$W$1999,10,FALSE)</f>
        <v>Sammelabrechnung [TG]</v>
      </c>
      <c r="G189" s="30">
        <f>VLOOKUP(Table1[[#This Row],[id]],'FM-Export'!$B:$V,18,FALSE)</f>
        <v>505</v>
      </c>
      <c r="H189" s="1" t="str">
        <f>VLOOKUP(Table1[[#This Row],[id]],'FM-Export'!$B:$V,19,FALSE)</f>
        <v>ListItem</v>
      </c>
      <c r="I189" s="1" t="str">
        <f>VLOOKUP(Table1[[#This Row],[id]],'FM-Export'!$B:$V,20,FALSE)</f>
        <v>done</v>
      </c>
      <c r="J189" s="7" t="str">
        <f>VLOOKUP(Table1[id],'FM-Export'!$B$2:$V$2040,21,FALSE)</f>
        <v>Keine Mischung von TA mit Fremdeinnahmen &amp; ohne Fremdeinnahmen [ORGA]</v>
      </c>
      <c r="K189" s="3"/>
      <c r="S189" s="2">
        <f>SUM(Table1[[#This Row],[SV]:[Admin]])</f>
        <v>0</v>
      </c>
      <c r="U189" s="1" t="str">
        <f>CONCATENATE(COUNTA(Table1[[#This Row],[Allgemeine Stammdaten pflegen]:[Preiserhöhung je Preisstufe einer Tarifmaßnahmen sehen und durchführen]]))</f>
        <v>0</v>
      </c>
      <c r="V189" s="1"/>
      <c r="AS189" s="1"/>
      <c r="AW189" s="1"/>
      <c r="AX189" s="1"/>
      <c r="AY189" s="1"/>
      <c r="BE189" s="1"/>
      <c r="DE189" s="1"/>
    </row>
    <row r="190" spans="1:109" hidden="1" x14ac:dyDescent="0.3">
      <c r="A190" s="1">
        <v>446</v>
      </c>
      <c r="B190" s="1">
        <f>_xlfn.IFNA(VLOOKUP(Table1[[#This Row],[id]],'FM-Export'!$M:$M,1,FALSE),"Deleted")</f>
        <v>446</v>
      </c>
      <c r="C190" s="1">
        <f>VLOOKUP(Table1[[#This Row],[id]],'FM-Export'!$B:$V,16,FALSE)</f>
        <v>0</v>
      </c>
      <c r="D190" s="1" t="e">
        <f>VLOOKUP(Table1[[#This Row],[otherParentCardId]],'FM-Export'!$M$1:$W$1999,10,FALSE)</f>
        <v>#N/A</v>
      </c>
      <c r="E190" s="1" t="e">
        <f>VLOOKUP(VLOOKUP(G190,'FM-Export'!$M$1:$W$1999,7,FALSE),'FM-Export'!$M$1:$W$1999,10,FALSE)</f>
        <v>#N/A</v>
      </c>
      <c r="F190" s="1" t="e">
        <f>VLOOKUP(Table1[[#This Row],[parentCardId]],'FM-Export'!$M$1:$W$1999,10,FALSE)</f>
        <v>#N/A</v>
      </c>
      <c r="G190" s="30">
        <f>VLOOKUP(Table1[[#This Row],[id]],'FM-Export'!$B:$V,18,FALSE)</f>
        <v>0</v>
      </c>
      <c r="H190" s="1" t="str">
        <f>VLOOKUP(Table1[[#This Row],[id]],'FM-Export'!$B:$V,19,FALSE)</f>
        <v>LayerHeader</v>
      </c>
      <c r="I190" s="1" t="str">
        <f>VLOOKUP(Table1[[#This Row],[id]],'FM-Export'!$B:$V,20,FALSE)</f>
        <v>done</v>
      </c>
      <c r="J190" s="7" t="str">
        <f>VLOOKUP(Table1[id],'FM-Export'!$B$2:$V$2040,21,FALSE)</f>
        <v>Story: Kombi Tickets melden und abrechnen [VUMO, TG]</v>
      </c>
      <c r="K190" s="3">
        <v>1</v>
      </c>
      <c r="L190" s="2">
        <v>1</v>
      </c>
      <c r="M190" s="2">
        <v>1</v>
      </c>
      <c r="N190" s="2">
        <v>1</v>
      </c>
      <c r="O190" s="2">
        <v>1</v>
      </c>
      <c r="P190" s="2">
        <v>1</v>
      </c>
      <c r="S190" s="2">
        <f>SUM(Table1[[#This Row],[SV]:[Admin]])</f>
        <v>6</v>
      </c>
      <c r="U190" s="1" t="str">
        <f>CONCATENATE(COUNTA(Table1[[#This Row],[Allgemeine Stammdaten pflegen]:[Preiserhöhung je Preisstufe einer Tarifmaßnahmen sehen und durchführen]]))</f>
        <v>4</v>
      </c>
      <c r="V190" s="1"/>
      <c r="W190" s="1">
        <v>1</v>
      </c>
      <c r="AD190" s="1">
        <v>1</v>
      </c>
      <c r="AE190" s="1">
        <v>1</v>
      </c>
      <c r="AH190" s="1">
        <v>1</v>
      </c>
      <c r="AS190" s="1"/>
      <c r="AW190" s="1"/>
      <c r="AX190" s="1"/>
      <c r="AY190" s="1"/>
      <c r="BE190" s="1"/>
      <c r="DE190" s="1"/>
    </row>
    <row r="191" spans="1:109" x14ac:dyDescent="0.3">
      <c r="A191" s="1">
        <v>1203</v>
      </c>
      <c r="B191" s="1">
        <f>_xlfn.IFNA(VLOOKUP(Table1[[#This Row],[id]],'FM-Export'!$M:$M,1,FALSE),"Deleted")</f>
        <v>1203</v>
      </c>
      <c r="C191" s="1">
        <f>VLOOKUP(Table1[[#This Row],[id]],'FM-Export'!$B:$V,16,FALSE)</f>
        <v>1136</v>
      </c>
      <c r="D191" s="1" t="str">
        <f>VLOOKUP(Table1[[#This Row],[otherParentCardId]],'FM-Export'!$M$1:$W$1999,10,FALSE)</f>
        <v>Abrechnung von Fremdeinnahmen</v>
      </c>
      <c r="E191" s="1" t="str">
        <f>VLOOKUP(VLOOKUP(G191,'FM-Export'!$M$1:$W$1999,7,FALSE),'FM-Export'!$M$1:$W$1999,10,FALSE)</f>
        <v>EAV</v>
      </c>
      <c r="F191" s="11" t="str">
        <f>VLOOKUP(Table1[[#This Row],[parentCardId]],'FM-Export'!$M$1:$W$1999,10,FALSE)</f>
        <v>Teilabrechnung starten [TG]</v>
      </c>
      <c r="G191" s="30">
        <f>VLOOKUP(Table1[[#This Row],[id]],'FM-Export'!$B:$V,18,FALSE)</f>
        <v>56</v>
      </c>
      <c r="H191" s="1" t="str">
        <f>VLOOKUP(Table1[[#This Row],[id]],'FM-Export'!$B:$V,19,FALSE)</f>
        <v>ListItem</v>
      </c>
      <c r="I191" s="1" t="str">
        <f>VLOOKUP(Table1[[#This Row],[id]],'FM-Export'!$B:$V,20,FALSE)</f>
        <v>done</v>
      </c>
      <c r="J191" s="7" t="str">
        <f>VLOOKUP(Table1[id],'FM-Export'!$B$2:$V$2040,21,FALSE)</f>
        <v>Fremdeinnahmen: Provisionsabrechnung starten [TG]</v>
      </c>
      <c r="K191" s="3"/>
      <c r="L191" s="2">
        <v>1</v>
      </c>
      <c r="S191" s="2">
        <f>SUM(Table1[[#This Row],[SV]:[Admin]])</f>
        <v>1</v>
      </c>
      <c r="U191" s="1" t="str">
        <f>CONCATENATE(COUNTA(Table1[[#This Row],[Allgemeine Stammdaten pflegen]:[Preiserhöhung je Preisstufe einer Tarifmaßnahmen sehen und durchführen]]))</f>
        <v>1</v>
      </c>
      <c r="V191" s="1"/>
      <c r="AS191" s="1"/>
      <c r="AW191" s="1"/>
      <c r="AX191" s="1"/>
      <c r="AY191" s="1"/>
      <c r="BE191" s="1"/>
      <c r="BR191" s="1">
        <v>1</v>
      </c>
      <c r="DE191" s="1"/>
    </row>
    <row r="192" spans="1:109" hidden="1" x14ac:dyDescent="0.3">
      <c r="A192" s="1">
        <v>452</v>
      </c>
      <c r="B192" s="1">
        <f>_xlfn.IFNA(VLOOKUP(Table1[[#This Row],[id]],'FM-Export'!$M:$M,1,FALSE),"Deleted")</f>
        <v>452</v>
      </c>
      <c r="C192" s="1">
        <f>VLOOKUP(Table1[[#This Row],[id]],'FM-Export'!$B:$V,16,FALSE)</f>
        <v>0</v>
      </c>
      <c r="D192" s="1" t="e">
        <f>VLOOKUP(Table1[[#This Row],[otherParentCardId]],'FM-Export'!$M$1:$W$1999,10,FALSE)</f>
        <v>#N/A</v>
      </c>
      <c r="E192" s="1" t="e">
        <f>VLOOKUP(VLOOKUP(G192,'FM-Export'!$M$1:$W$1999,7,FALSE),'FM-Export'!$M$1:$W$1999,10,FALSE)</f>
        <v>#N/A</v>
      </c>
      <c r="F192" s="1" t="e">
        <f>VLOOKUP(Table1[[#This Row],[parentCardId]],'FM-Export'!$M$1:$W$1999,10,FALSE)</f>
        <v>#N/A</v>
      </c>
      <c r="G192" s="30">
        <f>VLOOKUP(Table1[[#This Row],[id]],'FM-Export'!$B:$V,18,FALSE)</f>
        <v>0</v>
      </c>
      <c r="H192" s="1" t="str">
        <f>VLOOKUP(Table1[[#This Row],[id]],'FM-Export'!$B:$V,19,FALSE)</f>
        <v>LayerHeader</v>
      </c>
      <c r="I192" s="1">
        <f>VLOOKUP(Table1[[#This Row],[id]],'FM-Export'!$B:$V,20,FALSE)</f>
        <v>0</v>
      </c>
      <c r="J192" s="7" t="str">
        <f>VLOOKUP(Table1[id],'FM-Export'!$B$2:$V$2040,21,FALSE)</f>
        <v>Kernprozess VUMO - J+JK</v>
      </c>
      <c r="K192" s="3"/>
      <c r="L192" s="4"/>
      <c r="M192" s="4">
        <v>1</v>
      </c>
      <c r="N192" s="4">
        <v>1</v>
      </c>
      <c r="O192" s="4">
        <v>1</v>
      </c>
      <c r="P192" s="4">
        <v>1</v>
      </c>
      <c r="Q192" s="4"/>
      <c r="R192" s="4"/>
      <c r="S192" s="4">
        <f>SUM(Table1[[#This Row],[SV]:[Admin]])</f>
        <v>4</v>
      </c>
      <c r="U192" s="1" t="str">
        <f>CONCATENATE(COUNTA(Table1[[#This Row],[Allgemeine Stammdaten pflegen]:[Preiserhöhung je Preisstufe einer Tarifmaßnahmen sehen und durchführen]]))</f>
        <v>1</v>
      </c>
      <c r="V192" s="1"/>
      <c r="AS192" s="1"/>
      <c r="AW192" s="1"/>
      <c r="AX192" s="1"/>
      <c r="AY192" s="1"/>
      <c r="BE192" s="1"/>
      <c r="BV192" s="1">
        <v>1</v>
      </c>
      <c r="DE192" s="1"/>
    </row>
    <row r="193" spans="1:109" x14ac:dyDescent="0.3">
      <c r="A193" s="1">
        <v>1204</v>
      </c>
      <c r="B193" s="1">
        <f>_xlfn.IFNA(VLOOKUP(Table1[[#This Row],[id]],'FM-Export'!$M:$M,1,FALSE),"Deleted")</f>
        <v>1204</v>
      </c>
      <c r="C193" s="1">
        <f>VLOOKUP(Table1[[#This Row],[id]],'FM-Export'!$B:$V,16,FALSE)</f>
        <v>1136</v>
      </c>
      <c r="D193" s="1" t="str">
        <f>VLOOKUP(Table1[[#This Row],[otherParentCardId]],'FM-Export'!$M$1:$W$1999,10,FALSE)</f>
        <v>Abrechnung von Fremdeinnahmen</v>
      </c>
      <c r="E193" s="1" t="str">
        <f>VLOOKUP(VLOOKUP(G193,'FM-Export'!$M$1:$W$1999,7,FALSE),'FM-Export'!$M$1:$W$1999,10,FALSE)</f>
        <v>EAV</v>
      </c>
      <c r="F193" s="11" t="str">
        <f>VLOOKUP(Table1[[#This Row],[parentCardId]],'FM-Export'!$M$1:$W$1999,10,FALSE)</f>
        <v>Teilabrechnung berechnen [System]</v>
      </c>
      <c r="G193" s="30">
        <f>VLOOKUP(Table1[[#This Row],[id]],'FM-Export'!$B:$V,18,FALSE)</f>
        <v>16</v>
      </c>
      <c r="H193" s="1" t="str">
        <f>VLOOKUP(Table1[[#This Row],[id]],'FM-Export'!$B:$V,19,FALSE)</f>
        <v>ListItem</v>
      </c>
      <c r="I193" s="1" t="str">
        <f>VLOOKUP(Table1[[#This Row],[id]],'FM-Export'!$B:$V,20,FALSE)</f>
        <v>done</v>
      </c>
      <c r="J193" s="7" t="str">
        <f>VLOOKUP(Table1[id],'FM-Export'!$B$2:$V$2040,21,FALSE)</f>
        <v>Schlüssel für Fremdeinnahmen validieren [System] 🚩</v>
      </c>
      <c r="K193" s="3"/>
      <c r="Q193" s="9">
        <v>1</v>
      </c>
      <c r="S193" s="2">
        <f>SUM(Table1[[#This Row],[SV]:[Admin]])</f>
        <v>1</v>
      </c>
      <c r="U193" s="1" t="str">
        <f>CONCATENATE(COUNTA(Table1[[#This Row],[Allgemeine Stammdaten pflegen]:[Preiserhöhung je Preisstufe einer Tarifmaßnahmen sehen und durchführen]]))</f>
        <v>0</v>
      </c>
      <c r="V193" s="1"/>
      <c r="AS193" s="1"/>
      <c r="AW193" s="1"/>
      <c r="AX193" s="1"/>
      <c r="AY193" s="1"/>
      <c r="BE193" s="1"/>
      <c r="DE193" s="1"/>
    </row>
    <row r="194" spans="1:109" x14ac:dyDescent="0.3">
      <c r="A194" s="1">
        <v>681</v>
      </c>
      <c r="B194" s="1">
        <f>_xlfn.IFNA(VLOOKUP(Table1[[#This Row],[id]],'FM-Export'!$M:$M,1,FALSE),"Deleted")</f>
        <v>681</v>
      </c>
      <c r="C194" s="1">
        <f>VLOOKUP(Table1[[#This Row],[id]],'FM-Export'!$B:$V,16,FALSE)</f>
        <v>230</v>
      </c>
      <c r="D194" s="1" t="str">
        <f>VLOOKUP(Table1[[#This Row],[otherParentCardId]],'FM-Export'!$M$1:$W$1999,10,FALSE)</f>
        <v>Kernprozess TG</v>
      </c>
      <c r="E194" s="1" t="str">
        <f>VLOOKUP(VLOOKUP(G194,'FM-Export'!$M$1:$W$1999,7,FALSE),'FM-Export'!$M$1:$W$1999,10,FALSE)</f>
        <v>EAV</v>
      </c>
      <c r="F194" s="1" t="str">
        <f>VLOOKUP(Table1[[#This Row],[parentCardId]],'FM-Export'!$M$1:$W$1999,10,FALSE)</f>
        <v>Sammelabrechnung [TG]</v>
      </c>
      <c r="G194" s="30">
        <f>VLOOKUP(Table1[[#This Row],[id]],'FM-Export'!$B:$V,18,FALSE)</f>
        <v>505</v>
      </c>
      <c r="H194" s="1" t="str">
        <f>VLOOKUP(Table1[[#This Row],[id]],'FM-Export'!$B:$V,19,FALSE)</f>
        <v>ListItem</v>
      </c>
      <c r="I194" s="1" t="str">
        <f>VLOOKUP(Table1[[#This Row],[id]],'FM-Export'!$B:$V,20,FALSE)</f>
        <v>cancelled</v>
      </c>
      <c r="J194" s="7" t="str">
        <f>VLOOKUP(Table1[id],'FM-Export'!$B$2:$V$2040,21,FALSE)</f>
        <v>Keine Stornierung für Sammelabrechnungen ⛔</v>
      </c>
      <c r="K194" s="3"/>
      <c r="L194" s="8"/>
      <c r="M194" s="4"/>
      <c r="N194" s="4"/>
      <c r="O194" s="4"/>
      <c r="P194" s="4"/>
      <c r="Q194" s="4"/>
      <c r="R194" s="4"/>
      <c r="S194" s="4">
        <f>SUM(Table1[[#This Row],[SV]:[Admin]])</f>
        <v>0</v>
      </c>
      <c r="U194" s="1" t="str">
        <f>CONCATENATE(COUNTA(Table1[[#This Row],[Allgemeine Stammdaten pflegen]:[Preiserhöhung je Preisstufe einer Tarifmaßnahmen sehen und durchführen]]))</f>
        <v>0</v>
      </c>
      <c r="V194" s="1"/>
      <c r="AS194" s="1"/>
      <c r="AW194" s="1"/>
      <c r="AX194" s="1"/>
      <c r="AY194" s="1"/>
      <c r="BE194" s="1"/>
      <c r="DE194" s="1"/>
    </row>
    <row r="195" spans="1:109" x14ac:dyDescent="0.3">
      <c r="A195" s="1">
        <v>684</v>
      </c>
      <c r="B195" s="1">
        <f>_xlfn.IFNA(VLOOKUP(Table1[[#This Row],[id]],'FM-Export'!$M:$M,1,FALSE),"Deleted")</f>
        <v>684</v>
      </c>
      <c r="C195" s="1">
        <f>VLOOKUP(Table1[[#This Row],[id]],'FM-Export'!$B:$V,16,FALSE)</f>
        <v>230</v>
      </c>
      <c r="D195" s="1" t="str">
        <f>VLOOKUP(Table1[[#This Row],[otherParentCardId]],'FM-Export'!$M$1:$W$1999,10,FALSE)</f>
        <v>Kernprozess TG</v>
      </c>
      <c r="E195" s="1" t="str">
        <f>VLOOKUP(VLOOKUP(G195,'FM-Export'!$M$1:$W$1999,7,FALSE),'FM-Export'!$M$1:$W$1999,10,FALSE)</f>
        <v>EAV</v>
      </c>
      <c r="F195" s="1" t="str">
        <f>VLOOKUP(Table1[[#This Row],[parentCardId]],'FM-Export'!$M$1:$W$1999,10,FALSE)</f>
        <v>Sammelabrechnung [TG]</v>
      </c>
      <c r="G195" s="30">
        <f>VLOOKUP(Table1[[#This Row],[id]],'FM-Export'!$B:$V,18,FALSE)</f>
        <v>505</v>
      </c>
      <c r="H195" s="1" t="str">
        <f>VLOOKUP(Table1[[#This Row],[id]],'FM-Export'!$B:$V,19,FALSE)</f>
        <v>ListItem</v>
      </c>
      <c r="I195" s="1" t="str">
        <f>VLOOKUP(Table1[[#This Row],[id]],'FM-Export'!$B:$V,20,FALSE)</f>
        <v>done</v>
      </c>
      <c r="J195" s="7" t="str">
        <f>VLOOKUP(Table1[id],'FM-Export'!$B$2:$V$2040,21,FALSE)</f>
        <v>FTP Server. Rolle und Rechte [ORGA]</v>
      </c>
      <c r="K195" s="3"/>
      <c r="L195" s="4"/>
      <c r="M195" s="4"/>
      <c r="N195" s="4"/>
      <c r="O195" s="4"/>
      <c r="P195" s="4"/>
      <c r="Q195" s="4"/>
      <c r="R195" s="4"/>
      <c r="S195" s="4">
        <f>SUM(Table1[[#This Row],[SV]:[Admin]])</f>
        <v>0</v>
      </c>
      <c r="U195" s="1" t="str">
        <f>CONCATENATE(COUNTA(Table1[[#This Row],[Allgemeine Stammdaten pflegen]:[Preiserhöhung je Preisstufe einer Tarifmaßnahmen sehen und durchführen]]))</f>
        <v>0</v>
      </c>
      <c r="V195" s="1"/>
      <c r="AS195" s="1"/>
      <c r="AW195" s="1"/>
      <c r="AX195" s="1"/>
      <c r="AY195" s="1"/>
      <c r="BE195" s="1"/>
      <c r="DE195" s="1"/>
    </row>
    <row r="196" spans="1:109" x14ac:dyDescent="0.3">
      <c r="A196" s="1">
        <v>688</v>
      </c>
      <c r="B196" s="1">
        <f>_xlfn.IFNA(VLOOKUP(Table1[[#This Row],[id]],'FM-Export'!$M:$M,1,FALSE),"Deleted")</f>
        <v>688</v>
      </c>
      <c r="C196" s="1">
        <f>VLOOKUP(Table1[[#This Row],[id]],'FM-Export'!$B:$V,16,FALSE)</f>
        <v>136</v>
      </c>
      <c r="D196" s="1" t="str">
        <f>VLOOKUP(Table1[[#This Row],[otherParentCardId]],'FM-Export'!$M$1:$W$1999,10,FALSE)</f>
        <v>Schulsystem Einnahmen u. Abrechnungen</v>
      </c>
      <c r="E196" s="1" t="str">
        <f>VLOOKUP(VLOOKUP(G196,'FM-Export'!$M$1:$W$1999,7,FALSE),'FM-Export'!$M$1:$W$1999,10,FALSE)</f>
        <v>EAV</v>
      </c>
      <c r="F196" s="1" t="str">
        <f>VLOOKUP(Table1[[#This Row],[parentCardId]],'FM-Export'!$M$1:$W$1999,10,FALSE)</f>
        <v>Einnahmenfilter [TG]</v>
      </c>
      <c r="G196" s="30">
        <f>VLOOKUP(Table1[[#This Row],[id]],'FM-Export'!$B:$V,18,FALSE)</f>
        <v>492</v>
      </c>
      <c r="H196" s="1" t="str">
        <f>VLOOKUP(Table1[[#This Row],[id]],'FM-Export'!$B:$V,19,FALSE)</f>
        <v>ListItem</v>
      </c>
      <c r="I196" s="1" t="str">
        <f>VLOOKUP(Table1[[#This Row],[id]],'FM-Export'!$B:$V,20,FALSE)</f>
        <v>done</v>
      </c>
      <c r="J196" s="7" t="str">
        <f>VLOOKUP(Table1[id],'FM-Export'!$B$2:$V$2040,21,FALSE)</f>
        <v>Einnahmenfilter anlegen (Einnahmen FreeRide) [TG]</v>
      </c>
      <c r="K196" s="3"/>
      <c r="L196" s="4">
        <v>1</v>
      </c>
      <c r="M196" s="4"/>
      <c r="N196" s="4"/>
      <c r="O196" s="4"/>
      <c r="P196" s="4"/>
      <c r="Q196" s="4"/>
      <c r="R196" s="4"/>
      <c r="S196" s="4">
        <f>SUM(Table1[[#This Row],[SV]:[Admin]])</f>
        <v>1</v>
      </c>
      <c r="U196" s="1" t="str">
        <f>CONCATENATE(COUNTA(Table1[[#This Row],[Allgemeine Stammdaten pflegen]:[Preiserhöhung je Preisstufe einer Tarifmaßnahmen sehen und durchführen]]))</f>
        <v>1</v>
      </c>
      <c r="V196" s="1"/>
      <c r="AS196" s="1"/>
      <c r="AW196" s="1"/>
      <c r="AX196" s="1"/>
      <c r="AY196" s="1"/>
      <c r="BE196" s="1"/>
      <c r="BN196" s="1">
        <v>1</v>
      </c>
      <c r="DE196" s="1"/>
    </row>
    <row r="197" spans="1:109" x14ac:dyDescent="0.3">
      <c r="A197" s="1">
        <v>1205</v>
      </c>
      <c r="B197" s="1">
        <f>_xlfn.IFNA(VLOOKUP(Table1[[#This Row],[id]],'FM-Export'!$M:$M,1,FALSE),"Deleted")</f>
        <v>1205</v>
      </c>
      <c r="C197" s="1">
        <f>VLOOKUP(Table1[[#This Row],[id]],'FM-Export'!$B:$V,16,FALSE)</f>
        <v>1136</v>
      </c>
      <c r="D197" s="1" t="str">
        <f>VLOOKUP(Table1[[#This Row],[otherParentCardId]],'FM-Export'!$M$1:$W$1999,10,FALSE)</f>
        <v>Abrechnung von Fremdeinnahmen</v>
      </c>
      <c r="E197" s="1" t="str">
        <f>VLOOKUP(VLOOKUP(G197,'FM-Export'!$M$1:$W$1999,7,FALSE),'FM-Export'!$M$1:$W$1999,10,FALSE)</f>
        <v>EAV</v>
      </c>
      <c r="F197" s="11" t="str">
        <f>VLOOKUP(Table1[[#This Row],[parentCardId]],'FM-Export'!$M$1:$W$1999,10,FALSE)</f>
        <v>Teilabrechnung berechnen [System]</v>
      </c>
      <c r="G197" s="30">
        <f>VLOOKUP(Table1[[#This Row],[id]],'FM-Export'!$B:$V,18,FALSE)</f>
        <v>16</v>
      </c>
      <c r="H197" s="1" t="str">
        <f>VLOOKUP(Table1[[#This Row],[id]],'FM-Export'!$B:$V,19,FALSE)</f>
        <v>ListItem</v>
      </c>
      <c r="I197" s="1" t="str">
        <f>VLOOKUP(Table1[[#This Row],[id]],'FM-Export'!$B:$V,20,FALSE)</f>
        <v>done</v>
      </c>
      <c r="J197" s="7" t="str">
        <f>VLOOKUP(Table1[id],'FM-Export'!$B$2:$V$2040,21,FALSE)</f>
        <v>Einnahmen für Abrechnungen validieren [System] 🚩</v>
      </c>
      <c r="K197" s="3"/>
      <c r="Q197" s="2">
        <v>1</v>
      </c>
      <c r="S197" s="2">
        <f>SUM(Table1[[#This Row],[SV]:[Admin]])</f>
        <v>1</v>
      </c>
      <c r="U197" s="1" t="str">
        <f>CONCATENATE(COUNTA(Table1[[#This Row],[Allgemeine Stammdaten pflegen]:[Preiserhöhung je Preisstufe einer Tarifmaßnahmen sehen und durchführen]]))</f>
        <v>0</v>
      </c>
      <c r="V197" s="1"/>
      <c r="AS197" s="1"/>
      <c r="AW197" s="1"/>
      <c r="AX197" s="1"/>
      <c r="AY197" s="1"/>
      <c r="BE197" s="1"/>
      <c r="DE197" s="1"/>
    </row>
    <row r="198" spans="1:109" x14ac:dyDescent="0.3">
      <c r="A198" s="1">
        <v>1210</v>
      </c>
      <c r="B198" s="1">
        <f>_xlfn.IFNA(VLOOKUP(Table1[[#This Row],[id]],'FM-Export'!$M:$M,1,FALSE),"Deleted")</f>
        <v>1210</v>
      </c>
      <c r="C198" s="1">
        <f>VLOOKUP(Table1[[#This Row],[id]],'FM-Export'!$B:$V,16,FALSE)</f>
        <v>1207</v>
      </c>
      <c r="D198" s="1" t="str">
        <f>VLOOKUP(Table1[[#This Row],[otherParentCardId]],'FM-Export'!$M$1:$W$1999,10,FALSE)</f>
        <v>W-EAV: Abrechnung von Fun- und JobTickets (Netz)</v>
      </c>
      <c r="E198" s="1" t="str">
        <f>VLOOKUP(VLOOKUP(G198,'FM-Export'!$M$1:$W$1999,7,FALSE),'FM-Export'!$M$1:$W$1999,10,FALSE)</f>
        <v>EAV</v>
      </c>
      <c r="F198" s="11" t="str">
        <f>VLOOKUP(Table1[[#This Row],[parentCardId]],'FM-Export'!$M$1:$W$1999,10,FALSE)</f>
        <v>Teilabrechnung starten [TG]</v>
      </c>
      <c r="G198" s="30">
        <f>VLOOKUP(Table1[[#This Row],[id]],'FM-Export'!$B:$V,18,FALSE)</f>
        <v>56</v>
      </c>
      <c r="H198" s="1" t="str">
        <f>VLOOKUP(Table1[[#This Row],[id]],'FM-Export'!$B:$V,19,FALSE)</f>
        <v>ListItem</v>
      </c>
      <c r="I198" s="1" t="str">
        <f>VLOOKUP(Table1[[#This Row],[id]],'FM-Export'!$B:$V,20,FALSE)</f>
        <v>done</v>
      </c>
      <c r="J198" s="7" t="str">
        <f>VLOOKUP(Table1[id],'FM-Export'!$B$2:$V$2040,21,FALSE)</f>
        <v>Erlösanteile für Tarifräume bis einschl. 2020 [ORGA]</v>
      </c>
      <c r="K198" s="3"/>
      <c r="S198" s="2">
        <f>SUM(Table1[[#This Row],[SV]:[Admin]])</f>
        <v>0</v>
      </c>
      <c r="U198" s="1" t="str">
        <f>CONCATENATE(COUNTA(Table1[[#This Row],[Allgemeine Stammdaten pflegen]:[Preiserhöhung je Preisstufe einer Tarifmaßnahmen sehen und durchführen]]))</f>
        <v>0</v>
      </c>
      <c r="V198" s="1"/>
      <c r="AS198" s="1"/>
      <c r="AW198" s="1"/>
      <c r="AX198" s="1"/>
      <c r="AY198" s="1"/>
      <c r="BE198" s="1"/>
      <c r="DE198" s="1"/>
    </row>
    <row r="199" spans="1:109" x14ac:dyDescent="0.3">
      <c r="A199" s="1">
        <v>718</v>
      </c>
      <c r="B199" s="1">
        <f>_xlfn.IFNA(VLOOKUP(Table1[[#This Row],[id]],'FM-Export'!$M:$M,1,FALSE),"Deleted")</f>
        <v>718</v>
      </c>
      <c r="C199" s="1">
        <f>VLOOKUP(Table1[[#This Row],[id]],'FM-Export'!$B:$V,16,FALSE)</f>
        <v>136</v>
      </c>
      <c r="D199" s="1" t="str">
        <f>VLOOKUP(Table1[[#This Row],[otherParentCardId]],'FM-Export'!$M$1:$W$1999,10,FALSE)</f>
        <v>Schulsystem Einnahmen u. Abrechnungen</v>
      </c>
      <c r="E199" s="1" t="str">
        <f>VLOOKUP(VLOOKUP(G199,'FM-Export'!$M$1:$W$1999,7,FALSE),'FM-Export'!$M$1:$W$1999,10,FALSE)</f>
        <v>EAV</v>
      </c>
      <c r="F199" s="1" t="str">
        <f>VLOOKUP(Table1[[#This Row],[parentCardId]],'FM-Export'!$M$1:$W$1999,10,FALSE)</f>
        <v>EAV Schlüssel [TG]</v>
      </c>
      <c r="G199" s="30">
        <f>VLOOKUP(Table1[[#This Row],[id]],'FM-Export'!$B:$V,18,FALSE)</f>
        <v>14</v>
      </c>
      <c r="H199" s="1" t="str">
        <f>VLOOKUP(Table1[[#This Row],[id]],'FM-Export'!$B:$V,19,FALSE)</f>
        <v>ListItem</v>
      </c>
      <c r="I199" s="1" t="str">
        <f>VLOOKUP(Table1[[#This Row],[id]],'FM-Export'!$B:$V,20,FALSE)</f>
        <v>done</v>
      </c>
      <c r="J199" s="7" t="str">
        <f>VLOOKUP(Table1[id],'FM-Export'!$B$2:$V$2040,21,FALSE)</f>
        <v>Endgültiger Schlüssel nach Relationsverhandlungen importieren [FreeRide/System]</v>
      </c>
      <c r="K199" s="3"/>
      <c r="L199" s="4"/>
      <c r="M199" s="4"/>
      <c r="N199" s="4"/>
      <c r="O199" s="4"/>
      <c r="P199" s="4"/>
      <c r="Q199" s="9">
        <v>1</v>
      </c>
      <c r="R199" s="9"/>
      <c r="S199" s="9">
        <f>SUM(Table1[[#This Row],[SV]:[Admin]])</f>
        <v>1</v>
      </c>
      <c r="U199" s="1" t="str">
        <f>CONCATENATE(COUNTA(Table1[[#This Row],[Allgemeine Stammdaten pflegen]:[Preiserhöhung je Preisstufe einer Tarifmaßnahmen sehen und durchführen]]))</f>
        <v>0</v>
      </c>
      <c r="V199" s="1"/>
      <c r="AS199" s="1"/>
      <c r="AW199" s="1"/>
      <c r="AX199" s="1"/>
      <c r="AY199" s="1"/>
      <c r="BE199" s="1"/>
      <c r="DE199" s="1"/>
    </row>
    <row r="200" spans="1:109" hidden="1" x14ac:dyDescent="0.3">
      <c r="A200" s="1">
        <v>468</v>
      </c>
      <c r="B200" s="1">
        <f>_xlfn.IFNA(VLOOKUP(Table1[[#This Row],[id]],'FM-Export'!$M:$M,1,FALSE),"Deleted")</f>
        <v>468</v>
      </c>
      <c r="C200" s="1">
        <f>VLOOKUP(Table1[[#This Row],[id]],'FM-Export'!$B:$V,16,FALSE)</f>
        <v>0</v>
      </c>
      <c r="D200" s="1" t="e">
        <f>VLOOKUP(Table1[[#This Row],[otherParentCardId]],'FM-Export'!$M$1:$W$1999,10,FALSE)</f>
        <v>#N/A</v>
      </c>
      <c r="E200" s="1" t="e">
        <f>VLOOKUP(VLOOKUP(G200,'FM-Export'!$M$1:$W$1999,7,FALSE),'FM-Export'!$M$1:$W$1999,10,FALSE)</f>
        <v>#N/A</v>
      </c>
      <c r="F200" s="1" t="str">
        <f>VLOOKUP(Table1[[#This Row],[parentCardId]],'FM-Export'!$M$1:$W$1999,10,FALSE)</f>
        <v>Verwaltung</v>
      </c>
      <c r="G200" s="30">
        <f>VLOOKUP(Table1[[#This Row],[id]],'FM-Export'!$B:$V,18,FALSE)</f>
        <v>1</v>
      </c>
      <c r="H200" s="1" t="str">
        <f>VLOOKUP(Table1[[#This Row],[id]],'FM-Export'!$B:$V,19,FALSE)</f>
        <v>ListHeader</v>
      </c>
      <c r="I200" s="1">
        <f>VLOOKUP(Table1[[#This Row],[id]],'FM-Export'!$B:$V,20,FALSE)</f>
        <v>0</v>
      </c>
      <c r="J200" s="7" t="str">
        <f>VLOOKUP(Table1[id],'FM-Export'!$B$2:$V$2040,21,FALSE)</f>
        <v>Weitere Daten zuordnen</v>
      </c>
      <c r="K200" s="3">
        <v>1</v>
      </c>
      <c r="L200" s="4"/>
      <c r="M200" s="4"/>
      <c r="N200" s="4"/>
      <c r="O200" s="4"/>
      <c r="P200" s="4"/>
      <c r="Q200" s="4"/>
      <c r="R200" s="4"/>
      <c r="S200" s="4">
        <f>SUM(Table1[[#This Row],[SV]:[Admin]])</f>
        <v>1</v>
      </c>
      <c r="U200" s="1" t="str">
        <f>CONCATENATE(COUNTA(Table1[[#This Row],[Allgemeine Stammdaten pflegen]:[Preiserhöhung je Preisstufe einer Tarifmaßnahmen sehen und durchführen]]))</f>
        <v>1</v>
      </c>
      <c r="V200" s="1"/>
      <c r="AI200" s="1" t="s">
        <v>2518</v>
      </c>
      <c r="AS200" s="1"/>
      <c r="AW200" s="1"/>
      <c r="AX200" s="1"/>
      <c r="AY200" s="1"/>
      <c r="BE200" s="1"/>
      <c r="DE200" s="1"/>
    </row>
    <row r="201" spans="1:109" x14ac:dyDescent="0.3">
      <c r="A201" s="1">
        <v>720</v>
      </c>
      <c r="B201" s="1">
        <f>_xlfn.IFNA(VLOOKUP(Table1[[#This Row],[id]],'FM-Export'!$M:$M,1,FALSE),"Deleted")</f>
        <v>720</v>
      </c>
      <c r="C201" s="1">
        <f>VLOOKUP(Table1[[#This Row],[id]],'FM-Export'!$B:$V,16,FALSE)</f>
        <v>136</v>
      </c>
      <c r="D201" s="1" t="str">
        <f>VLOOKUP(Table1[[#This Row],[otherParentCardId]],'FM-Export'!$M$1:$W$1999,10,FALSE)</f>
        <v>Schulsystem Einnahmen u. Abrechnungen</v>
      </c>
      <c r="E201" s="1" t="str">
        <f>VLOOKUP(VLOOKUP(G201,'FM-Export'!$M$1:$W$1999,7,FALSE),'FM-Export'!$M$1:$W$1999,10,FALSE)</f>
        <v>EAV</v>
      </c>
      <c r="F201" s="1" t="str">
        <f>VLOOKUP(Table1[[#This Row],[parentCardId]],'FM-Export'!$M$1:$W$1999,10,FALSE)</f>
        <v>EAV Schlüssel [TG]</v>
      </c>
      <c r="G201" s="30">
        <f>VLOOKUP(Table1[[#This Row],[id]],'FM-Export'!$B:$V,18,FALSE)</f>
        <v>14</v>
      </c>
      <c r="H201" s="1" t="str">
        <f>VLOOKUP(Table1[[#This Row],[id]],'FM-Export'!$B:$V,19,FALSE)</f>
        <v>ListItem</v>
      </c>
      <c r="I201" s="1" t="str">
        <f>VLOOKUP(Table1[[#This Row],[id]],'FM-Export'!$B:$V,20,FALSE)</f>
        <v>done</v>
      </c>
      <c r="J201" s="7" t="str">
        <f>VLOOKUP(Table1[id],'FM-Export'!$B$2:$V$2040,21,FALSE)</f>
        <v>Fehlerhafte Importe [FreeRide/System]</v>
      </c>
      <c r="K201" s="3"/>
      <c r="L201" s="4"/>
      <c r="M201" s="4"/>
      <c r="N201" s="4"/>
      <c r="O201" s="4"/>
      <c r="P201" s="4"/>
      <c r="Q201" s="9">
        <v>1</v>
      </c>
      <c r="R201" s="4"/>
      <c r="S201" s="4">
        <f>SUM(Table1[[#This Row],[SV]:[Admin]])</f>
        <v>1</v>
      </c>
      <c r="U201" s="1" t="str">
        <f>CONCATENATE(COUNTA(Table1[[#This Row],[Allgemeine Stammdaten pflegen]:[Preiserhöhung je Preisstufe einer Tarifmaßnahmen sehen und durchführen]]))</f>
        <v>0</v>
      </c>
      <c r="V201" s="1"/>
      <c r="AS201" s="1"/>
      <c r="AW201" s="1"/>
      <c r="AX201" s="1"/>
      <c r="AY201" s="1"/>
      <c r="BE201" s="1"/>
      <c r="DE201" s="1"/>
    </row>
    <row r="202" spans="1:109" x14ac:dyDescent="0.3">
      <c r="A202" s="1">
        <v>721</v>
      </c>
      <c r="B202" s="1">
        <f>_xlfn.IFNA(VLOOKUP(Table1[[#This Row],[id]],'FM-Export'!$M:$M,1,FALSE),"Deleted")</f>
        <v>721</v>
      </c>
      <c r="C202" s="1">
        <f>VLOOKUP(Table1[[#This Row],[id]],'FM-Export'!$B:$V,16,FALSE)</f>
        <v>136</v>
      </c>
      <c r="D202" s="1" t="str">
        <f>VLOOKUP(Table1[[#This Row],[otherParentCardId]],'FM-Export'!$M$1:$W$1999,10,FALSE)</f>
        <v>Schulsystem Einnahmen u. Abrechnungen</v>
      </c>
      <c r="E202" s="1" t="str">
        <f>VLOOKUP(VLOOKUP(G202,'FM-Export'!$M$1:$W$1999,7,FALSE),'FM-Export'!$M$1:$W$1999,10,FALSE)</f>
        <v>EAV</v>
      </c>
      <c r="F202" s="1" t="str">
        <f>VLOOKUP(Table1[[#This Row],[parentCardId]],'FM-Export'!$M$1:$W$1999,10,FALSE)</f>
        <v>EAV Schlüssel [TG]</v>
      </c>
      <c r="G202" s="30">
        <f>VLOOKUP(Table1[[#This Row],[id]],'FM-Export'!$B:$V,18,FALSE)</f>
        <v>14</v>
      </c>
      <c r="H202" s="1" t="str">
        <f>VLOOKUP(Table1[[#This Row],[id]],'FM-Export'!$B:$V,19,FALSE)</f>
        <v>ListItem</v>
      </c>
      <c r="I202" s="1" t="str">
        <f>VLOOKUP(Table1[[#This Row],[id]],'FM-Export'!$B:$V,20,FALSE)</f>
        <v>done</v>
      </c>
      <c r="J202" s="7" t="str">
        <f>VLOOKUP(Table1[id],'FM-Export'!$B$2:$V$2040,21,FALSE)</f>
        <v>Schlüssel als "in Bearbeitung" markieren [System] 🚩</v>
      </c>
      <c r="K202" s="3"/>
      <c r="L202" s="4"/>
      <c r="M202" s="4"/>
      <c r="N202" s="4"/>
      <c r="O202" s="4"/>
      <c r="P202" s="4"/>
      <c r="Q202" s="4">
        <v>1</v>
      </c>
      <c r="R202" s="4"/>
      <c r="S202" s="4">
        <f>SUM(Table1[[#This Row],[SV]:[Admin]])</f>
        <v>1</v>
      </c>
      <c r="U202" s="1" t="str">
        <f>CONCATENATE(COUNTA(Table1[[#This Row],[Allgemeine Stammdaten pflegen]:[Preiserhöhung je Preisstufe einer Tarifmaßnahmen sehen und durchführen]]))</f>
        <v>0</v>
      </c>
      <c r="V202" s="1"/>
      <c r="AS202" s="1"/>
      <c r="AW202" s="1"/>
      <c r="AX202" s="1"/>
      <c r="AY202" s="1"/>
      <c r="BE202" s="1"/>
      <c r="DE202" s="1"/>
    </row>
    <row r="203" spans="1:109" x14ac:dyDescent="0.3">
      <c r="A203" s="1">
        <v>750</v>
      </c>
      <c r="B203" s="1">
        <f>_xlfn.IFNA(VLOOKUP(Table1[[#This Row],[id]],'FM-Export'!$M:$M,1,FALSE),"Deleted")</f>
        <v>750</v>
      </c>
      <c r="C203" s="1">
        <f>VLOOKUP(Table1[[#This Row],[id]],'FM-Export'!$B:$V,16,FALSE)</f>
        <v>754</v>
      </c>
      <c r="D203" s="1" t="str">
        <f>VLOOKUP(Table1[[#This Row],[otherParentCardId]],'FM-Export'!$M$1:$W$1999,10,FALSE)</f>
        <v>Abrechnungen korrigieren [TG]</v>
      </c>
      <c r="E203" s="1" t="str">
        <f>VLOOKUP(VLOOKUP(G203,'FM-Export'!$M$1:$W$1999,7,FALSE),'FM-Export'!$M$1:$W$1999,10,FALSE)</f>
        <v>EAV</v>
      </c>
      <c r="F203" s="1" t="str">
        <f>VLOOKUP(Table1[[#This Row],[parentCardId]],'FM-Export'!$M$1:$W$1999,10,FALSE)</f>
        <v>EAV Schlüssel [TG]</v>
      </c>
      <c r="G203" s="30">
        <f>VLOOKUP(Table1[[#This Row],[id]],'FM-Export'!$B:$V,18,FALSE)</f>
        <v>14</v>
      </c>
      <c r="H203" s="1" t="str">
        <f>VLOOKUP(Table1[[#This Row],[id]],'FM-Export'!$B:$V,19,FALSE)</f>
        <v>ListItem</v>
      </c>
      <c r="I203" s="1" t="str">
        <f>VLOOKUP(Table1[[#This Row],[id]],'FM-Export'!$B:$V,20,FALSE)</f>
        <v>done</v>
      </c>
      <c r="J203" s="7" t="str">
        <f>VLOOKUP(Table1[id],'FM-Export'!$B$2:$V$2040,21,FALSE)</f>
        <v>Schlüssel korrigieren [TG]</v>
      </c>
      <c r="K203" s="3"/>
      <c r="L203" s="2">
        <v>1</v>
      </c>
      <c r="S203" s="2">
        <f>SUM(Table1[[#This Row],[SV]:[Admin]])</f>
        <v>1</v>
      </c>
      <c r="U203" s="1" t="str">
        <f>CONCATENATE(COUNTA(Table1[[#This Row],[Allgemeine Stammdaten pflegen]:[Preiserhöhung je Preisstufe einer Tarifmaßnahmen sehen und durchführen]]))</f>
        <v>1</v>
      </c>
      <c r="V203" s="1"/>
      <c r="AS203" s="1"/>
      <c r="AW203" s="1"/>
      <c r="AX203" s="1"/>
      <c r="AY203" s="1"/>
      <c r="BE203" s="1"/>
      <c r="BQ203" s="1">
        <v>1</v>
      </c>
      <c r="DE203" s="1"/>
    </row>
    <row r="204" spans="1:109" x14ac:dyDescent="0.3">
      <c r="A204" s="1">
        <v>755</v>
      </c>
      <c r="B204" s="1">
        <f>_xlfn.IFNA(VLOOKUP(Table1[[#This Row],[id]],'FM-Export'!$M:$M,1,FALSE),"Deleted")</f>
        <v>755</v>
      </c>
      <c r="C204" s="1">
        <f>VLOOKUP(Table1[[#This Row],[id]],'FM-Export'!$B:$V,16,FALSE)</f>
        <v>754</v>
      </c>
      <c r="D204" s="1" t="str">
        <f>VLOOKUP(Table1[[#This Row],[otherParentCardId]],'FM-Export'!$M$1:$W$1999,10,FALSE)</f>
        <v>Abrechnungen korrigieren [TG]</v>
      </c>
      <c r="E204" s="1" t="str">
        <f>VLOOKUP(VLOOKUP(G204,'FM-Export'!$M$1:$W$1999,7,FALSE),'FM-Export'!$M$1:$W$1999,10,FALSE)</f>
        <v>EAV</v>
      </c>
      <c r="F204" s="1" t="str">
        <f>VLOOKUP(Table1[[#This Row],[parentCardId]],'FM-Export'!$M$1:$W$1999,10,FALSE)</f>
        <v>Teilabrechnung berechnen [System]</v>
      </c>
      <c r="G204" s="30">
        <f>VLOOKUP(Table1[[#This Row],[id]],'FM-Export'!$B:$V,18,FALSE)</f>
        <v>16</v>
      </c>
      <c r="H204" s="1" t="str">
        <f>VLOOKUP(Table1[[#This Row],[id]],'FM-Export'!$B:$V,19,FALSE)</f>
        <v>ListItem</v>
      </c>
      <c r="I204" s="1" t="str">
        <f>VLOOKUP(Table1[[#This Row],[id]],'FM-Export'!$B:$V,20,FALSE)</f>
        <v>done</v>
      </c>
      <c r="J204" s="7" t="str">
        <f>VLOOKUP(Table1[id],'FM-Export'!$B$2:$V$2040,21,FALSE)</f>
        <v>Einnahmendatensätze der Korrektur berücksichtigen [System]</v>
      </c>
      <c r="K204" s="3"/>
      <c r="Q204" s="2">
        <v>1</v>
      </c>
      <c r="S204" s="2">
        <f>SUM(Table1[[#This Row],[SV]:[Admin]])</f>
        <v>1</v>
      </c>
      <c r="U204" s="1" t="str">
        <f>CONCATENATE(COUNTA(Table1[[#This Row],[Allgemeine Stammdaten pflegen]:[Preiserhöhung je Preisstufe einer Tarifmaßnahmen sehen und durchführen]]))</f>
        <v>0</v>
      </c>
      <c r="V204" s="1"/>
      <c r="AS204" s="1"/>
      <c r="AW204" s="1"/>
      <c r="AX204" s="1"/>
      <c r="AY204" s="1"/>
      <c r="BE204" s="1"/>
      <c r="DE204" s="1"/>
    </row>
    <row r="205" spans="1:109" x14ac:dyDescent="0.3">
      <c r="A205" s="1">
        <v>756</v>
      </c>
      <c r="B205" s="1">
        <f>_xlfn.IFNA(VLOOKUP(Table1[[#This Row],[id]],'FM-Export'!$M:$M,1,FALSE),"Deleted")</f>
        <v>756</v>
      </c>
      <c r="C205" s="1">
        <f>VLOOKUP(Table1[[#This Row],[id]],'FM-Export'!$B:$V,16,FALSE)</f>
        <v>754</v>
      </c>
      <c r="D205" s="1" t="str">
        <f>VLOOKUP(Table1[[#This Row],[otherParentCardId]],'FM-Export'!$M$1:$W$1999,10,FALSE)</f>
        <v>Abrechnungen korrigieren [TG]</v>
      </c>
      <c r="E205" s="1" t="str">
        <f>VLOOKUP(VLOOKUP(G205,'FM-Export'!$M$1:$W$1999,7,FALSE),'FM-Export'!$M$1:$W$1999,10,FALSE)</f>
        <v>EAV</v>
      </c>
      <c r="F205" s="1" t="str">
        <f>VLOOKUP(Table1[[#This Row],[parentCardId]],'FM-Export'!$M$1:$W$1999,10,FALSE)</f>
        <v>Teilabrechnung berechnen [System]</v>
      </c>
      <c r="G205" s="30">
        <f>VLOOKUP(Table1[[#This Row],[id]],'FM-Export'!$B:$V,18,FALSE)</f>
        <v>16</v>
      </c>
      <c r="H205" s="1" t="str">
        <f>VLOOKUP(Table1[[#This Row],[id]],'FM-Export'!$B:$V,19,FALSE)</f>
        <v>ListItem</v>
      </c>
      <c r="I205" s="1" t="str">
        <f>VLOOKUP(Table1[[#This Row],[id]],'FM-Export'!$B:$V,20,FALSE)</f>
        <v>done</v>
      </c>
      <c r="J205" s="7" t="str">
        <f>VLOOKUP(Table1[id],'FM-Export'!$B$2:$V$2040,21,FALSE)</f>
        <v>Differenzen zwischen Korrekturen ausweisen [System] 🚩</v>
      </c>
      <c r="K205" s="3"/>
      <c r="Q205" s="2">
        <v>1</v>
      </c>
      <c r="S205" s="2">
        <f>SUM(Table1[[#This Row],[SV]:[Admin]])</f>
        <v>1</v>
      </c>
      <c r="U205" s="1" t="str">
        <f>CONCATENATE(COUNTA(Table1[[#This Row],[Allgemeine Stammdaten pflegen]:[Preiserhöhung je Preisstufe einer Tarifmaßnahmen sehen und durchführen]]))</f>
        <v>0</v>
      </c>
      <c r="V205" s="1"/>
      <c r="AS205" s="1"/>
      <c r="AW205" s="1"/>
      <c r="AX205" s="1"/>
      <c r="AY205" s="1"/>
      <c r="BE205" s="1"/>
      <c r="DE205" s="1"/>
    </row>
    <row r="206" spans="1:109" x14ac:dyDescent="0.3">
      <c r="A206" s="1">
        <v>758</v>
      </c>
      <c r="B206" s="1">
        <f>_xlfn.IFNA(VLOOKUP(Table1[[#This Row],[id]],'FM-Export'!$M:$M,1,FALSE),"Deleted")</f>
        <v>758</v>
      </c>
      <c r="C206" s="1">
        <f>VLOOKUP(Table1[[#This Row],[id]],'FM-Export'!$B:$V,16,FALSE)</f>
        <v>754</v>
      </c>
      <c r="D206" s="1" t="str">
        <f>VLOOKUP(Table1[[#This Row],[otherParentCardId]],'FM-Export'!$M$1:$W$1999,10,FALSE)</f>
        <v>Abrechnungen korrigieren [TG]</v>
      </c>
      <c r="E206" s="1" t="str">
        <f>VLOOKUP(VLOOKUP(G206,'FM-Export'!$M$1:$W$1999,7,FALSE),'FM-Export'!$M$1:$W$1999,10,FALSE)</f>
        <v>EAV</v>
      </c>
      <c r="F206" s="1" t="str">
        <f>VLOOKUP(Table1[[#This Row],[parentCardId]],'FM-Export'!$M$1:$W$1999,10,FALSE)</f>
        <v>Teilabrechnung verwalten [TG, VUMO, AT, LEO]</v>
      </c>
      <c r="G206" s="30">
        <f>VLOOKUP(Table1[[#This Row],[id]],'FM-Export'!$B:$V,18,FALSE)</f>
        <v>637</v>
      </c>
      <c r="H206" s="1" t="str">
        <f>VLOOKUP(Table1[[#This Row],[id]],'FM-Export'!$B:$V,19,FALSE)</f>
        <v>ListItem</v>
      </c>
      <c r="I206" s="1" t="str">
        <f>VLOOKUP(Table1[[#This Row],[id]],'FM-Export'!$B:$V,20,FALSE)</f>
        <v>done</v>
      </c>
      <c r="J206" s="7" t="str">
        <f>VLOOKUP(Table1[id],'FM-Export'!$B$2:$V$2040,21,FALSE)</f>
        <v>Teilabrechnung nach der Freigabe "gültig" machen [System]</v>
      </c>
      <c r="K206" s="3"/>
      <c r="Q206" s="2">
        <v>1</v>
      </c>
      <c r="S206" s="2">
        <f>SUM(Table1[[#This Row],[SV]:[Admin]])</f>
        <v>1</v>
      </c>
      <c r="U206" s="1" t="str">
        <f>CONCATENATE(COUNTA(Table1[[#This Row],[Allgemeine Stammdaten pflegen]:[Preiserhöhung je Preisstufe einer Tarifmaßnahmen sehen und durchführen]]))</f>
        <v>0</v>
      </c>
      <c r="V206" s="1"/>
      <c r="AS206" s="1"/>
      <c r="AW206" s="1"/>
      <c r="AX206" s="1"/>
      <c r="AY206" s="1"/>
      <c r="BE206" s="1"/>
      <c r="DE206" s="1"/>
    </row>
    <row r="207" spans="1:109" x14ac:dyDescent="0.3">
      <c r="A207" s="1">
        <v>759</v>
      </c>
      <c r="B207" s="1">
        <f>_xlfn.IFNA(VLOOKUP(Table1[[#This Row],[id]],'FM-Export'!$M:$M,1,FALSE),"Deleted")</f>
        <v>759</v>
      </c>
      <c r="C207" s="1">
        <f>VLOOKUP(Table1[[#This Row],[id]],'FM-Export'!$B:$V,16,FALSE)</f>
        <v>754</v>
      </c>
      <c r="D207" s="1" t="str">
        <f>VLOOKUP(Table1[[#This Row],[otherParentCardId]],'FM-Export'!$M$1:$W$1999,10,FALSE)</f>
        <v>Abrechnungen korrigieren [TG]</v>
      </c>
      <c r="E207" s="1" t="str">
        <f>VLOOKUP(VLOOKUP(G207,'FM-Export'!$M$1:$W$1999,7,FALSE),'FM-Export'!$M$1:$W$1999,10,FALSE)</f>
        <v>EAV</v>
      </c>
      <c r="F207" s="1" t="str">
        <f>VLOOKUP(Table1[[#This Row],[parentCardId]],'FM-Export'!$M$1:$W$1999,10,FALSE)</f>
        <v>Sammelabrechnung [TG]</v>
      </c>
      <c r="G207" s="30">
        <f>VLOOKUP(Table1[[#This Row],[id]],'FM-Export'!$B:$V,18,FALSE)</f>
        <v>505</v>
      </c>
      <c r="H207" s="1" t="str">
        <f>VLOOKUP(Table1[[#This Row],[id]],'FM-Export'!$B:$V,19,FALSE)</f>
        <v>ListItem</v>
      </c>
      <c r="I207" s="1" t="str">
        <f>VLOOKUP(Table1[[#This Row],[id]],'FM-Export'!$B:$V,20,FALSE)</f>
        <v>done</v>
      </c>
      <c r="J207" s="7" t="str">
        <f>VLOOKUP(Table1[id],'FM-Export'!$B$2:$V$2040,21,FALSE)</f>
        <v>Sammelabrechnung bearbeiten/neuanlegen [TG]</v>
      </c>
      <c r="K207" s="3"/>
      <c r="L207" s="2">
        <v>1</v>
      </c>
      <c r="S207" s="2">
        <f>SUM(Table1[[#This Row],[SV]:[Admin]])</f>
        <v>1</v>
      </c>
      <c r="U207" s="1" t="str">
        <f>CONCATENATE(COUNTA(Table1[[#This Row],[Allgemeine Stammdaten pflegen]:[Preiserhöhung je Preisstufe einer Tarifmaßnahmen sehen und durchführen]]))</f>
        <v>1</v>
      </c>
      <c r="V207" s="1"/>
      <c r="AS207" s="1"/>
      <c r="AW207" s="1"/>
      <c r="AX207" s="1"/>
      <c r="AY207" s="1"/>
      <c r="BE207" s="1"/>
      <c r="BX207" s="1">
        <v>1</v>
      </c>
      <c r="DE207" s="1"/>
    </row>
    <row r="208" spans="1:109" x14ac:dyDescent="0.3">
      <c r="A208" s="1">
        <v>764</v>
      </c>
      <c r="B208" s="1">
        <f>_xlfn.IFNA(VLOOKUP(Table1[[#This Row],[id]],'FM-Export'!$M:$M,1,FALSE),"Deleted")</f>
        <v>764</v>
      </c>
      <c r="C208" s="1">
        <f>VLOOKUP(Table1[[#This Row],[id]],'FM-Export'!$B:$V,16,FALSE)</f>
        <v>763</v>
      </c>
      <c r="D208" s="1" t="str">
        <f>VLOOKUP(Table1[[#This Row],[otherParentCardId]],'FM-Export'!$M$1:$W$1999,10,FALSE)</f>
        <v>Abschlagsabrechnung starten [TG]</v>
      </c>
      <c r="E208" s="1" t="str">
        <f>VLOOKUP(VLOOKUP(G208,'FM-Export'!$M$1:$W$1999,7,FALSE),'FM-Export'!$M$1:$W$1999,10,FALSE)</f>
        <v>EAV</v>
      </c>
      <c r="F208" s="1" t="str">
        <f>VLOOKUP(Table1[[#This Row],[parentCardId]],'FM-Export'!$M$1:$W$1999,10,FALSE)</f>
        <v>Teilabrechnung starten [TG]</v>
      </c>
      <c r="G208" s="30">
        <f>VLOOKUP(Table1[[#This Row],[id]],'FM-Export'!$B:$V,18,FALSE)</f>
        <v>56</v>
      </c>
      <c r="H208" s="1" t="str">
        <f>VLOOKUP(Table1[[#This Row],[id]],'FM-Export'!$B:$V,19,FALSE)</f>
        <v>ListItem</v>
      </c>
      <c r="I208" s="1" t="str">
        <f>VLOOKUP(Table1[[#This Row],[id]],'FM-Export'!$B:$V,20,FALSE)</f>
        <v>done</v>
      </c>
      <c r="J208" s="7" t="str">
        <f>VLOOKUP(Table1[id],'FM-Export'!$B$2:$V$2040,21,FALSE)</f>
        <v>Höhe der Abschläge eingeben [TG]</v>
      </c>
      <c r="K208" s="3"/>
      <c r="L208" s="2">
        <v>1</v>
      </c>
      <c r="S208" s="2">
        <f>SUM(Table1[[#This Row],[SV]:[Admin]])</f>
        <v>1</v>
      </c>
      <c r="U208" s="1" t="str">
        <f>CONCATENATE(COUNTA(Table1[[#This Row],[Allgemeine Stammdaten pflegen]:[Preiserhöhung je Preisstufe einer Tarifmaßnahmen sehen und durchführen]]))</f>
        <v>1</v>
      </c>
      <c r="V208" s="1"/>
      <c r="AS208" s="1"/>
      <c r="AW208" s="1"/>
      <c r="AX208" s="1"/>
      <c r="AY208" s="1"/>
      <c r="BE208" s="1"/>
      <c r="BR208" s="1">
        <v>1</v>
      </c>
      <c r="DE208" s="1"/>
    </row>
    <row r="209" spans="1:109" x14ac:dyDescent="0.3">
      <c r="A209" s="1">
        <v>765</v>
      </c>
      <c r="B209" s="1">
        <f>_xlfn.IFNA(VLOOKUP(Table1[[#This Row],[id]],'FM-Export'!$M:$M,1,FALSE),"Deleted")</f>
        <v>765</v>
      </c>
      <c r="C209" s="1">
        <f>VLOOKUP(Table1[[#This Row],[id]],'FM-Export'!$B:$V,16,FALSE)</f>
        <v>763</v>
      </c>
      <c r="D209" s="1" t="str">
        <f>VLOOKUP(Table1[[#This Row],[otherParentCardId]],'FM-Export'!$M$1:$W$1999,10,FALSE)</f>
        <v>Abschlagsabrechnung starten [TG]</v>
      </c>
      <c r="E209" s="1" t="str">
        <f>VLOOKUP(VLOOKUP(G209,'FM-Export'!$M$1:$W$1999,7,FALSE),'FM-Export'!$M$1:$W$1999,10,FALSE)</f>
        <v>EAV</v>
      </c>
      <c r="F209" s="1" t="str">
        <f>VLOOKUP(Table1[[#This Row],[parentCardId]],'FM-Export'!$M$1:$W$1999,10,FALSE)</f>
        <v>Sammelabrechnung [TG]</v>
      </c>
      <c r="G209" s="30">
        <f>VLOOKUP(Table1[[#This Row],[id]],'FM-Export'!$B:$V,18,FALSE)</f>
        <v>505</v>
      </c>
      <c r="H209" s="1" t="str">
        <f>VLOOKUP(Table1[[#This Row],[id]],'FM-Export'!$B:$V,19,FALSE)</f>
        <v>ListItem</v>
      </c>
      <c r="I209" s="1" t="str">
        <f>VLOOKUP(Table1[[#This Row],[id]],'FM-Export'!$B:$V,20,FALSE)</f>
        <v>done</v>
      </c>
      <c r="J209" s="7" t="str">
        <f>VLOOKUP(Table1[id],'FM-Export'!$B$2:$V$2040,21,FALSE)</f>
        <v>Abschlagszahlungen: Sammelabrechnung erstellen [TG]</v>
      </c>
      <c r="K209" s="3"/>
      <c r="L209" s="2">
        <v>1</v>
      </c>
      <c r="S209" s="2">
        <f>SUM(Table1[[#This Row],[SV]:[Admin]])</f>
        <v>1</v>
      </c>
      <c r="U209" s="1" t="str">
        <f>CONCATENATE(COUNTA(Table1[[#This Row],[Allgemeine Stammdaten pflegen]:[Preiserhöhung je Preisstufe einer Tarifmaßnahmen sehen und durchführen]]))</f>
        <v>1</v>
      </c>
      <c r="V209" s="1"/>
      <c r="AS209" s="1"/>
      <c r="AW209" s="1"/>
      <c r="AX209" s="1"/>
      <c r="AY209" s="1"/>
      <c r="BE209" s="1"/>
      <c r="BX209" s="1">
        <v>1</v>
      </c>
      <c r="DE209" s="1"/>
    </row>
    <row r="210" spans="1:109" x14ac:dyDescent="0.3">
      <c r="A210" s="1">
        <v>768</v>
      </c>
      <c r="B210" s="1">
        <f>_xlfn.IFNA(VLOOKUP(Table1[[#This Row],[id]],'FM-Export'!$M:$M,1,FALSE),"Deleted")</f>
        <v>768</v>
      </c>
      <c r="C210" s="1">
        <f>VLOOKUP(Table1[[#This Row],[id]],'FM-Export'!$B:$V,16,FALSE)</f>
        <v>763</v>
      </c>
      <c r="D210" s="1" t="str">
        <f>VLOOKUP(Table1[[#This Row],[otherParentCardId]],'FM-Export'!$M$1:$W$1999,10,FALSE)</f>
        <v>Abschlagsabrechnung starten [TG]</v>
      </c>
      <c r="E210" s="1" t="str">
        <f>VLOOKUP(VLOOKUP(G210,'FM-Export'!$M$1:$W$1999,7,FALSE),'FM-Export'!$M$1:$W$1999,10,FALSE)</f>
        <v>EAV</v>
      </c>
      <c r="F210" s="1" t="str">
        <f>VLOOKUP(Table1[[#This Row],[parentCardId]],'FM-Export'!$M$1:$W$1999,10,FALSE)</f>
        <v>Teilabrechnung starten [TG]</v>
      </c>
      <c r="G210" s="30">
        <f>VLOOKUP(Table1[[#This Row],[id]],'FM-Export'!$B:$V,18,FALSE)</f>
        <v>56</v>
      </c>
      <c r="H210" s="1" t="str">
        <f>VLOOKUP(Table1[[#This Row],[id]],'FM-Export'!$B:$V,19,FALSE)</f>
        <v>ListItem</v>
      </c>
      <c r="I210" s="1" t="str">
        <f>VLOOKUP(Table1[[#This Row],[id]],'FM-Export'!$B:$V,20,FALSE)</f>
        <v>done</v>
      </c>
      <c r="J210" s="7" t="str">
        <f>VLOOKUP(Table1[id],'FM-Export'!$B$2:$V$2040,21,FALSE)</f>
        <v>Abschlagsabrechnung: variable monatliche Beträge (Treuhandauskehrung) [TG]</v>
      </c>
      <c r="K210" s="3"/>
      <c r="L210" s="2">
        <v>1</v>
      </c>
      <c r="S210" s="2">
        <f>SUM(Table1[[#This Row],[SV]:[Admin]])</f>
        <v>1</v>
      </c>
      <c r="U210" s="1" t="str">
        <f>CONCATENATE(COUNTA(Table1[[#This Row],[Allgemeine Stammdaten pflegen]:[Preiserhöhung je Preisstufe einer Tarifmaßnahmen sehen und durchführen]]))</f>
        <v>1</v>
      </c>
      <c r="V210" s="1"/>
      <c r="AS210" s="1"/>
      <c r="AW210" s="1"/>
      <c r="AX210" s="1"/>
      <c r="AY210" s="1"/>
      <c r="BE210" s="1"/>
      <c r="BR210" s="1">
        <v>1</v>
      </c>
      <c r="DE210" s="1"/>
    </row>
    <row r="211" spans="1:109" hidden="1" x14ac:dyDescent="0.3">
      <c r="A211" s="1">
        <v>483</v>
      </c>
      <c r="B211" s="1">
        <f>_xlfn.IFNA(VLOOKUP(Table1[[#This Row],[id]],'FM-Export'!$M:$M,1,FALSE),"Deleted")</f>
        <v>483</v>
      </c>
      <c r="C211" s="1">
        <f>VLOOKUP(Table1[[#This Row],[id]],'FM-Export'!$B:$V,16,FALSE)</f>
        <v>0</v>
      </c>
      <c r="D211" s="1" t="e">
        <f>VLOOKUP(Table1[[#This Row],[otherParentCardId]],'FM-Export'!$M$1:$W$1999,10,FALSE)</f>
        <v>#N/A</v>
      </c>
      <c r="E211" s="1" t="e">
        <f>VLOOKUP(VLOOKUP(G211,'FM-Export'!$M$1:$W$1999,7,FALSE),'FM-Export'!$M$1:$W$1999,10,FALSE)</f>
        <v>#N/A</v>
      </c>
      <c r="F211" s="1" t="str">
        <f>VLOOKUP(Table1[[#This Row],[parentCardId]],'FM-Export'!$M$1:$W$1999,10,FALSE)</f>
        <v>Einnahmenmeldungen</v>
      </c>
      <c r="G211" s="30">
        <f>VLOOKUP(Table1[[#This Row],[id]],'FM-Export'!$B:$V,18,FALSE)</f>
        <v>9</v>
      </c>
      <c r="H211" s="1" t="str">
        <f>VLOOKUP(Table1[[#This Row],[id]],'FM-Export'!$B:$V,19,FALSE)</f>
        <v>ListHeader</v>
      </c>
      <c r="I211" s="1">
        <f>VLOOKUP(Table1[[#This Row],[id]],'FM-Export'!$B:$V,20,FALSE)</f>
        <v>0</v>
      </c>
      <c r="J211" s="7" t="str">
        <f>VLOOKUP(Table1[id],'FM-Export'!$B$2:$V$2040,21,FALSE)</f>
        <v>FiBu PDF Abrechnungen generieren</v>
      </c>
      <c r="K211" s="10"/>
      <c r="L211" s="4"/>
      <c r="M211" s="4"/>
      <c r="N211" s="4"/>
      <c r="O211" s="4"/>
      <c r="P211" s="4"/>
      <c r="Q211" s="4">
        <v>1</v>
      </c>
      <c r="R211" s="4"/>
      <c r="S211" s="4">
        <f>SUM(Table1[[#This Row],[SV]:[Admin]])</f>
        <v>1</v>
      </c>
      <c r="U211" s="1" t="str">
        <f>CONCATENATE(COUNTA(Table1[[#This Row],[Allgemeine Stammdaten pflegen]:[Preiserhöhung je Preisstufe einer Tarifmaßnahmen sehen und durchführen]]))</f>
        <v>0</v>
      </c>
      <c r="V211" s="1"/>
      <c r="AS211" s="1"/>
      <c r="AW211" s="1"/>
      <c r="AX211" s="1"/>
      <c r="AY211" s="1"/>
      <c r="BE211" s="1"/>
      <c r="DE211" s="1"/>
    </row>
    <row r="212" spans="1:109" x14ac:dyDescent="0.3">
      <c r="A212" s="1">
        <v>769</v>
      </c>
      <c r="B212" s="1">
        <f>_xlfn.IFNA(VLOOKUP(Table1[[#This Row],[id]],'FM-Export'!$M:$M,1,FALSE),"Deleted")</f>
        <v>769</v>
      </c>
      <c r="C212" s="1">
        <f>VLOOKUP(Table1[[#This Row],[id]],'FM-Export'!$B:$V,16,FALSE)</f>
        <v>763</v>
      </c>
      <c r="D212" s="1" t="str">
        <f>VLOOKUP(Table1[[#This Row],[otherParentCardId]],'FM-Export'!$M$1:$W$1999,10,FALSE)</f>
        <v>Abschlagsabrechnung starten [TG]</v>
      </c>
      <c r="E212" s="1" t="str">
        <f>VLOOKUP(VLOOKUP(G212,'FM-Export'!$M$1:$W$1999,7,FALSE),'FM-Export'!$M$1:$W$1999,10,FALSE)</f>
        <v>EAV</v>
      </c>
      <c r="F212" s="1" t="str">
        <f>VLOOKUP(Table1[[#This Row],[parentCardId]],'FM-Export'!$M$1:$W$1999,10,FALSE)</f>
        <v>Teilabrechnung starten [TG]</v>
      </c>
      <c r="G212" s="30">
        <f>VLOOKUP(Table1[[#This Row],[id]],'FM-Export'!$B:$V,18,FALSE)</f>
        <v>56</v>
      </c>
      <c r="H212" s="1" t="str">
        <f>VLOOKUP(Table1[[#This Row],[id]],'FM-Export'!$B:$V,19,FALSE)</f>
        <v>ListItem</v>
      </c>
      <c r="I212" s="1" t="str">
        <f>VLOOKUP(Table1[[#This Row],[id]],'FM-Export'!$B:$V,20,FALSE)</f>
        <v>cancelled</v>
      </c>
      <c r="J212" s="7" t="str">
        <f>VLOOKUP(Table1[id],'FM-Export'!$B$2:$V$2040,21,FALSE)</f>
        <v>Abschlagsabr: feste monatliche Beträge (reg. Abschläge) - Evtl. Bezug auf abgr. Einnahmen 🚩 ⛔</v>
      </c>
      <c r="K212" s="3"/>
      <c r="S212" s="2">
        <f>SUM(Table1[[#This Row],[SV]:[Admin]])</f>
        <v>0</v>
      </c>
      <c r="U212" s="1" t="str">
        <f>CONCATENATE(COUNTA(Table1[[#This Row],[Allgemeine Stammdaten pflegen]:[Preiserhöhung je Preisstufe einer Tarifmaßnahmen sehen und durchführen]]))</f>
        <v>0</v>
      </c>
      <c r="V212" s="1"/>
      <c r="AS212" s="1"/>
      <c r="AW212" s="1"/>
      <c r="AX212" s="1"/>
      <c r="AY212" s="1"/>
      <c r="BE212" s="1"/>
      <c r="DE212" s="1"/>
    </row>
    <row r="213" spans="1:109" x14ac:dyDescent="0.3">
      <c r="A213" s="1">
        <v>770</v>
      </c>
      <c r="B213" s="1">
        <f>_xlfn.IFNA(VLOOKUP(Table1[[#This Row],[id]],'FM-Export'!$M:$M,1,FALSE),"Deleted")</f>
        <v>770</v>
      </c>
      <c r="C213" s="1">
        <f>VLOOKUP(Table1[[#This Row],[id]],'FM-Export'!$B:$V,16,FALSE)</f>
        <v>763</v>
      </c>
      <c r="D213" s="1" t="str">
        <f>VLOOKUP(Table1[[#This Row],[otherParentCardId]],'FM-Export'!$M$1:$W$1999,10,FALSE)</f>
        <v>Abschlagsabrechnung starten [TG]</v>
      </c>
      <c r="E213" s="1" t="str">
        <f>VLOOKUP(VLOOKUP(G213,'FM-Export'!$M$1:$W$1999,7,FALSE),'FM-Export'!$M$1:$W$1999,10,FALSE)</f>
        <v>EAV</v>
      </c>
      <c r="F213" s="1" t="str">
        <f>VLOOKUP(Table1[[#This Row],[parentCardId]],'FM-Export'!$M$1:$W$1999,10,FALSE)</f>
        <v>Teilabrechnung starten [TG]</v>
      </c>
      <c r="G213" s="30">
        <f>VLOOKUP(Table1[[#This Row],[id]],'FM-Export'!$B:$V,18,FALSE)</f>
        <v>56</v>
      </c>
      <c r="H213" s="1" t="str">
        <f>VLOOKUP(Table1[[#This Row],[id]],'FM-Export'!$B:$V,19,FALSE)</f>
        <v>ListItem</v>
      </c>
      <c r="I213" s="1" t="str">
        <f>VLOOKUP(Table1[[#This Row],[id]],'FM-Export'!$B:$V,20,FALSE)</f>
        <v>done</v>
      </c>
      <c r="J213" s="7" t="str">
        <f>VLOOKUP(Table1[id],'FM-Export'!$B$2:$V$2040,21,FALSE)</f>
        <v>Abschlagsabrechnung: einmaliger Abschlag nach Abrechnung [TG]</v>
      </c>
      <c r="K213" s="3"/>
      <c r="L213" s="2">
        <v>1</v>
      </c>
      <c r="S213" s="2">
        <f>SUM(Table1[[#This Row],[SV]:[Admin]])</f>
        <v>1</v>
      </c>
      <c r="U213" s="1" t="str">
        <f>CONCATENATE(COUNTA(Table1[[#This Row],[Allgemeine Stammdaten pflegen]:[Preiserhöhung je Preisstufe einer Tarifmaßnahmen sehen und durchführen]]))</f>
        <v>1</v>
      </c>
      <c r="V213" s="1"/>
      <c r="AS213" s="1"/>
      <c r="AW213" s="1"/>
      <c r="AX213" s="1"/>
      <c r="AY213" s="1"/>
      <c r="BE213" s="1"/>
      <c r="BR213" s="1">
        <v>1</v>
      </c>
      <c r="DE213" s="1"/>
    </row>
    <row r="214" spans="1:109" x14ac:dyDescent="0.3">
      <c r="A214" s="1">
        <v>772</v>
      </c>
      <c r="B214" s="1">
        <f>_xlfn.IFNA(VLOOKUP(Table1[[#This Row],[id]],'FM-Export'!$M:$M,1,FALSE),"Deleted")</f>
        <v>772</v>
      </c>
      <c r="C214" s="1">
        <f>VLOOKUP(Table1[[#This Row],[id]],'FM-Export'!$B:$V,16,FALSE)</f>
        <v>754</v>
      </c>
      <c r="D214" s="1" t="str">
        <f>VLOOKUP(Table1[[#This Row],[otherParentCardId]],'FM-Export'!$M$1:$W$1999,10,FALSE)</f>
        <v>Abrechnungen korrigieren [TG]</v>
      </c>
      <c r="E214" s="1" t="str">
        <f>VLOOKUP(VLOOKUP(G214,'FM-Export'!$M$1:$W$1999,7,FALSE),'FM-Export'!$M$1:$W$1999,10,FALSE)</f>
        <v>EAV</v>
      </c>
      <c r="F214" s="1" t="str">
        <f>VLOOKUP(Table1[[#This Row],[parentCardId]],'FM-Export'!$M$1:$W$1999,10,FALSE)</f>
        <v>Teilabrechnung verwalten [TG, VUMO, AT, LEO]</v>
      </c>
      <c r="G214" s="30">
        <f>VLOOKUP(Table1[[#This Row],[id]],'FM-Export'!$B:$V,18,FALSE)</f>
        <v>637</v>
      </c>
      <c r="H214" s="1" t="str">
        <f>VLOOKUP(Table1[[#This Row],[id]],'FM-Export'!$B:$V,19,FALSE)</f>
        <v>ListItem</v>
      </c>
      <c r="I214" s="1" t="str">
        <f>VLOOKUP(Table1[[#This Row],[id]],'FM-Export'!$B:$V,20,FALSE)</f>
        <v>done</v>
      </c>
      <c r="J214" s="7" t="str">
        <f>VLOOKUP(Table1[id],'FM-Export'!$B$2:$V$2040,21,FALSE)</f>
        <v>Korrekturabrechnungen verwalten [TG, VUMO, AT, LEO]</v>
      </c>
      <c r="K214" s="3"/>
      <c r="L214" s="2">
        <v>1</v>
      </c>
      <c r="N214" s="2">
        <v>1</v>
      </c>
      <c r="O214" s="2">
        <v>1</v>
      </c>
      <c r="P214" s="2">
        <v>1</v>
      </c>
      <c r="S214" s="2">
        <f>SUM(Table1[[#This Row],[SV]:[Admin]])</f>
        <v>4</v>
      </c>
      <c r="U214" s="1" t="str">
        <f>CONCATENATE(COUNTA(Table1[[#This Row],[Allgemeine Stammdaten pflegen]:[Preiserhöhung je Preisstufe einer Tarifmaßnahmen sehen und durchführen]]))</f>
        <v>1</v>
      </c>
      <c r="V214" s="1"/>
      <c r="AS214" s="1"/>
      <c r="AW214" s="1"/>
      <c r="AX214" s="1"/>
      <c r="AY214" s="1"/>
      <c r="BE214" s="1"/>
      <c r="BR214" s="1">
        <v>1</v>
      </c>
      <c r="DE214" s="1"/>
    </row>
    <row r="215" spans="1:109" x14ac:dyDescent="0.3">
      <c r="A215" s="1">
        <v>773</v>
      </c>
      <c r="B215" s="1">
        <f>_xlfn.IFNA(VLOOKUP(Table1[[#This Row],[id]],'FM-Export'!$M:$M,1,FALSE),"Deleted")</f>
        <v>773</v>
      </c>
      <c r="C215" s="1">
        <f>VLOOKUP(Table1[[#This Row],[id]],'FM-Export'!$B:$V,16,FALSE)</f>
        <v>763</v>
      </c>
      <c r="D215" s="1" t="str">
        <f>VLOOKUP(Table1[[#This Row],[otherParentCardId]],'FM-Export'!$M$1:$W$1999,10,FALSE)</f>
        <v>Abschlagsabrechnung starten [TG]</v>
      </c>
      <c r="E215" s="1" t="str">
        <f>VLOOKUP(VLOOKUP(G215,'FM-Export'!$M$1:$W$1999,7,FALSE),'FM-Export'!$M$1:$W$1999,10,FALSE)</f>
        <v>EAV</v>
      </c>
      <c r="F215" s="1" t="str">
        <f>VLOOKUP(Table1[[#This Row],[parentCardId]],'FM-Export'!$M$1:$W$1999,10,FALSE)</f>
        <v>Sammelabrechnung [TG]</v>
      </c>
      <c r="G215" s="30">
        <f>VLOOKUP(Table1[[#This Row],[id]],'FM-Export'!$B:$V,18,FALSE)</f>
        <v>505</v>
      </c>
      <c r="H215" s="1" t="str">
        <f>VLOOKUP(Table1[[#This Row],[id]],'FM-Export'!$B:$V,19,FALSE)</f>
        <v>ListItem</v>
      </c>
      <c r="I215" s="1" t="str">
        <f>VLOOKUP(Table1[[#This Row],[id]],'FM-Export'!$B:$V,20,FALSE)</f>
        <v>done</v>
      </c>
      <c r="J215" s="7" t="str">
        <f>VLOOKUP(Table1[id],'FM-Export'!$B$2:$V$2040,21,FALSE)</f>
        <v>Sammelabrechnung (feste monatliche Beträge mit Referenzmonat) [System]</v>
      </c>
      <c r="K215" s="3"/>
      <c r="Q215" s="2">
        <v>1</v>
      </c>
      <c r="R215" s="20"/>
      <c r="S215" s="20">
        <f>SUM(Table1[[#This Row],[SV]:[Admin]])</f>
        <v>1</v>
      </c>
      <c r="U215" s="1" t="str">
        <f>CONCATENATE(COUNTA(Table1[[#This Row],[Allgemeine Stammdaten pflegen]:[Preiserhöhung je Preisstufe einer Tarifmaßnahmen sehen und durchführen]]))</f>
        <v>0</v>
      </c>
      <c r="V215" s="1"/>
      <c r="AS215" s="1"/>
      <c r="AW215" s="1"/>
      <c r="AX215" s="1"/>
      <c r="AY215" s="1"/>
      <c r="BE215" s="1"/>
      <c r="DE215" s="1"/>
    </row>
    <row r="216" spans="1:109" x14ac:dyDescent="0.3">
      <c r="A216" s="1">
        <v>779</v>
      </c>
      <c r="B216" s="1">
        <f>_xlfn.IFNA(VLOOKUP(Table1[[#This Row],[id]],'FM-Export'!$M:$M,1,FALSE),"Deleted")</f>
        <v>779</v>
      </c>
      <c r="C216" s="1">
        <f>VLOOKUP(Table1[[#This Row],[id]],'FM-Export'!$B:$V,16,FALSE)</f>
        <v>801</v>
      </c>
      <c r="D216" s="1" t="str">
        <f>VLOOKUP(Table1[[#This Row],[otherParentCardId]],'FM-Export'!$M$1:$W$1999,10,FALSE)</f>
        <v>Abrechnung stornieren</v>
      </c>
      <c r="E216" s="1" t="str">
        <f>VLOOKUP(VLOOKUP(G216,'FM-Export'!$M$1:$W$1999,7,FALSE),'FM-Export'!$M$1:$W$1999,10,FALSE)</f>
        <v>EAV</v>
      </c>
      <c r="F216" s="1" t="str">
        <f>VLOOKUP(Table1[[#This Row],[parentCardId]],'FM-Export'!$M$1:$W$1999,10,FALSE)</f>
        <v>Sammelabrechnung [TG]</v>
      </c>
      <c r="G216" s="30">
        <f>VLOOKUP(Table1[[#This Row],[id]],'FM-Export'!$B:$V,18,FALSE)</f>
        <v>505</v>
      </c>
      <c r="H216" s="1" t="str">
        <f>VLOOKUP(Table1[[#This Row],[id]],'FM-Export'!$B:$V,19,FALSE)</f>
        <v>ListItem</v>
      </c>
      <c r="I216" s="1" t="str">
        <f>VLOOKUP(Table1[[#This Row],[id]],'FM-Export'!$B:$V,20,FALSE)</f>
        <v>cancelled</v>
      </c>
      <c r="J216" s="7" t="str">
        <f>VLOOKUP(Table1[id],'FM-Export'!$B$2:$V$2040,21,FALSE)</f>
        <v>Sammelabrechnung stornieren ⛔</v>
      </c>
      <c r="K216" s="3"/>
      <c r="S216" s="2">
        <f>SUM(Table1[[#This Row],[SV]:[Admin]])</f>
        <v>0</v>
      </c>
      <c r="U216" s="1" t="str">
        <f>CONCATENATE(COUNTA(Table1[[#This Row],[Allgemeine Stammdaten pflegen]:[Preiserhöhung je Preisstufe einer Tarifmaßnahmen sehen und durchführen]]))</f>
        <v>0</v>
      </c>
      <c r="V216" s="1"/>
      <c r="AS216" s="1"/>
      <c r="AW216" s="1"/>
      <c r="AX216" s="1"/>
      <c r="AY216" s="1"/>
      <c r="BE216" s="1"/>
      <c r="DE216" s="1"/>
    </row>
    <row r="217" spans="1:109" hidden="1" x14ac:dyDescent="0.3">
      <c r="A217" s="1">
        <v>491</v>
      </c>
      <c r="B217" s="1">
        <f>_xlfn.IFNA(VLOOKUP(Table1[[#This Row],[id]],'FM-Export'!$M:$M,1,FALSE),"Deleted")</f>
        <v>491</v>
      </c>
      <c r="C217" s="1">
        <f>VLOOKUP(Table1[[#This Row],[id]],'FM-Export'!$B:$V,16,FALSE)</f>
        <v>0</v>
      </c>
      <c r="D217" s="1" t="e">
        <f>VLOOKUP(Table1[[#This Row],[otherParentCardId]],'FM-Export'!$M$1:$W$1999,10,FALSE)</f>
        <v>#N/A</v>
      </c>
      <c r="E217" s="1" t="e">
        <f>VLOOKUP(VLOOKUP(G217,'FM-Export'!$M$1:$W$1999,7,FALSE),'FM-Export'!$M$1:$W$1999,10,FALSE)</f>
        <v>#N/A</v>
      </c>
      <c r="F217" s="1" t="e">
        <f>VLOOKUP(Table1[[#This Row],[parentCardId]],'FM-Export'!$M$1:$W$1999,10,FALSE)</f>
        <v>#N/A</v>
      </c>
      <c r="G217" s="30">
        <f>VLOOKUP(Table1[[#This Row],[id]],'FM-Export'!$B:$V,18,FALSE)</f>
        <v>0</v>
      </c>
      <c r="H217" s="1" t="str">
        <f>VLOOKUP(Table1[[#This Row],[id]],'FM-Export'!$B:$V,19,FALSE)</f>
        <v>LayerHeader</v>
      </c>
      <c r="I217" s="1">
        <f>VLOOKUP(Table1[[#This Row],[id]],'FM-Export'!$B:$V,20,FALSE)</f>
        <v>0</v>
      </c>
      <c r="J217" s="7" t="str">
        <f>VLOOKUP(Table1[id],'FM-Export'!$B$2:$V$2040,21,FALSE)</f>
        <v>EAV Alternativszenarien [TG] </v>
      </c>
      <c r="K217" s="3">
        <v>1</v>
      </c>
      <c r="L217" s="4"/>
      <c r="M217" s="4"/>
      <c r="N217" s="4"/>
      <c r="O217" s="4"/>
      <c r="P217" s="4"/>
      <c r="Q217" s="4"/>
      <c r="R217" s="4"/>
      <c r="S217" s="4">
        <f>SUM(Table1[[#This Row],[SV]:[Admin]])</f>
        <v>1</v>
      </c>
      <c r="U217" s="1" t="str">
        <f>CONCATENATE(COUNTA(Table1[[#This Row],[Allgemeine Stammdaten pflegen]:[Preiserhöhung je Preisstufe einer Tarifmaßnahmen sehen und durchführen]]))</f>
        <v>1</v>
      </c>
      <c r="V217" s="1"/>
      <c r="AG217" s="1">
        <v>1</v>
      </c>
      <c r="AS217" s="1"/>
      <c r="AW217" s="1"/>
      <c r="AX217" s="1"/>
      <c r="AY217" s="1"/>
      <c r="BE217" s="1"/>
      <c r="DE217" s="1"/>
    </row>
    <row r="218" spans="1:109" hidden="1" x14ac:dyDescent="0.3">
      <c r="A218" s="1">
        <v>492</v>
      </c>
      <c r="B218" s="1">
        <f>_xlfn.IFNA(VLOOKUP(Table1[[#This Row],[id]],'FM-Export'!$M:$M,1,FALSE),"Deleted")</f>
        <v>492</v>
      </c>
      <c r="C218" s="1">
        <f>VLOOKUP(Table1[[#This Row],[id]],'FM-Export'!$B:$V,16,FALSE)</f>
        <v>0</v>
      </c>
      <c r="D218" s="1" t="e">
        <f>VLOOKUP(Table1[[#This Row],[otherParentCardId]],'FM-Export'!$M$1:$W$1999,10,FALSE)</f>
        <v>#N/A</v>
      </c>
      <c r="E218" s="1" t="e">
        <f>VLOOKUP(VLOOKUP(G218,'FM-Export'!$M$1:$W$1999,7,FALSE),'FM-Export'!$M$1:$W$1999,10,FALSE)</f>
        <v>#N/A</v>
      </c>
      <c r="F218" s="1" t="str">
        <f>VLOOKUP(Table1[[#This Row],[parentCardId]],'FM-Export'!$M$1:$W$1999,10,FALSE)</f>
        <v>EAV</v>
      </c>
      <c r="G218" s="30">
        <f>VLOOKUP(Table1[[#This Row],[id]],'FM-Export'!$B:$V,18,FALSE)</f>
        <v>15</v>
      </c>
      <c r="H218" s="1" t="str">
        <f>VLOOKUP(Table1[[#This Row],[id]],'FM-Export'!$B:$V,19,FALSE)</f>
        <v>ListHeader</v>
      </c>
      <c r="I218" s="1">
        <f>VLOOKUP(Table1[[#This Row],[id]],'FM-Export'!$B:$V,20,FALSE)</f>
        <v>0</v>
      </c>
      <c r="J218" s="7" t="str">
        <f>VLOOKUP(Table1[id],'FM-Export'!$B$2:$V$2040,21,FALSE)</f>
        <v>Einnahmenfilter [TG]</v>
      </c>
      <c r="K218" s="3">
        <v>1</v>
      </c>
      <c r="L218" s="4"/>
      <c r="M218" s="4"/>
      <c r="N218" s="4"/>
      <c r="O218" s="4"/>
      <c r="P218" s="4"/>
      <c r="Q218" s="4"/>
      <c r="R218" s="4"/>
      <c r="S218" s="4">
        <f>SUM(Table1[[#This Row],[SV]:[Admin]])</f>
        <v>1</v>
      </c>
      <c r="U218" s="1" t="str">
        <f>CONCATENATE(COUNTA(Table1[[#This Row],[Allgemeine Stammdaten pflegen]:[Preiserhöhung je Preisstufe einer Tarifmaßnahmen sehen und durchführen]]))</f>
        <v>2</v>
      </c>
      <c r="V218" s="1"/>
      <c r="Z218" s="1">
        <v>1</v>
      </c>
      <c r="AA218" s="1">
        <v>1</v>
      </c>
      <c r="AS218" s="1"/>
      <c r="AW218" s="1"/>
      <c r="AX218" s="1"/>
      <c r="AY218" s="1"/>
      <c r="BE218" s="1"/>
      <c r="DE218" s="1"/>
    </row>
    <row r="219" spans="1:109" x14ac:dyDescent="0.3">
      <c r="A219" s="1">
        <v>782</v>
      </c>
      <c r="B219" s="1">
        <f>_xlfn.IFNA(VLOOKUP(Table1[[#This Row],[id]],'FM-Export'!$M:$M,1,FALSE),"Deleted")</f>
        <v>782</v>
      </c>
      <c r="C219" s="1">
        <f>VLOOKUP(Table1[[#This Row],[id]],'FM-Export'!$B:$V,16,FALSE)</f>
        <v>754</v>
      </c>
      <c r="D219" s="1" t="str">
        <f>VLOOKUP(Table1[[#This Row],[otherParentCardId]],'FM-Export'!$M$1:$W$1999,10,FALSE)</f>
        <v>Abrechnungen korrigieren [TG]</v>
      </c>
      <c r="E219" s="1" t="str">
        <f>VLOOKUP(VLOOKUP(G219,'FM-Export'!$M$1:$W$1999,7,FALSE),'FM-Export'!$M$1:$W$1999,10,FALSE)</f>
        <v>EAV</v>
      </c>
      <c r="F219" s="1" t="str">
        <f>VLOOKUP(Table1[[#This Row],[parentCardId]],'FM-Export'!$M$1:$W$1999,10,FALSE)</f>
        <v>Einnahmenfilter [TG]</v>
      </c>
      <c r="G219" s="30">
        <f>VLOOKUP(Table1[[#This Row],[id]],'FM-Export'!$B:$V,18,FALSE)</f>
        <v>492</v>
      </c>
      <c r="H219" s="1" t="str">
        <f>VLOOKUP(Table1[[#This Row],[id]],'FM-Export'!$B:$V,19,FALSE)</f>
        <v>ListItem</v>
      </c>
      <c r="I219" s="1" t="str">
        <f>VLOOKUP(Table1[[#This Row],[id]],'FM-Export'!$B:$V,20,FALSE)</f>
        <v>done</v>
      </c>
      <c r="J219" s="7" t="str">
        <f>VLOOKUP(Table1[id],'FM-Export'!$B$2:$V$2040,21,FALSE)</f>
        <v>Einnahmenfilter korrigieren [TG]</v>
      </c>
      <c r="K219" s="3"/>
      <c r="L219" s="2">
        <v>1</v>
      </c>
      <c r="S219" s="2">
        <f>SUM(Table1[[#This Row],[SV]:[Admin]])</f>
        <v>1</v>
      </c>
      <c r="U219" s="1" t="str">
        <f>CONCATENATE(COUNTA(Table1[[#This Row],[Allgemeine Stammdaten pflegen]:[Preiserhöhung je Preisstufe einer Tarifmaßnahmen sehen und durchführen]]))</f>
        <v>1</v>
      </c>
      <c r="V219" s="1"/>
      <c r="AS219" s="1"/>
      <c r="AW219" s="1"/>
      <c r="AX219" s="1"/>
      <c r="AY219" s="1"/>
      <c r="BE219" s="1"/>
      <c r="BN219" s="1">
        <v>1</v>
      </c>
      <c r="DE219" s="1"/>
    </row>
    <row r="220" spans="1:109" x14ac:dyDescent="0.3">
      <c r="A220" s="1">
        <v>785</v>
      </c>
      <c r="B220" s="1">
        <f>_xlfn.IFNA(VLOOKUP(Table1[[#This Row],[id]],'FM-Export'!$M:$M,1,FALSE),"Deleted")</f>
        <v>785</v>
      </c>
      <c r="C220" s="1">
        <f>VLOOKUP(Table1[[#This Row],[id]],'FM-Export'!$B:$V,16,FALSE)</f>
        <v>763</v>
      </c>
      <c r="D220" s="1" t="str">
        <f>VLOOKUP(Table1[[#This Row],[otherParentCardId]],'FM-Export'!$M$1:$W$1999,10,FALSE)</f>
        <v>Abschlagsabrechnung starten [TG]</v>
      </c>
      <c r="E220" s="1" t="str">
        <f>VLOOKUP(VLOOKUP(G220,'FM-Export'!$M$1:$W$1999,7,FALSE),'FM-Export'!$M$1:$W$1999,10,FALSE)</f>
        <v>EAV</v>
      </c>
      <c r="F220" s="1" t="str">
        <f>VLOOKUP(Table1[[#This Row],[parentCardId]],'FM-Export'!$M$1:$W$1999,10,FALSE)</f>
        <v>Sammelabrechnung [TG]</v>
      </c>
      <c r="G220" s="30">
        <f>VLOOKUP(Table1[[#This Row],[id]],'FM-Export'!$B:$V,18,FALSE)</f>
        <v>505</v>
      </c>
      <c r="H220" s="1" t="str">
        <f>VLOOKUP(Table1[[#This Row],[id]],'FM-Export'!$B:$V,19,FALSE)</f>
        <v>ListItem</v>
      </c>
      <c r="I220" s="1" t="str">
        <f>VLOOKUP(Table1[[#This Row],[id]],'FM-Export'!$B:$V,20,FALSE)</f>
        <v>done</v>
      </c>
      <c r="J220" s="7" t="str">
        <f>VLOOKUP(Table1[id],'FM-Export'!$B$2:$V$2040,21,FALSE)</f>
        <v>Grenzwert für Abschläge hinterlegen [TG] 🚩</v>
      </c>
      <c r="K220" s="3"/>
      <c r="L220" s="2">
        <v>1</v>
      </c>
      <c r="S220" s="2">
        <f>SUM(Table1[[#This Row],[SV]:[Admin]])</f>
        <v>1</v>
      </c>
      <c r="U220" s="1" t="str">
        <f>CONCATENATE(COUNTA(Table1[[#This Row],[Allgemeine Stammdaten pflegen]:[Preiserhöhung je Preisstufe einer Tarifmaßnahmen sehen und durchführen]]))</f>
        <v>1</v>
      </c>
      <c r="V220" s="1"/>
      <c r="AS220" s="1"/>
      <c r="AW220" s="1"/>
      <c r="AX220" s="1"/>
      <c r="AY220" s="1"/>
      <c r="BE220" s="1"/>
      <c r="BX220" s="1">
        <v>1</v>
      </c>
      <c r="DE220" s="1"/>
    </row>
    <row r="221" spans="1:109" x14ac:dyDescent="0.3">
      <c r="A221" s="1">
        <v>786</v>
      </c>
      <c r="B221" s="1">
        <f>_xlfn.IFNA(VLOOKUP(Table1[[#This Row],[id]],'FM-Export'!$M:$M,1,FALSE),"Deleted")</f>
        <v>786</v>
      </c>
      <c r="C221" s="1">
        <f>VLOOKUP(Table1[[#This Row],[id]],'FM-Export'!$B:$V,16,FALSE)</f>
        <v>763</v>
      </c>
      <c r="D221" s="1" t="str">
        <f>VLOOKUP(Table1[[#This Row],[otherParentCardId]],'FM-Export'!$M$1:$W$1999,10,FALSE)</f>
        <v>Abschlagsabrechnung starten [TG]</v>
      </c>
      <c r="E221" s="1" t="str">
        <f>VLOOKUP(VLOOKUP(G221,'FM-Export'!$M$1:$W$1999,7,FALSE),'FM-Export'!$M$1:$W$1999,10,FALSE)</f>
        <v>EAV</v>
      </c>
      <c r="F221" s="1" t="str">
        <f>VLOOKUP(Table1[[#This Row],[parentCardId]],'FM-Export'!$M$1:$W$1999,10,FALSE)</f>
        <v>Teilabrechnung starten [TG]</v>
      </c>
      <c r="G221" s="30">
        <f>VLOOKUP(Table1[[#This Row],[id]],'FM-Export'!$B:$V,18,FALSE)</f>
        <v>56</v>
      </c>
      <c r="H221" s="1" t="str">
        <f>VLOOKUP(Table1[[#This Row],[id]],'FM-Export'!$B:$V,19,FALSE)</f>
        <v>ListItem</v>
      </c>
      <c r="I221" s="1" t="str">
        <f>VLOOKUP(Table1[[#This Row],[id]],'FM-Export'!$B:$V,20,FALSE)</f>
        <v>cancelled</v>
      </c>
      <c r="J221" s="7" t="str">
        <f>VLOOKUP(Table1[id],'FM-Export'!$B$2:$V$2040,21,FALSE)</f>
        <v>Feld bei Abrechnung starten: Abweichender Zeitraum der Einnahmen ⛔</v>
      </c>
      <c r="K221" s="3"/>
      <c r="S221" s="2">
        <f>SUM(Table1[[#This Row],[SV]:[Admin]])</f>
        <v>0</v>
      </c>
      <c r="U221" s="1" t="str">
        <f>CONCATENATE(COUNTA(Table1[[#This Row],[Allgemeine Stammdaten pflegen]:[Preiserhöhung je Preisstufe einer Tarifmaßnahmen sehen und durchführen]]))</f>
        <v>0</v>
      </c>
      <c r="V221" s="1"/>
      <c r="AS221" s="1"/>
      <c r="AW221" s="1"/>
      <c r="AX221" s="1"/>
      <c r="AY221" s="1"/>
      <c r="BE221" s="1"/>
      <c r="DE221" s="1"/>
    </row>
    <row r="222" spans="1:109" x14ac:dyDescent="0.3">
      <c r="A222" s="1">
        <v>797</v>
      </c>
      <c r="B222" s="1">
        <f>_xlfn.IFNA(VLOOKUP(Table1[[#This Row],[id]],'FM-Export'!$M:$M,1,FALSE),"Deleted")</f>
        <v>797</v>
      </c>
      <c r="C222" s="1">
        <f>VLOOKUP(Table1[[#This Row],[id]],'FM-Export'!$B:$V,16,FALSE)</f>
        <v>763</v>
      </c>
      <c r="D222" s="1" t="str">
        <f>VLOOKUP(Table1[[#This Row],[otherParentCardId]],'FM-Export'!$M$1:$W$1999,10,FALSE)</f>
        <v>Abschlagsabrechnung starten [TG]</v>
      </c>
      <c r="E222" s="1" t="str">
        <f>VLOOKUP(VLOOKUP(G222,'FM-Export'!$M$1:$W$1999,7,FALSE),'FM-Export'!$M$1:$W$1999,10,FALSE)</f>
        <v>EAV</v>
      </c>
      <c r="F222" s="1" t="str">
        <f>VLOOKUP(Table1[[#This Row],[parentCardId]],'FM-Export'!$M$1:$W$1999,10,FALSE)</f>
        <v>Teilabrechnung berechnen [System]</v>
      </c>
      <c r="G222" s="30">
        <f>VLOOKUP(Table1[[#This Row],[id]],'FM-Export'!$B:$V,18,FALSE)</f>
        <v>16</v>
      </c>
      <c r="H222" s="1" t="str">
        <f>VLOOKUP(Table1[[#This Row],[id]],'FM-Export'!$B:$V,19,FALSE)</f>
        <v>ListItem</v>
      </c>
      <c r="I222" s="1" t="str">
        <f>VLOOKUP(Table1[[#This Row],[id]],'FM-Export'!$B:$V,20,FALSE)</f>
        <v>done</v>
      </c>
      <c r="J222" s="7" t="str">
        <f>VLOOKUP(Table1[id],'FM-Export'!$B$2:$V$2040,21,FALSE)</f>
        <v>Kennzeichung für Einnahmendatensätze bei einmaligen Abschlägen [System]</v>
      </c>
      <c r="K222" s="3"/>
      <c r="Q222" s="2">
        <v>1</v>
      </c>
      <c r="S222" s="2">
        <f>SUM(Table1[[#This Row],[SV]:[Admin]])</f>
        <v>1</v>
      </c>
      <c r="U222" s="1" t="str">
        <f>CONCATENATE(COUNTA(Table1[[#This Row],[Allgemeine Stammdaten pflegen]:[Preiserhöhung je Preisstufe einer Tarifmaßnahmen sehen und durchführen]]))</f>
        <v>0</v>
      </c>
      <c r="V222" s="1"/>
      <c r="AS222" s="1"/>
      <c r="AW222" s="1"/>
      <c r="AX222" s="1"/>
      <c r="AY222" s="1"/>
      <c r="BE222" s="1"/>
      <c r="DE222" s="1"/>
    </row>
    <row r="223" spans="1:109" x14ac:dyDescent="0.3">
      <c r="A223" s="1">
        <v>799</v>
      </c>
      <c r="B223" s="1">
        <f>_xlfn.IFNA(VLOOKUP(Table1[[#This Row],[id]],'FM-Export'!$M:$M,1,FALSE),"Deleted")</f>
        <v>799</v>
      </c>
      <c r="C223" s="1">
        <f>VLOOKUP(Table1[[#This Row],[id]],'FM-Export'!$B:$V,16,FALSE)</f>
        <v>801</v>
      </c>
      <c r="D223" s="1" t="str">
        <f>VLOOKUP(Table1[[#This Row],[otherParentCardId]],'FM-Export'!$M$1:$W$1999,10,FALSE)</f>
        <v>Abrechnung stornieren</v>
      </c>
      <c r="E223" s="1" t="str">
        <f>VLOOKUP(VLOOKUP(G223,'FM-Export'!$M$1:$W$1999,7,FALSE),'FM-Export'!$M$1:$W$1999,10,FALSE)</f>
        <v>EAV</v>
      </c>
      <c r="F223" s="1" t="str">
        <f>VLOOKUP(Table1[[#This Row],[parentCardId]],'FM-Export'!$M$1:$W$1999,10,FALSE)</f>
        <v>Teilabrechnung verwalten [TG, VUMO, AT, LEO]</v>
      </c>
      <c r="G223" s="30">
        <f>VLOOKUP(Table1[[#This Row],[id]],'FM-Export'!$B:$V,18,FALSE)</f>
        <v>637</v>
      </c>
      <c r="H223" s="1" t="str">
        <f>VLOOKUP(Table1[[#This Row],[id]],'FM-Export'!$B:$V,19,FALSE)</f>
        <v>ListItem</v>
      </c>
      <c r="I223" s="1" t="str">
        <f>VLOOKUP(Table1[[#This Row],[id]],'FM-Export'!$B:$V,20,FALSE)</f>
        <v>done</v>
      </c>
      <c r="J223" s="7" t="str">
        <f>VLOOKUP(Table1[id],'FM-Export'!$B$2:$V$2040,21,FALSE)</f>
        <v>Abschlagsabrechnung stornieren [TG]</v>
      </c>
      <c r="K223" s="3"/>
      <c r="L223" s="2">
        <v>1</v>
      </c>
      <c r="S223" s="2">
        <f>SUM(Table1[[#This Row],[SV]:[Admin]])</f>
        <v>1</v>
      </c>
      <c r="U223" s="1" t="str">
        <f>CONCATENATE(COUNTA(Table1[[#This Row],[Allgemeine Stammdaten pflegen]:[Preiserhöhung je Preisstufe einer Tarifmaßnahmen sehen und durchführen]]))</f>
        <v>1</v>
      </c>
      <c r="V223" s="1"/>
      <c r="AS223" s="1"/>
      <c r="AW223" s="1"/>
      <c r="AX223" s="1"/>
      <c r="AY223" s="1"/>
      <c r="BE223" s="1"/>
      <c r="BV223" s="1">
        <v>1</v>
      </c>
      <c r="DE223" s="1"/>
    </row>
    <row r="224" spans="1:109" x14ac:dyDescent="0.3">
      <c r="A224" s="1">
        <v>803</v>
      </c>
      <c r="B224" s="1">
        <f>_xlfn.IFNA(VLOOKUP(Table1[[#This Row],[id]],'FM-Export'!$M:$M,1,FALSE),"Deleted")</f>
        <v>803</v>
      </c>
      <c r="C224" s="1">
        <f>VLOOKUP(Table1[[#This Row],[id]],'FM-Export'!$B:$V,16,FALSE)</f>
        <v>801</v>
      </c>
      <c r="D224" s="1" t="str">
        <f>VLOOKUP(Table1[[#This Row],[otherParentCardId]],'FM-Export'!$M$1:$W$1999,10,FALSE)</f>
        <v>Abrechnung stornieren</v>
      </c>
      <c r="E224" s="1" t="str">
        <f>VLOOKUP(VLOOKUP(G224,'FM-Export'!$M$1:$W$1999,7,FALSE),'FM-Export'!$M$1:$W$1999,10,FALSE)</f>
        <v>EAV</v>
      </c>
      <c r="F224" s="1" t="str">
        <f>VLOOKUP(Table1[[#This Row],[parentCardId]],'FM-Export'!$M$1:$W$1999,10,FALSE)</f>
        <v>Teilabrechnung verwalten [TG, VUMO, AT, LEO]</v>
      </c>
      <c r="G224" s="30">
        <f>VLOOKUP(Table1[[#This Row],[id]],'FM-Export'!$B:$V,18,FALSE)</f>
        <v>637</v>
      </c>
      <c r="H224" s="1" t="str">
        <f>VLOOKUP(Table1[[#This Row],[id]],'FM-Export'!$B:$V,19,FALSE)</f>
        <v>ListItem</v>
      </c>
      <c r="I224" s="1" t="str">
        <f>VLOOKUP(Table1[[#This Row],[id]],'FM-Export'!$B:$V,20,FALSE)</f>
        <v>done</v>
      </c>
      <c r="J224" s="7" t="str">
        <f>VLOOKUP(Table1[id],'FM-Export'!$B$2:$V$2040,21,FALSE)</f>
        <v>Hinweis wenn Teilabrechnung in Sammelabrechnung [System]</v>
      </c>
      <c r="K224" s="3"/>
      <c r="Q224" s="2">
        <v>1</v>
      </c>
      <c r="S224" s="2">
        <f>SUM(Table1[[#This Row],[SV]:[Admin]])</f>
        <v>1</v>
      </c>
      <c r="U224" s="1" t="str">
        <f>CONCATENATE(COUNTA(Table1[[#This Row],[Allgemeine Stammdaten pflegen]:[Preiserhöhung je Preisstufe einer Tarifmaßnahmen sehen und durchführen]]))</f>
        <v>0</v>
      </c>
      <c r="V224" s="1"/>
      <c r="AS224" s="1"/>
      <c r="AW224" s="1"/>
      <c r="AX224" s="1"/>
      <c r="AY224" s="1"/>
      <c r="BE224" s="1"/>
      <c r="DE224" s="1"/>
    </row>
    <row r="225" spans="1:109" x14ac:dyDescent="0.3">
      <c r="A225" s="1">
        <v>808</v>
      </c>
      <c r="B225" s="1">
        <f>_xlfn.IFNA(VLOOKUP(Table1[[#This Row],[id]],'FM-Export'!$M:$M,1,FALSE),"Deleted")</f>
        <v>808</v>
      </c>
      <c r="C225" s="1">
        <f>VLOOKUP(Table1[[#This Row],[id]],'FM-Export'!$B:$V,16,FALSE)</f>
        <v>801</v>
      </c>
      <c r="D225" s="1" t="str">
        <f>VLOOKUP(Table1[[#This Row],[otherParentCardId]],'FM-Export'!$M$1:$W$1999,10,FALSE)</f>
        <v>Abrechnung stornieren</v>
      </c>
      <c r="E225" s="1" t="str">
        <f>VLOOKUP(VLOOKUP(G225,'FM-Export'!$M$1:$W$1999,7,FALSE),'FM-Export'!$M$1:$W$1999,10,FALSE)</f>
        <v>EAV</v>
      </c>
      <c r="F225" s="1" t="str">
        <f>VLOOKUP(Table1[[#This Row],[parentCardId]],'FM-Export'!$M$1:$W$1999,10,FALSE)</f>
        <v>Sammelabrechnung [TG]</v>
      </c>
      <c r="G225" s="30">
        <f>VLOOKUP(Table1[[#This Row],[id]],'FM-Export'!$B:$V,18,FALSE)</f>
        <v>505</v>
      </c>
      <c r="H225" s="1" t="str">
        <f>VLOOKUP(Table1[[#This Row],[id]],'FM-Export'!$B:$V,19,FALSE)</f>
        <v>ListItem</v>
      </c>
      <c r="I225" s="1" t="str">
        <f>VLOOKUP(Table1[[#This Row],[id]],'FM-Export'!$B:$V,20,FALSE)</f>
        <v>done</v>
      </c>
      <c r="J225" s="7" t="str">
        <f>VLOOKUP(Table1[id],'FM-Export'!$B$2:$V$2040,21,FALSE)</f>
        <v>Stornierte Teilabrechnungv umgekehrt berücksichtigen 🚩[System]</v>
      </c>
      <c r="K225" s="3"/>
      <c r="Q225" s="2">
        <v>1</v>
      </c>
      <c r="S225" s="2">
        <f>SUM(Table1[[#This Row],[SV]:[Admin]])</f>
        <v>1</v>
      </c>
      <c r="U225" s="1" t="str">
        <f>CONCATENATE(COUNTA(Table1[[#This Row],[Allgemeine Stammdaten pflegen]:[Preiserhöhung je Preisstufe einer Tarifmaßnahmen sehen und durchführen]]))</f>
        <v>0</v>
      </c>
      <c r="V225" s="1"/>
      <c r="AS225" s="1"/>
      <c r="AW225" s="1"/>
      <c r="AX225" s="1"/>
      <c r="AY225" s="1"/>
      <c r="BE225" s="1"/>
      <c r="DE225" s="1"/>
    </row>
    <row r="226" spans="1:109" x14ac:dyDescent="0.3">
      <c r="A226" s="1">
        <v>809</v>
      </c>
      <c r="B226" s="1">
        <f>_xlfn.IFNA(VLOOKUP(Table1[[#This Row],[id]],'FM-Export'!$M:$M,1,FALSE),"Deleted")</f>
        <v>809</v>
      </c>
      <c r="C226" s="1">
        <f>VLOOKUP(Table1[[#This Row],[id]],'FM-Export'!$B:$V,16,FALSE)</f>
        <v>763</v>
      </c>
      <c r="D226" s="1" t="str">
        <f>VLOOKUP(Table1[[#This Row],[otherParentCardId]],'FM-Export'!$M$1:$W$1999,10,FALSE)</f>
        <v>Abschlagsabrechnung starten [TG]</v>
      </c>
      <c r="E226" s="1" t="str">
        <f>VLOOKUP(VLOOKUP(G226,'FM-Export'!$M$1:$W$1999,7,FALSE),'FM-Export'!$M$1:$W$1999,10,FALSE)</f>
        <v>EAV</v>
      </c>
      <c r="F226" s="1" t="str">
        <f>VLOOKUP(Table1[[#This Row],[parentCardId]],'FM-Export'!$M$1:$W$1999,10,FALSE)</f>
        <v>Teilabrechnung starten [TG]</v>
      </c>
      <c r="G226" s="30">
        <f>VLOOKUP(Table1[[#This Row],[id]],'FM-Export'!$B:$V,18,FALSE)</f>
        <v>56</v>
      </c>
      <c r="H226" s="1" t="str">
        <f>VLOOKUP(Table1[[#This Row],[id]],'FM-Export'!$B:$V,19,FALSE)</f>
        <v>ListItem</v>
      </c>
      <c r="I226" s="1" t="str">
        <f>VLOOKUP(Table1[[#This Row],[id]],'FM-Export'!$B:$V,20,FALSE)</f>
        <v>done</v>
      </c>
      <c r="J226" s="7" t="str">
        <f>VLOOKUP(Table1[id],'FM-Export'!$B$2:$V$2040,21,FALSE)</f>
        <v>Abschlag mit Referenzmonat [TG]</v>
      </c>
      <c r="K226" s="3"/>
      <c r="L226" s="2">
        <v>1</v>
      </c>
      <c r="S226" s="2">
        <f>SUM(Table1[[#This Row],[SV]:[Admin]])</f>
        <v>1</v>
      </c>
      <c r="U226" s="1" t="str">
        <f>CONCATENATE(COUNTA(Table1[[#This Row],[Allgemeine Stammdaten pflegen]:[Preiserhöhung je Preisstufe einer Tarifmaßnahmen sehen und durchführen]]))</f>
        <v>1</v>
      </c>
      <c r="V226" s="1"/>
      <c r="AS226" s="1"/>
      <c r="AW226" s="1"/>
      <c r="AX226" s="1"/>
      <c r="AY226" s="1"/>
      <c r="BE226" s="1"/>
      <c r="BR226" s="1">
        <v>1</v>
      </c>
      <c r="DE226" s="1"/>
    </row>
    <row r="227" spans="1:109" x14ac:dyDescent="0.3">
      <c r="A227" s="1">
        <v>810</v>
      </c>
      <c r="B227" s="1">
        <f>_xlfn.IFNA(VLOOKUP(Table1[[#This Row],[id]],'FM-Export'!$M:$M,1,FALSE),"Deleted")</f>
        <v>810</v>
      </c>
      <c r="C227" s="1">
        <f>VLOOKUP(Table1[[#This Row],[id]],'FM-Export'!$B:$V,16,FALSE)</f>
        <v>763</v>
      </c>
      <c r="D227" s="1" t="str">
        <f>VLOOKUP(Table1[[#This Row],[otherParentCardId]],'FM-Export'!$M$1:$W$1999,10,FALSE)</f>
        <v>Abschlagsabrechnung starten [TG]</v>
      </c>
      <c r="E227" s="1" t="str">
        <f>VLOOKUP(VLOOKUP(G227,'FM-Export'!$M$1:$W$1999,7,FALSE),'FM-Export'!$M$1:$W$1999,10,FALSE)</f>
        <v>EAV</v>
      </c>
      <c r="F227" s="1" t="str">
        <f>VLOOKUP(Table1[[#This Row],[parentCardId]],'FM-Export'!$M$1:$W$1999,10,FALSE)</f>
        <v>Teilabrechnung starten [TG]</v>
      </c>
      <c r="G227" s="30">
        <f>VLOOKUP(Table1[[#This Row],[id]],'FM-Export'!$B:$V,18,FALSE)</f>
        <v>56</v>
      </c>
      <c r="H227" s="1" t="str">
        <f>VLOOKUP(Table1[[#This Row],[id]],'FM-Export'!$B:$V,19,FALSE)</f>
        <v>ListItem</v>
      </c>
      <c r="I227" s="1" t="str">
        <f>VLOOKUP(Table1[[#This Row],[id]],'FM-Export'!$B:$V,20,FALSE)</f>
        <v>cancelled</v>
      </c>
      <c r="J227" s="7" t="str">
        <f>VLOOKUP(Table1[id],'FM-Export'!$B$2:$V$2040,21,FALSE)</f>
        <v>Anzahl der Raten eingeben ⛔</v>
      </c>
      <c r="K227" s="3"/>
      <c r="S227" s="2">
        <f>SUM(Table1[[#This Row],[SV]:[Admin]])</f>
        <v>0</v>
      </c>
      <c r="U227" s="1" t="str">
        <f>CONCATENATE(COUNTA(Table1[[#This Row],[Allgemeine Stammdaten pflegen]:[Preiserhöhung je Preisstufe einer Tarifmaßnahmen sehen und durchführen]]))</f>
        <v>0</v>
      </c>
      <c r="V227" s="1"/>
      <c r="AS227" s="1"/>
      <c r="AW227" s="1"/>
      <c r="AX227" s="1"/>
      <c r="AY227" s="1"/>
      <c r="BE227" s="1"/>
      <c r="DE227" s="1"/>
    </row>
    <row r="228" spans="1:109" x14ac:dyDescent="0.3">
      <c r="A228" s="1">
        <v>811</v>
      </c>
      <c r="B228" s="1">
        <f>_xlfn.IFNA(VLOOKUP(Table1[[#This Row],[id]],'FM-Export'!$M:$M,1,FALSE),"Deleted")</f>
        <v>811</v>
      </c>
      <c r="C228" s="1">
        <f>VLOOKUP(Table1[[#This Row],[id]],'FM-Export'!$B:$V,16,FALSE)</f>
        <v>763</v>
      </c>
      <c r="D228" s="1" t="str">
        <f>VLOOKUP(Table1[[#This Row],[otherParentCardId]],'FM-Export'!$M$1:$W$1999,10,FALSE)</f>
        <v>Abschlagsabrechnung starten [TG]</v>
      </c>
      <c r="E228" s="1" t="str">
        <f>VLOOKUP(VLOOKUP(G228,'FM-Export'!$M$1:$W$1999,7,FALSE),'FM-Export'!$M$1:$W$1999,10,FALSE)</f>
        <v>EAV</v>
      </c>
      <c r="F228" s="1" t="str">
        <f>VLOOKUP(Table1[[#This Row],[parentCardId]],'FM-Export'!$M$1:$W$1999,10,FALSE)</f>
        <v>Sammelabrechnung [TG]</v>
      </c>
      <c r="G228" s="30">
        <f>VLOOKUP(Table1[[#This Row],[id]],'FM-Export'!$B:$V,18,FALSE)</f>
        <v>505</v>
      </c>
      <c r="H228" s="1" t="str">
        <f>VLOOKUP(Table1[[#This Row],[id]],'FM-Export'!$B:$V,19,FALSE)</f>
        <v>ListItem</v>
      </c>
      <c r="I228" s="1" t="str">
        <f>VLOOKUP(Table1[[#This Row],[id]],'FM-Export'!$B:$V,20,FALSE)</f>
        <v>done</v>
      </c>
      <c r="J228" s="7" t="str">
        <f>VLOOKUP(Table1[id],'FM-Export'!$B$2:$V$2040,21,FALSE)</f>
        <v>Berechnung: Grenzwert berücksichtigen [System] 🚩</v>
      </c>
      <c r="K228" s="3"/>
      <c r="Q228" s="2">
        <v>1</v>
      </c>
      <c r="S228" s="2">
        <f>SUM(Table1[[#This Row],[SV]:[Admin]])</f>
        <v>1</v>
      </c>
      <c r="U228" s="1" t="str">
        <f>CONCATENATE(COUNTA(Table1[[#This Row],[Allgemeine Stammdaten pflegen]:[Preiserhöhung je Preisstufe einer Tarifmaßnahmen sehen und durchführen]]))</f>
        <v>0</v>
      </c>
      <c r="V228" s="1"/>
      <c r="AS228" s="1"/>
      <c r="AW228" s="1"/>
      <c r="AX228" s="1"/>
      <c r="AY228" s="1"/>
      <c r="BE228" s="1"/>
      <c r="DE228" s="1"/>
    </row>
    <row r="229" spans="1:109" hidden="1" x14ac:dyDescent="0.3">
      <c r="A229" s="1">
        <v>505</v>
      </c>
      <c r="B229" s="1">
        <f>_xlfn.IFNA(VLOOKUP(Table1[[#This Row],[id]],'FM-Export'!$M:$M,1,FALSE),"Deleted")</f>
        <v>505</v>
      </c>
      <c r="C229" s="1">
        <f>VLOOKUP(Table1[[#This Row],[id]],'FM-Export'!$B:$V,16,FALSE)</f>
        <v>0</v>
      </c>
      <c r="D229" s="1" t="e">
        <f>VLOOKUP(Table1[[#This Row],[otherParentCardId]],'FM-Export'!$M$1:$W$1999,10,FALSE)</f>
        <v>#N/A</v>
      </c>
      <c r="E229" s="1" t="e">
        <f>VLOOKUP(VLOOKUP(G229,'FM-Export'!$M$1:$W$1999,7,FALSE),'FM-Export'!$M$1:$W$1999,10,FALSE)</f>
        <v>#N/A</v>
      </c>
      <c r="F229" s="1" t="str">
        <f>VLOOKUP(Table1[[#This Row],[parentCardId]],'FM-Export'!$M$1:$W$1999,10,FALSE)</f>
        <v>EAV</v>
      </c>
      <c r="G229" s="30">
        <f>VLOOKUP(Table1[[#This Row],[id]],'FM-Export'!$B:$V,18,FALSE)</f>
        <v>15</v>
      </c>
      <c r="H229" s="1" t="str">
        <f>VLOOKUP(Table1[[#This Row],[id]],'FM-Export'!$B:$V,19,FALSE)</f>
        <v>ListHeader</v>
      </c>
      <c r="I229" s="1">
        <f>VLOOKUP(Table1[[#This Row],[id]],'FM-Export'!$B:$V,20,FALSE)</f>
        <v>0</v>
      </c>
      <c r="J229" s="7" t="str">
        <f>VLOOKUP(Table1[id],'FM-Export'!$B$2:$V$2040,21,FALSE)</f>
        <v>Sammelabrechnung [TG]</v>
      </c>
      <c r="K229" s="10"/>
      <c r="L229" s="4">
        <v>1</v>
      </c>
      <c r="M229" s="4">
        <v>1</v>
      </c>
      <c r="N229" s="4">
        <v>1</v>
      </c>
      <c r="O229" s="4">
        <v>1</v>
      </c>
      <c r="P229" s="4">
        <v>1</v>
      </c>
      <c r="Q229" s="4"/>
      <c r="R229" s="4"/>
      <c r="S229" s="4">
        <f>SUM(Table1[[#This Row],[SV]:[Admin]])</f>
        <v>5</v>
      </c>
      <c r="U229" s="1" t="str">
        <f>CONCATENATE(COUNTA(Table1[[#This Row],[Allgemeine Stammdaten pflegen]:[Preiserhöhung je Preisstufe einer Tarifmaßnahmen sehen und durchführen]]))</f>
        <v>2</v>
      </c>
      <c r="V229" s="1"/>
      <c r="AS229" s="1"/>
      <c r="AW229" s="1"/>
      <c r="AX229" s="1"/>
      <c r="AY229" s="1"/>
      <c r="BE229" s="1"/>
      <c r="CU229" s="1">
        <v>1</v>
      </c>
      <c r="CV229" s="1">
        <v>1</v>
      </c>
      <c r="DE229" s="1"/>
    </row>
    <row r="230" spans="1:109" x14ac:dyDescent="0.3">
      <c r="A230" s="1">
        <v>817</v>
      </c>
      <c r="B230" s="1">
        <f>_xlfn.IFNA(VLOOKUP(Table1[[#This Row],[id]],'FM-Export'!$M:$M,1,FALSE),"Deleted")</f>
        <v>817</v>
      </c>
      <c r="C230" s="1">
        <f>VLOOKUP(Table1[[#This Row],[id]],'FM-Export'!$B:$V,16,FALSE)</f>
        <v>801</v>
      </c>
      <c r="D230" s="1" t="str">
        <f>VLOOKUP(Table1[[#This Row],[otherParentCardId]],'FM-Export'!$M$1:$W$1999,10,FALSE)</f>
        <v>Abrechnung stornieren</v>
      </c>
      <c r="E230" s="1" t="str">
        <f>VLOOKUP(VLOOKUP(G230,'FM-Export'!$M$1:$W$1999,7,FALSE),'FM-Export'!$M$1:$W$1999,10,FALSE)</f>
        <v>EAV</v>
      </c>
      <c r="F230" s="1" t="str">
        <f>VLOOKUP(Table1[[#This Row],[parentCardId]],'FM-Export'!$M$1:$W$1999,10,FALSE)</f>
        <v>Teilabrechnung verwalten [TG, VUMO, AT, LEO]</v>
      </c>
      <c r="G230" s="30">
        <f>VLOOKUP(Table1[[#This Row],[id]],'FM-Export'!$B:$V,18,FALSE)</f>
        <v>637</v>
      </c>
      <c r="H230" s="1" t="str">
        <f>VLOOKUP(Table1[[#This Row],[id]],'FM-Export'!$B:$V,19,FALSE)</f>
        <v>ListItem</v>
      </c>
      <c r="I230" s="1" t="str">
        <f>VLOOKUP(Table1[[#This Row],[id]],'FM-Export'!$B:$V,20,FALSE)</f>
        <v>done</v>
      </c>
      <c r="J230" s="7" t="str">
        <f>VLOOKUP(Table1[id],'FM-Export'!$B$2:$V$2040,21,FALSE)</f>
        <v>Korrekturabrechnung stornieren [TG]</v>
      </c>
      <c r="K230" s="3"/>
      <c r="L230" s="2">
        <v>1</v>
      </c>
      <c r="S230" s="2">
        <f>SUM(Table1[[#This Row],[SV]:[Admin]])</f>
        <v>1</v>
      </c>
      <c r="U230" s="1" t="str">
        <f>CONCATENATE(COUNTA(Table1[[#This Row],[Allgemeine Stammdaten pflegen]:[Preiserhöhung je Preisstufe einer Tarifmaßnahmen sehen und durchführen]]))</f>
        <v>1</v>
      </c>
      <c r="V230" s="1"/>
      <c r="AS230" s="1"/>
      <c r="AW230" s="1"/>
      <c r="AX230" s="1"/>
      <c r="AY230" s="1"/>
      <c r="BE230" s="1"/>
      <c r="BV230" s="1">
        <v>1</v>
      </c>
      <c r="DE230" s="1"/>
    </row>
    <row r="231" spans="1:109" x14ac:dyDescent="0.3">
      <c r="A231" s="1">
        <v>818</v>
      </c>
      <c r="B231" s="1">
        <f>_xlfn.IFNA(VLOOKUP(Table1[[#This Row],[id]],'FM-Export'!$M:$M,1,FALSE),"Deleted")</f>
        <v>818</v>
      </c>
      <c r="C231" s="1">
        <f>VLOOKUP(Table1[[#This Row],[id]],'FM-Export'!$B:$V,16,FALSE)</f>
        <v>763</v>
      </c>
      <c r="D231" s="1" t="str">
        <f>VLOOKUP(Table1[[#This Row],[otherParentCardId]],'FM-Export'!$M$1:$W$1999,10,FALSE)</f>
        <v>Abschlagsabrechnung starten [TG]</v>
      </c>
      <c r="E231" s="1" t="str">
        <f>VLOOKUP(VLOOKUP(G231,'FM-Export'!$M$1:$W$1999,7,FALSE),'FM-Export'!$M$1:$W$1999,10,FALSE)</f>
        <v>EAV</v>
      </c>
      <c r="F231" s="1" t="str">
        <f>VLOOKUP(Table1[[#This Row],[parentCardId]],'FM-Export'!$M$1:$W$1999,10,FALSE)</f>
        <v>Sammelabrechnung [TG]</v>
      </c>
      <c r="G231" s="30">
        <f>VLOOKUP(Table1[[#This Row],[id]],'FM-Export'!$B:$V,18,FALSE)</f>
        <v>505</v>
      </c>
      <c r="H231" s="1" t="str">
        <f>VLOOKUP(Table1[[#This Row],[id]],'FM-Export'!$B:$V,19,FALSE)</f>
        <v>ListItem</v>
      </c>
      <c r="I231" s="1" t="str">
        <f>VLOOKUP(Table1[[#This Row],[id]],'FM-Export'!$B:$V,20,FALSE)</f>
        <v>done</v>
      </c>
      <c r="J231" s="7" t="str">
        <f>VLOOKUP(Table1[id],'FM-Export'!$B$2:$V$2040,21,FALSE)</f>
        <v>Abschlagsabrechnungen in Sammelabrechnung auswählen [ORGA]</v>
      </c>
      <c r="K231" s="3"/>
      <c r="S231" s="2">
        <f>SUM(Table1[[#This Row],[SV]:[Admin]])</f>
        <v>0</v>
      </c>
      <c r="U231" s="1" t="str">
        <f>CONCATENATE(COUNTA(Table1[[#This Row],[Allgemeine Stammdaten pflegen]:[Preiserhöhung je Preisstufe einer Tarifmaßnahmen sehen und durchführen]]))</f>
        <v>0</v>
      </c>
      <c r="V231" s="1"/>
      <c r="AS231" s="1"/>
      <c r="AW231" s="1"/>
      <c r="AX231" s="1"/>
      <c r="AY231" s="1"/>
      <c r="BE231" s="1"/>
      <c r="DE231" s="1"/>
    </row>
    <row r="232" spans="1:109" x14ac:dyDescent="0.3">
      <c r="A232" s="1">
        <v>821</v>
      </c>
      <c r="B232" s="1">
        <f>_xlfn.IFNA(VLOOKUP(Table1[[#This Row],[id]],'FM-Export'!$M:$M,1,FALSE),"Deleted")</f>
        <v>821</v>
      </c>
      <c r="C232" s="1">
        <f>VLOOKUP(Table1[[#This Row],[id]],'FM-Export'!$B:$V,16,FALSE)</f>
        <v>230</v>
      </c>
      <c r="D232" s="1" t="str">
        <f>VLOOKUP(Table1[[#This Row],[otherParentCardId]],'FM-Export'!$M$1:$W$1999,10,FALSE)</f>
        <v>Kernprozess TG</v>
      </c>
      <c r="E232" s="1" t="str">
        <f>VLOOKUP(VLOOKUP(G232,'FM-Export'!$M$1:$W$1999,7,FALSE),'FM-Export'!$M$1:$W$1999,10,FALSE)</f>
        <v>EAV</v>
      </c>
      <c r="F232" s="1" t="str">
        <f>VLOOKUP(Table1[[#This Row],[parentCardId]],'FM-Export'!$M$1:$W$1999,10,FALSE)</f>
        <v>Teilabrechnung berechnen [System]</v>
      </c>
      <c r="G232" s="30">
        <f>VLOOKUP(Table1[[#This Row],[id]],'FM-Export'!$B:$V,18,FALSE)</f>
        <v>16</v>
      </c>
      <c r="H232" s="1" t="str">
        <f>VLOOKUP(Table1[[#This Row],[id]],'FM-Export'!$B:$V,19,FALSE)</f>
        <v>ListItem</v>
      </c>
      <c r="I232" s="1" t="str">
        <f>VLOOKUP(Table1[[#This Row],[id]],'FM-Export'!$B:$V,20,FALSE)</f>
        <v>done</v>
      </c>
      <c r="J232" s="7" t="str">
        <f>VLOOKUP(Table1[id],'FM-Export'!$B$2:$V$2040,21,FALSE)</f>
        <v>Validierung wenn VU Einnahmen hat aber nicht im Schlüssel vorkommt [System]</v>
      </c>
      <c r="K232" s="3"/>
      <c r="Q232" s="2">
        <v>1</v>
      </c>
      <c r="S232" s="2">
        <f>SUM(Table1[[#This Row],[SV]:[Admin]])</f>
        <v>1</v>
      </c>
      <c r="U232" s="1" t="str">
        <f>CONCATENATE(COUNTA(Table1[[#This Row],[Allgemeine Stammdaten pflegen]:[Preiserhöhung je Preisstufe einer Tarifmaßnahmen sehen und durchführen]]))</f>
        <v>0</v>
      </c>
      <c r="V232" s="1"/>
      <c r="AS232" s="1"/>
      <c r="AW232" s="1"/>
      <c r="AX232" s="1"/>
      <c r="AY232" s="1"/>
      <c r="BE232" s="1"/>
      <c r="DE232" s="1"/>
    </row>
    <row r="233" spans="1:109" x14ac:dyDescent="0.3">
      <c r="A233" s="1">
        <v>825</v>
      </c>
      <c r="B233" s="1">
        <f>_xlfn.IFNA(VLOOKUP(Table1[[#This Row],[id]],'FM-Export'!$M:$M,1,FALSE),"Deleted")</f>
        <v>825</v>
      </c>
      <c r="C233" s="1">
        <f>VLOOKUP(Table1[[#This Row],[id]],'FM-Export'!$B:$V,16,FALSE)</f>
        <v>790</v>
      </c>
      <c r="D233" s="1" t="str">
        <f>VLOOKUP(Table1[[#This Row],[otherParentCardId]],'FM-Export'!$M$1:$W$1999,10,FALSE)</f>
        <v>Abschlagsabrechnung in Endabrechnung</v>
      </c>
      <c r="E233" s="1" t="str">
        <f>VLOOKUP(VLOOKUP(G233,'FM-Export'!$M$1:$W$1999,7,FALSE),'FM-Export'!$M$1:$W$1999,10,FALSE)</f>
        <v>EAV</v>
      </c>
      <c r="F233" s="1" t="str">
        <f>VLOOKUP(Table1[[#This Row],[parentCardId]],'FM-Export'!$M$1:$W$1999,10,FALSE)</f>
        <v>Teilabrechnung starten [TG]</v>
      </c>
      <c r="G233" s="30">
        <f>VLOOKUP(Table1[[#This Row],[id]],'FM-Export'!$B:$V,18,FALSE)</f>
        <v>56</v>
      </c>
      <c r="H233" s="1" t="str">
        <f>VLOOKUP(Table1[[#This Row],[id]],'FM-Export'!$B:$V,19,FALSE)</f>
        <v>ListItem</v>
      </c>
      <c r="I233" s="1" t="str">
        <f>VLOOKUP(Table1[[#This Row],[id]],'FM-Export'!$B:$V,20,FALSE)</f>
        <v>cancelled</v>
      </c>
      <c r="J233" s="7" t="str">
        <f>VLOOKUP(Table1[id],'FM-Export'!$B$2:$V$2040,21,FALSE)</f>
        <v>Abschläge in Teilabrechnungen berücksichtigen [TG] ⛔</v>
      </c>
      <c r="K233" s="3"/>
      <c r="S233" s="2">
        <f>SUM(Table1[[#This Row],[SV]:[Admin]])</f>
        <v>0</v>
      </c>
      <c r="U233" s="1" t="str">
        <f>CONCATENATE(COUNTA(Table1[[#This Row],[Allgemeine Stammdaten pflegen]:[Preiserhöhung je Preisstufe einer Tarifmaßnahmen sehen und durchführen]]))</f>
        <v>0</v>
      </c>
      <c r="V233" s="1"/>
      <c r="AS233" s="1"/>
      <c r="AW233" s="1"/>
      <c r="AX233" s="1"/>
      <c r="AY233" s="1"/>
      <c r="BE233" s="1"/>
      <c r="DE233" s="1"/>
    </row>
    <row r="234" spans="1:109" x14ac:dyDescent="0.3">
      <c r="A234" s="1">
        <v>826</v>
      </c>
      <c r="B234" s="1">
        <f>_xlfn.IFNA(VLOOKUP(Table1[[#This Row],[id]],'FM-Export'!$M:$M,1,FALSE),"Deleted")</f>
        <v>826</v>
      </c>
      <c r="C234" s="1">
        <f>VLOOKUP(Table1[[#This Row],[id]],'FM-Export'!$B:$V,16,FALSE)</f>
        <v>790</v>
      </c>
      <c r="D234" s="1" t="str">
        <f>VLOOKUP(Table1[[#This Row],[otherParentCardId]],'FM-Export'!$M$1:$W$1999,10,FALSE)</f>
        <v>Abschlagsabrechnung in Endabrechnung</v>
      </c>
      <c r="E234" s="1" t="str">
        <f>VLOOKUP(VLOOKUP(G234,'FM-Export'!$M$1:$W$1999,7,FALSE),'FM-Export'!$M$1:$W$1999,10,FALSE)</f>
        <v>EAV</v>
      </c>
      <c r="F234" s="11" t="str">
        <f>VLOOKUP(Table1[[#This Row],[parentCardId]],'FM-Export'!$M$1:$W$1999,10,FALSE)</f>
        <v>Teilabrechnung berechnen [System]</v>
      </c>
      <c r="G234" s="30">
        <f>VLOOKUP(Table1[[#This Row],[id]],'FM-Export'!$B:$V,18,FALSE)</f>
        <v>16</v>
      </c>
      <c r="H234" s="1" t="str">
        <f>VLOOKUP(Table1[[#This Row],[id]],'FM-Export'!$B:$V,19,FALSE)</f>
        <v>ListItem</v>
      </c>
      <c r="I234" s="1" t="str">
        <f>VLOOKUP(Table1[[#This Row],[id]],'FM-Export'!$B:$V,20,FALSE)</f>
        <v>cancelled</v>
      </c>
      <c r="J234" s="7" t="str">
        <f>VLOOKUP(Table1[id],'FM-Export'!$B$2:$V$2040,21,FALSE)</f>
        <v>Differenz zwischen Teilabrechnungen Endabrechnung und Abschlag ⛔</v>
      </c>
      <c r="K234" s="3"/>
      <c r="S234" s="2">
        <f>SUM(Table1[[#This Row],[SV]:[Admin]])</f>
        <v>0</v>
      </c>
      <c r="U234" s="1" t="str">
        <f>CONCATENATE(COUNTA(Table1[[#This Row],[Allgemeine Stammdaten pflegen]:[Preiserhöhung je Preisstufe einer Tarifmaßnahmen sehen und durchführen]]))</f>
        <v>0</v>
      </c>
      <c r="V234" s="1"/>
      <c r="AS234" s="1"/>
      <c r="AW234" s="1"/>
      <c r="AX234" s="1"/>
      <c r="AY234" s="1"/>
      <c r="BE234" s="1"/>
      <c r="DE234" s="1"/>
    </row>
    <row r="235" spans="1:109" x14ac:dyDescent="0.3">
      <c r="A235" s="1">
        <v>835</v>
      </c>
      <c r="B235" s="1">
        <f>_xlfn.IFNA(VLOOKUP(Table1[[#This Row],[id]],'FM-Export'!$M:$M,1,FALSE),"Deleted")</f>
        <v>835</v>
      </c>
      <c r="C235" s="1">
        <f>VLOOKUP(Table1[[#This Row],[id]],'FM-Export'!$B:$V,16,FALSE)</f>
        <v>790</v>
      </c>
      <c r="D235" s="1" t="str">
        <f>VLOOKUP(Table1[[#This Row],[otherParentCardId]],'FM-Export'!$M$1:$W$1999,10,FALSE)</f>
        <v>Abschlagsabrechnung in Endabrechnung</v>
      </c>
      <c r="E235" s="1" t="str">
        <f>VLOOKUP(VLOOKUP(G235,'FM-Export'!$M$1:$W$1999,7,FALSE),'FM-Export'!$M$1:$W$1999,10,FALSE)</f>
        <v>EAV</v>
      </c>
      <c r="F235" s="11" t="str">
        <f>VLOOKUP(Table1[[#This Row],[parentCardId]],'FM-Export'!$M$1:$W$1999,10,FALSE)</f>
        <v>Sammelabrechnung [TG]</v>
      </c>
      <c r="G235" s="30">
        <f>VLOOKUP(Table1[[#This Row],[id]],'FM-Export'!$B:$V,18,FALSE)</f>
        <v>505</v>
      </c>
      <c r="H235" s="1" t="str">
        <f>VLOOKUP(Table1[[#This Row],[id]],'FM-Export'!$B:$V,19,FALSE)</f>
        <v>ListItem</v>
      </c>
      <c r="I235" s="1" t="str">
        <f>VLOOKUP(Table1[[#This Row],[id]],'FM-Export'!$B:$V,20,FALSE)</f>
        <v>done</v>
      </c>
      <c r="J235" s="7" t="str">
        <f>VLOOKUP(Table1[id],'FM-Export'!$B$2:$V$2040,21,FALSE)</f>
        <v>Abschläge unter dem Grenzwert nicht berücksichtigen [System] 🚩</v>
      </c>
      <c r="K235" s="3"/>
      <c r="Q235" s="2">
        <v>1</v>
      </c>
      <c r="S235" s="2">
        <f>SUM(Table1[[#This Row],[SV]:[Admin]])</f>
        <v>1</v>
      </c>
      <c r="U235" s="1" t="str">
        <f>CONCATENATE(COUNTA(Table1[[#This Row],[Allgemeine Stammdaten pflegen]:[Preiserhöhung je Preisstufe einer Tarifmaßnahmen sehen und durchführen]]))</f>
        <v>0</v>
      </c>
      <c r="V235" s="1"/>
      <c r="AS235" s="1"/>
      <c r="AW235" s="1"/>
      <c r="AX235" s="1"/>
      <c r="AY235" s="1"/>
      <c r="BE235" s="1"/>
      <c r="DE235" s="1"/>
    </row>
    <row r="236" spans="1:109" x14ac:dyDescent="0.3">
      <c r="A236" s="1">
        <v>847</v>
      </c>
      <c r="B236" s="1">
        <f>_xlfn.IFNA(VLOOKUP(Table1[[#This Row],[id]],'FM-Export'!$M:$M,1,FALSE),"Deleted")</f>
        <v>847</v>
      </c>
      <c r="C236" s="1">
        <f>VLOOKUP(Table1[[#This Row],[id]],'FM-Export'!$B:$V,16,FALSE)</f>
        <v>136</v>
      </c>
      <c r="D236" s="1" t="str">
        <f>VLOOKUP(Table1[[#This Row],[otherParentCardId]],'FM-Export'!$M$1:$W$1999,10,FALSE)</f>
        <v>Schulsystem Einnahmen u. Abrechnungen</v>
      </c>
      <c r="E236" s="1" t="str">
        <f>VLOOKUP(VLOOKUP(G236,'FM-Export'!$M$1:$W$1999,7,FALSE),'FM-Export'!$M$1:$W$1999,10,FALSE)</f>
        <v>EAV</v>
      </c>
      <c r="F236" s="11" t="str">
        <f>VLOOKUP(Table1[[#This Row],[parentCardId]],'FM-Export'!$M$1:$W$1999,10,FALSE)</f>
        <v>Teilabrechnung starten [TG]</v>
      </c>
      <c r="G236" s="30">
        <f>VLOOKUP(Table1[[#This Row],[id]],'FM-Export'!$B:$V,18,FALSE)</f>
        <v>56</v>
      </c>
      <c r="H236" s="1" t="str">
        <f>VLOOKUP(Table1[[#This Row],[id]],'FM-Export'!$B:$V,19,FALSE)</f>
        <v>ListItem</v>
      </c>
      <c r="I236" s="1" t="str">
        <f>VLOOKUP(Table1[[#This Row],[id]],'FM-Export'!$B:$V,20,FALSE)</f>
        <v>done</v>
      </c>
      <c r="J236" s="7" t="str">
        <f>VLOOKUP(Table1[id],'FM-Export'!$B$2:$V$2040,21,FALSE)</f>
        <v>Referenzmonat Abrechnung VU und ST [ORGA]</v>
      </c>
      <c r="K236" s="3"/>
      <c r="S236" s="2">
        <f>SUM(Table1[[#This Row],[SV]:[Admin]])</f>
        <v>0</v>
      </c>
      <c r="U236" s="1" t="str">
        <f>CONCATENATE(COUNTA(Table1[[#This Row],[Allgemeine Stammdaten pflegen]:[Preiserhöhung je Preisstufe einer Tarifmaßnahmen sehen und durchführen]]))</f>
        <v>0</v>
      </c>
      <c r="V236" s="1"/>
      <c r="AS236" s="1"/>
      <c r="AW236" s="1"/>
      <c r="AX236" s="1"/>
      <c r="AY236" s="1"/>
      <c r="BE236" s="1"/>
      <c r="DE236" s="1"/>
    </row>
    <row r="237" spans="1:109" x14ac:dyDescent="0.3">
      <c r="A237" s="1">
        <v>849</v>
      </c>
      <c r="B237" s="1">
        <f>_xlfn.IFNA(VLOOKUP(Table1[[#This Row],[id]],'FM-Export'!$M:$M,1,FALSE),"Deleted")</f>
        <v>849</v>
      </c>
      <c r="C237" s="1">
        <f>VLOOKUP(Table1[[#This Row],[id]],'FM-Export'!$B:$V,16,FALSE)</f>
        <v>136</v>
      </c>
      <c r="D237" s="1" t="str">
        <f>VLOOKUP(Table1[[#This Row],[otherParentCardId]],'FM-Export'!$M$1:$W$1999,10,FALSE)</f>
        <v>Schulsystem Einnahmen u. Abrechnungen</v>
      </c>
      <c r="E237" s="1" t="str">
        <f>VLOOKUP(VLOOKUP(G237,'FM-Export'!$M$1:$W$1999,7,FALSE),'FM-Export'!$M$1:$W$1999,10,FALSE)</f>
        <v>EAV</v>
      </c>
      <c r="F237" s="11" t="str">
        <f>VLOOKUP(Table1[[#This Row],[parentCardId]],'FM-Export'!$M$1:$W$1999,10,FALSE)</f>
        <v>Teilabrechnung starten [TG]</v>
      </c>
      <c r="G237" s="30">
        <f>VLOOKUP(Table1[[#This Row],[id]],'FM-Export'!$B:$V,18,FALSE)</f>
        <v>56</v>
      </c>
      <c r="H237" s="1" t="str">
        <f>VLOOKUP(Table1[[#This Row],[id]],'FM-Export'!$B:$V,19,FALSE)</f>
        <v>ListItem</v>
      </c>
      <c r="I237" s="1" t="str">
        <f>VLOOKUP(Table1[[#This Row],[id]],'FM-Export'!$B:$V,20,FALSE)</f>
        <v>done</v>
      </c>
      <c r="J237" s="7" t="str">
        <f>VLOOKUP(Table1[id],'FM-Export'!$B$2:$V$2040,21,FALSE)</f>
        <v>Endabrechnung Schülereinnahmen an VUs (nach SRV) [TG] </v>
      </c>
      <c r="K237" s="3"/>
      <c r="L237" s="2">
        <v>1</v>
      </c>
      <c r="S237" s="2">
        <f>SUM(Table1[[#This Row],[SV]:[Admin]])</f>
        <v>1</v>
      </c>
      <c r="U237" s="1" t="str">
        <f>CONCATENATE(COUNTA(Table1[[#This Row],[Allgemeine Stammdaten pflegen]:[Preiserhöhung je Preisstufe einer Tarifmaßnahmen sehen und durchführen]]))</f>
        <v>1</v>
      </c>
      <c r="V237" s="1"/>
      <c r="AS237" s="1"/>
      <c r="AW237" s="1"/>
      <c r="AX237" s="1"/>
      <c r="AY237" s="1"/>
      <c r="BE237" s="1"/>
      <c r="BR237" s="1">
        <v>1</v>
      </c>
      <c r="DE237" s="1"/>
    </row>
    <row r="238" spans="1:109" x14ac:dyDescent="0.3">
      <c r="A238" s="1">
        <v>851</v>
      </c>
      <c r="B238" s="1">
        <f>_xlfn.IFNA(VLOOKUP(Table1[[#This Row],[id]],'FM-Export'!$M:$M,1,FALSE),"Deleted")</f>
        <v>851</v>
      </c>
      <c r="C238" s="1">
        <f>VLOOKUP(Table1[[#This Row],[id]],'FM-Export'!$B:$V,16,FALSE)</f>
        <v>136</v>
      </c>
      <c r="D238" s="1" t="str">
        <f>VLOOKUP(Table1[[#This Row],[otherParentCardId]],'FM-Export'!$M$1:$W$1999,10,FALSE)</f>
        <v>Schulsystem Einnahmen u. Abrechnungen</v>
      </c>
      <c r="E238" s="1" t="str">
        <f>VLOOKUP(VLOOKUP(G238,'FM-Export'!$M$1:$W$1999,7,FALSE),'FM-Export'!$M$1:$W$1999,10,FALSE)</f>
        <v>EAV</v>
      </c>
      <c r="F238" s="11" t="str">
        <f>VLOOKUP(Table1[[#This Row],[parentCardId]],'FM-Export'!$M$1:$W$1999,10,FALSE)</f>
        <v>Teilabrechnung berechnen [System]</v>
      </c>
      <c r="G238" s="30">
        <f>VLOOKUP(Table1[[#This Row],[id]],'FM-Export'!$B:$V,18,FALSE)</f>
        <v>16</v>
      </c>
      <c r="H238" s="1" t="str">
        <f>VLOOKUP(Table1[[#This Row],[id]],'FM-Export'!$B:$V,19,FALSE)</f>
        <v>ListItem</v>
      </c>
      <c r="I238" s="1" t="str">
        <f>VLOOKUP(Table1[[#This Row],[id]],'FM-Export'!$B:$V,20,FALSE)</f>
        <v>cancelled</v>
      </c>
      <c r="J238" s="7" t="str">
        <f>VLOOKUP(Table1[id],'FM-Export'!$B$2:$V$2040,21,FALSE)</f>
        <v>Prüfung ob alle Einnahmen gezahlt sind [System] ⛔</v>
      </c>
      <c r="K238" s="3"/>
      <c r="S238" s="2">
        <f>SUM(Table1[[#This Row],[SV]:[Admin]])</f>
        <v>0</v>
      </c>
      <c r="U238" s="1" t="str">
        <f>CONCATENATE(COUNTA(Table1[[#This Row],[Allgemeine Stammdaten pflegen]:[Preiserhöhung je Preisstufe einer Tarifmaßnahmen sehen und durchführen]]))</f>
        <v>0</v>
      </c>
      <c r="V238" s="1"/>
      <c r="AS238" s="1"/>
      <c r="AW238" s="1"/>
      <c r="AX238" s="1"/>
      <c r="AY238" s="1"/>
      <c r="BE238" s="1"/>
      <c r="DE238" s="1"/>
    </row>
    <row r="239" spans="1:109" x14ac:dyDescent="0.3">
      <c r="A239" s="1">
        <v>852</v>
      </c>
      <c r="B239" s="1">
        <f>_xlfn.IFNA(VLOOKUP(Table1[[#This Row],[id]],'FM-Export'!$M:$M,1,FALSE),"Deleted")</f>
        <v>852</v>
      </c>
      <c r="C239" s="1">
        <f>VLOOKUP(Table1[[#This Row],[id]],'FM-Export'!$B:$V,16,FALSE)</f>
        <v>136</v>
      </c>
      <c r="D239" s="1" t="str">
        <f>VLOOKUP(Table1[[#This Row],[otherParentCardId]],'FM-Export'!$M$1:$W$1999,10,FALSE)</f>
        <v>Schulsystem Einnahmen u. Abrechnungen</v>
      </c>
      <c r="E239" s="1" t="str">
        <f>VLOOKUP(VLOOKUP(G239,'FM-Export'!$M$1:$W$1999,7,FALSE),'FM-Export'!$M$1:$W$1999,10,FALSE)</f>
        <v>EAV</v>
      </c>
      <c r="F239" s="11" t="str">
        <f>VLOOKUP(Table1[[#This Row],[parentCardId]],'FM-Export'!$M$1:$W$1999,10,FALSE)</f>
        <v>Teilabrechnung berechnen [System]</v>
      </c>
      <c r="G239" s="30">
        <f>VLOOKUP(Table1[[#This Row],[id]],'FM-Export'!$B:$V,18,FALSE)</f>
        <v>16</v>
      </c>
      <c r="H239" s="1" t="str">
        <f>VLOOKUP(Table1[[#This Row],[id]],'FM-Export'!$B:$V,19,FALSE)</f>
        <v>ListItem</v>
      </c>
      <c r="I239" s="1" t="str">
        <f>VLOOKUP(Table1[[#This Row],[id]],'FM-Export'!$B:$V,20,FALSE)</f>
        <v>done</v>
      </c>
      <c r="J239" s="7" t="str">
        <f>VLOOKUP(Table1[id],'FM-Export'!$B$2:$V$2040,21,FALSE)</f>
        <v>Prüfung dass die Monatsabschlüsse gesetzt sind [System] 🚩</v>
      </c>
      <c r="K239" s="3"/>
      <c r="Q239" s="2">
        <v>1</v>
      </c>
      <c r="S239" s="2">
        <f>SUM(Table1[[#This Row],[SV]:[Admin]])</f>
        <v>1</v>
      </c>
      <c r="U239" s="1" t="str">
        <f>CONCATENATE(COUNTA(Table1[[#This Row],[Allgemeine Stammdaten pflegen]:[Preiserhöhung je Preisstufe einer Tarifmaßnahmen sehen und durchführen]]))</f>
        <v>0</v>
      </c>
      <c r="V239" s="1"/>
      <c r="AS239" s="1"/>
      <c r="AW239" s="1"/>
      <c r="AX239" s="1"/>
      <c r="AY239" s="1"/>
      <c r="BE239" s="1"/>
      <c r="DE239" s="1"/>
    </row>
    <row r="240" spans="1:109" x14ac:dyDescent="0.3">
      <c r="A240" s="1">
        <v>855</v>
      </c>
      <c r="B240" s="1">
        <f>_xlfn.IFNA(VLOOKUP(Table1[[#This Row],[id]],'FM-Export'!$M:$M,1,FALSE),"Deleted")</f>
        <v>855</v>
      </c>
      <c r="C240" s="1">
        <f>VLOOKUP(Table1[[#This Row],[id]],'FM-Export'!$B:$V,16,FALSE)</f>
        <v>136</v>
      </c>
      <c r="D240" s="1" t="str">
        <f>VLOOKUP(Table1[[#This Row],[otherParentCardId]],'FM-Export'!$M$1:$W$1999,10,FALSE)</f>
        <v>Schulsystem Einnahmen u. Abrechnungen</v>
      </c>
      <c r="E240" s="1" t="str">
        <f>VLOOKUP(VLOOKUP(G240,'FM-Export'!$M$1:$W$1999,7,FALSE),'FM-Export'!$M$1:$W$1999,10,FALSE)</f>
        <v>EAV</v>
      </c>
      <c r="F240" s="11" t="str">
        <f>VLOOKUP(Table1[[#This Row],[parentCardId]],'FM-Export'!$M$1:$W$1999,10,FALSE)</f>
        <v>Teilabrechnung verwalten [TG, VUMO, AT, LEO]</v>
      </c>
      <c r="G240" s="30">
        <f>VLOOKUP(Table1[[#This Row],[id]],'FM-Export'!$B:$V,18,FALSE)</f>
        <v>637</v>
      </c>
      <c r="H240" s="1" t="str">
        <f>VLOOKUP(Table1[[#This Row],[id]],'FM-Export'!$B:$V,19,FALSE)</f>
        <v>ListItem</v>
      </c>
      <c r="I240" s="1" t="str">
        <f>VLOOKUP(Table1[[#This Row],[id]],'FM-Export'!$B:$V,20,FALSE)</f>
        <v>done</v>
      </c>
      <c r="J240" s="7" t="str">
        <f>VLOOKUP(Table1[id],'FM-Export'!$B$2:$V$2040,21,FALSE)</f>
        <v>Sichtbarkeit der Abrechnungen [VUMO, LEO, AT, TG]</v>
      </c>
      <c r="K240" s="3"/>
      <c r="L240" s="2">
        <v>1</v>
      </c>
      <c r="N240" s="2">
        <v>1</v>
      </c>
      <c r="O240" s="2">
        <v>1</v>
      </c>
      <c r="P240" s="2">
        <v>1</v>
      </c>
      <c r="S240" s="2">
        <f>SUM(Table1[[#This Row],[SV]:[Admin]])</f>
        <v>4</v>
      </c>
      <c r="U240" s="1" t="str">
        <f>CONCATENATE(COUNTA(Table1[[#This Row],[Allgemeine Stammdaten pflegen]:[Preiserhöhung je Preisstufe einer Tarifmaßnahmen sehen und durchführen]]))</f>
        <v>1</v>
      </c>
      <c r="V240" s="1"/>
      <c r="AS240" s="1"/>
      <c r="AW240" s="1"/>
      <c r="AX240" s="1"/>
      <c r="AY240" s="1"/>
      <c r="BE240" s="1"/>
      <c r="BS240" s="1">
        <v>1</v>
      </c>
      <c r="DE240" s="1"/>
    </row>
    <row r="241" spans="1:109" x14ac:dyDescent="0.3">
      <c r="A241" s="1">
        <v>857</v>
      </c>
      <c r="B241" s="1">
        <f>_xlfn.IFNA(VLOOKUP(Table1[[#This Row],[id]],'FM-Export'!$M:$M,1,FALSE),"Deleted")</f>
        <v>857</v>
      </c>
      <c r="C241" s="1">
        <f>VLOOKUP(Table1[[#This Row],[id]],'FM-Export'!$B:$V,16,FALSE)</f>
        <v>136</v>
      </c>
      <c r="D241" s="1" t="str">
        <f>VLOOKUP(Table1[[#This Row],[otherParentCardId]],'FM-Export'!$M$1:$W$1999,10,FALSE)</f>
        <v>Schulsystem Einnahmen u. Abrechnungen</v>
      </c>
      <c r="E241" s="1" t="str">
        <f>VLOOKUP(VLOOKUP(G241,'FM-Export'!$M$1:$W$1999,7,FALSE),'FM-Export'!$M$1:$W$1999,10,FALSE)</f>
        <v>EAV</v>
      </c>
      <c r="F241" s="11" t="str">
        <f>VLOOKUP(Table1[[#This Row],[parentCardId]],'FM-Export'!$M$1:$W$1999,10,FALSE)</f>
        <v>Teilabrechnung starten [TG]</v>
      </c>
      <c r="G241" s="30">
        <f>VLOOKUP(Table1[[#This Row],[id]],'FM-Export'!$B:$V,18,FALSE)</f>
        <v>56</v>
      </c>
      <c r="H241" s="1" t="str">
        <f>VLOOKUP(Table1[[#This Row],[id]],'FM-Export'!$B:$V,19,FALSE)</f>
        <v>ListItem</v>
      </c>
      <c r="I241" s="1" t="str">
        <f>VLOOKUP(Table1[[#This Row],[id]],'FM-Export'!$B:$V,20,FALSE)</f>
        <v>cancelled</v>
      </c>
      <c r="J241" s="7" t="str">
        <f>VLOOKUP(Table1[id],'FM-Export'!$B$2:$V$2040,21,FALSE)</f>
        <v>Keine Validierung Zeitraum entspricht Schuljahr [System] ⛔</v>
      </c>
      <c r="K241" s="3"/>
      <c r="S241" s="2">
        <f>SUM(Table1[[#This Row],[SV]:[Admin]])</f>
        <v>0</v>
      </c>
      <c r="U241" s="1" t="str">
        <f>CONCATENATE(COUNTA(Table1[[#This Row],[Allgemeine Stammdaten pflegen]:[Preiserhöhung je Preisstufe einer Tarifmaßnahmen sehen und durchführen]]))</f>
        <v>0</v>
      </c>
      <c r="V241" s="1"/>
      <c r="AS241" s="1"/>
      <c r="AW241" s="1"/>
      <c r="AX241" s="1"/>
      <c r="AY241" s="1"/>
      <c r="BE241" s="1"/>
      <c r="DE241" s="1"/>
    </row>
    <row r="242" spans="1:109" x14ac:dyDescent="0.3">
      <c r="A242" s="1">
        <v>860</v>
      </c>
      <c r="B242" s="1">
        <f>_xlfn.IFNA(VLOOKUP(Table1[[#This Row],[id]],'FM-Export'!$M:$M,1,FALSE),"Deleted")</f>
        <v>860</v>
      </c>
      <c r="C242" s="1">
        <f>VLOOKUP(Table1[[#This Row],[id]],'FM-Export'!$B:$V,16,FALSE)</f>
        <v>136</v>
      </c>
      <c r="D242" s="1" t="str">
        <f>VLOOKUP(Table1[[#This Row],[otherParentCardId]],'FM-Export'!$M$1:$W$1999,10,FALSE)</f>
        <v>Schulsystem Einnahmen u. Abrechnungen</v>
      </c>
      <c r="E242" s="1" t="str">
        <f>VLOOKUP(VLOOKUP(G242,'FM-Export'!$M$1:$W$1999,7,FALSE),'FM-Export'!$M$1:$W$1999,10,FALSE)</f>
        <v>EAV</v>
      </c>
      <c r="F242" s="11" t="str">
        <f>VLOOKUP(Table1[[#This Row],[parentCardId]],'FM-Export'!$M$1:$W$1999,10,FALSE)</f>
        <v>Sammelabrechnung [TG]</v>
      </c>
      <c r="G242" s="30">
        <f>VLOOKUP(Table1[[#This Row],[id]],'FM-Export'!$B:$V,18,FALSE)</f>
        <v>505</v>
      </c>
      <c r="H242" s="1" t="str">
        <f>VLOOKUP(Table1[[#This Row],[id]],'FM-Export'!$B:$V,19,FALSE)</f>
        <v>ListItem</v>
      </c>
      <c r="I242" s="1" t="str">
        <f>VLOOKUP(Table1[[#This Row],[id]],'FM-Export'!$B:$V,20,FALSE)</f>
        <v>done</v>
      </c>
      <c r="J242" s="7" t="str">
        <f>VLOOKUP(Table1[id],'FM-Export'!$B$2:$V$2040,21,FALSE)</f>
        <v>Abschläge in die Sammelabrechnung berücksichtigen [TG]</v>
      </c>
      <c r="K242" s="3"/>
      <c r="L242" s="2">
        <v>1</v>
      </c>
      <c r="S242" s="2">
        <f>SUM(Table1[[#This Row],[SV]:[Admin]])</f>
        <v>1</v>
      </c>
      <c r="U242" s="1" t="str">
        <f>CONCATENATE(COUNTA(Table1[[#This Row],[Allgemeine Stammdaten pflegen]:[Preiserhöhung je Preisstufe einer Tarifmaßnahmen sehen und durchführen]]))</f>
        <v>1</v>
      </c>
      <c r="V242" s="1"/>
      <c r="AS242" s="1"/>
      <c r="AW242" s="1"/>
      <c r="AX242" s="1"/>
      <c r="AY242" s="1"/>
      <c r="BE242" s="1"/>
      <c r="BX242" s="1">
        <v>1</v>
      </c>
      <c r="DE242" s="1"/>
    </row>
    <row r="243" spans="1:109" x14ac:dyDescent="0.3">
      <c r="A243" s="1">
        <v>863</v>
      </c>
      <c r="B243" s="1">
        <f>_xlfn.IFNA(VLOOKUP(Table1[[#This Row],[id]],'FM-Export'!$M:$M,1,FALSE),"Deleted")</f>
        <v>863</v>
      </c>
      <c r="C243" s="1">
        <f>VLOOKUP(Table1[[#This Row],[id]],'FM-Export'!$B:$V,16,FALSE)</f>
        <v>316</v>
      </c>
      <c r="D243" s="1" t="str">
        <f>VLOOKUP(Table1[[#This Row],[otherParentCardId]],'FM-Export'!$M$1:$W$1999,10,FALSE)</f>
        <v>Story: Semester-Tickets melden [VUMO] und abrechnen [TG]</v>
      </c>
      <c r="E243" s="1" t="str">
        <f>VLOOKUP(VLOOKUP(G243,'FM-Export'!$M$1:$W$1999,7,FALSE),'FM-Export'!$M$1:$W$1999,10,FALSE)</f>
        <v>EAV</v>
      </c>
      <c r="F243" s="11" t="str">
        <f>VLOOKUP(Table1[[#This Row],[parentCardId]],'FM-Export'!$M$1:$W$1999,10,FALSE)</f>
        <v>Teilabrechnung starten [TG]</v>
      </c>
      <c r="G243" s="30">
        <f>VLOOKUP(Table1[[#This Row],[id]],'FM-Export'!$B:$V,18,FALSE)</f>
        <v>56</v>
      </c>
      <c r="H243" s="1" t="str">
        <f>VLOOKUP(Table1[[#This Row],[id]],'FM-Export'!$B:$V,19,FALSE)</f>
        <v>ListItem</v>
      </c>
      <c r="I243" s="1" t="str">
        <f>VLOOKUP(Table1[[#This Row],[id]],'FM-Export'!$B:$V,20,FALSE)</f>
        <v>done</v>
      </c>
      <c r="J243" s="7" t="str">
        <f>VLOOKUP(Table1[id],'FM-Export'!$B$2:$V$2040,21,FALSE)</f>
        <v>Vorabzuscheidung für Semestertickets eingeben [TG] 🚩</v>
      </c>
      <c r="K243" s="3"/>
      <c r="L243" s="2">
        <v>1</v>
      </c>
      <c r="S243" s="2">
        <f>SUM(Table1[[#This Row],[SV]:[Admin]])</f>
        <v>1</v>
      </c>
      <c r="U243" s="1" t="str">
        <f>CONCATENATE(COUNTA(Table1[[#This Row],[Allgemeine Stammdaten pflegen]:[Preiserhöhung je Preisstufe einer Tarifmaßnahmen sehen und durchführen]]))</f>
        <v>1</v>
      </c>
      <c r="V243" s="1"/>
      <c r="AS243" s="1"/>
      <c r="AW243" s="1"/>
      <c r="AX243" s="1"/>
      <c r="AY243" s="1"/>
      <c r="BE243" s="1"/>
      <c r="BR243" s="1">
        <v>1</v>
      </c>
      <c r="DE243" s="1"/>
    </row>
    <row r="244" spans="1:109" x14ac:dyDescent="0.3">
      <c r="A244" s="1">
        <v>865</v>
      </c>
      <c r="B244" s="1">
        <f>_xlfn.IFNA(VLOOKUP(Table1[[#This Row],[id]],'FM-Export'!$M:$M,1,FALSE),"Deleted")</f>
        <v>865</v>
      </c>
      <c r="C244" s="1">
        <f>VLOOKUP(Table1[[#This Row],[id]],'FM-Export'!$B:$V,16,FALSE)</f>
        <v>316</v>
      </c>
      <c r="D244" s="1" t="str">
        <f>VLOOKUP(Table1[[#This Row],[otherParentCardId]],'FM-Export'!$M$1:$W$1999,10,FALSE)</f>
        <v>Story: Semester-Tickets melden [VUMO] und abrechnen [TG]</v>
      </c>
      <c r="E244" s="1" t="str">
        <f>VLOOKUP(VLOOKUP(G244,'FM-Export'!$M$1:$W$1999,7,FALSE),'FM-Export'!$M$1:$W$1999,10,FALSE)</f>
        <v>EAV</v>
      </c>
      <c r="F244" s="11" t="str">
        <f>VLOOKUP(Table1[[#This Row],[parentCardId]],'FM-Export'!$M$1:$W$1999,10,FALSE)</f>
        <v>Sammelabrechnung [TG]</v>
      </c>
      <c r="G244" s="30">
        <f>VLOOKUP(Table1[[#This Row],[id]],'FM-Export'!$B:$V,18,FALSE)</f>
        <v>505</v>
      </c>
      <c r="H244" s="1" t="str">
        <f>VLOOKUP(Table1[[#This Row],[id]],'FM-Export'!$B:$V,19,FALSE)</f>
        <v>ListItem</v>
      </c>
      <c r="I244" s="1" t="str">
        <f>VLOOKUP(Table1[[#This Row],[id]],'FM-Export'!$B:$V,20,FALSE)</f>
        <v>done</v>
      </c>
      <c r="J244" s="7" t="str">
        <f>VLOOKUP(Table1[id],'FM-Export'!$B$2:$V$2040,21,FALSE)</f>
        <v>Abschläge in Endabrechnung [TG]</v>
      </c>
      <c r="K244" s="3"/>
      <c r="L244" s="2">
        <v>1</v>
      </c>
      <c r="S244" s="2">
        <f>SUM(Table1[[#This Row],[SV]:[Admin]])</f>
        <v>1</v>
      </c>
      <c r="U244" s="1" t="str">
        <f>CONCATENATE(COUNTA(Table1[[#This Row],[Allgemeine Stammdaten pflegen]:[Preiserhöhung je Preisstufe einer Tarifmaßnahmen sehen und durchführen]]))</f>
        <v>1</v>
      </c>
      <c r="V244" s="1"/>
      <c r="AS244" s="1"/>
      <c r="AW244" s="1"/>
      <c r="AX244" s="1"/>
      <c r="AY244" s="1"/>
      <c r="BE244" s="1"/>
      <c r="BX244" s="1">
        <v>1</v>
      </c>
      <c r="DE244" s="1"/>
    </row>
    <row r="245" spans="1:109" x14ac:dyDescent="0.3">
      <c r="A245" s="1">
        <v>866</v>
      </c>
      <c r="B245" s="1">
        <f>_xlfn.IFNA(VLOOKUP(Table1[[#This Row],[id]],'FM-Export'!$M:$M,1,FALSE),"Deleted")</f>
        <v>866</v>
      </c>
      <c r="C245" s="1">
        <f>VLOOKUP(Table1[[#This Row],[id]],'FM-Export'!$B:$V,16,FALSE)</f>
        <v>316</v>
      </c>
      <c r="D245" s="1" t="str">
        <f>VLOOKUP(Table1[[#This Row],[otherParentCardId]],'FM-Export'!$M$1:$W$1999,10,FALSE)</f>
        <v>Story: Semester-Tickets melden [VUMO] und abrechnen [TG]</v>
      </c>
      <c r="E245" s="1" t="str">
        <f>VLOOKUP(VLOOKUP(G245,'FM-Export'!$M$1:$W$1999,7,FALSE),'FM-Export'!$M$1:$W$1999,10,FALSE)</f>
        <v>EAV</v>
      </c>
      <c r="F245" s="1" t="str">
        <f>VLOOKUP(Table1[[#This Row],[parentCardId]],'FM-Export'!$M$1:$W$1999,10,FALSE)</f>
        <v>Teilabrechnung berechnen [System]</v>
      </c>
      <c r="G245" s="30">
        <f>VLOOKUP(Table1[[#This Row],[id]],'FM-Export'!$B:$V,18,FALSE)</f>
        <v>16</v>
      </c>
      <c r="H245" s="1" t="str">
        <f>VLOOKUP(Table1[[#This Row],[id]],'FM-Export'!$B:$V,19,FALSE)</f>
        <v>ListItem</v>
      </c>
      <c r="I245" s="1" t="str">
        <f>VLOOKUP(Table1[[#This Row],[id]],'FM-Export'!$B:$V,20,FALSE)</f>
        <v>done</v>
      </c>
      <c r="J245" s="7" t="str">
        <f>VLOOKUP(Table1[id],'FM-Export'!$B$2:$V$2040,21,FALSE)</f>
        <v>Aufteilung nach rechnerischen Einnahmen [System]</v>
      </c>
      <c r="K245" s="3"/>
      <c r="L245" s="4"/>
      <c r="M245" s="4"/>
      <c r="N245" s="4"/>
      <c r="O245" s="4"/>
      <c r="P245" s="4"/>
      <c r="Q245" s="4">
        <v>1</v>
      </c>
      <c r="R245" s="4"/>
      <c r="S245" s="4">
        <f>SUM(Table1[[#This Row],[SV]:[Admin]])</f>
        <v>1</v>
      </c>
      <c r="U245" s="1" t="str">
        <f>CONCATENATE(COUNTA(Table1[[#This Row],[Allgemeine Stammdaten pflegen]:[Preiserhöhung je Preisstufe einer Tarifmaßnahmen sehen und durchführen]]))</f>
        <v>0</v>
      </c>
      <c r="V245" s="1"/>
      <c r="AS245" s="1"/>
      <c r="AW245" s="1"/>
      <c r="AX245" s="1"/>
      <c r="AY245" s="1"/>
      <c r="BE245" s="1"/>
      <c r="DE245" s="1"/>
    </row>
    <row r="246" spans="1:109" x14ac:dyDescent="0.3">
      <c r="A246" s="1">
        <v>870</v>
      </c>
      <c r="B246" s="1">
        <f>_xlfn.IFNA(VLOOKUP(Table1[[#This Row],[id]],'FM-Export'!$M:$M,1,FALSE),"Deleted")</f>
        <v>870</v>
      </c>
      <c r="C246" s="1">
        <f>VLOOKUP(Table1[[#This Row],[id]],'FM-Export'!$B:$V,16,FALSE)</f>
        <v>316</v>
      </c>
      <c r="D246" s="1" t="str">
        <f>VLOOKUP(Table1[[#This Row],[otherParentCardId]],'FM-Export'!$M$1:$W$1999,10,FALSE)</f>
        <v>Story: Semester-Tickets melden [VUMO] und abrechnen [TG]</v>
      </c>
      <c r="E246" s="1" t="str">
        <f>VLOOKUP(VLOOKUP(G246,'FM-Export'!$M$1:$W$1999,7,FALSE),'FM-Export'!$M$1:$W$1999,10,FALSE)</f>
        <v>EAV</v>
      </c>
      <c r="F246" s="1" t="str">
        <f>VLOOKUP(Table1[[#This Row],[parentCardId]],'FM-Export'!$M$1:$W$1999,10,FALSE)</f>
        <v>Teilabrechnung berechnen [System]</v>
      </c>
      <c r="G246" s="30">
        <f>VLOOKUP(Table1[[#This Row],[id]],'FM-Export'!$B:$V,18,FALSE)</f>
        <v>16</v>
      </c>
      <c r="H246" s="1" t="str">
        <f>VLOOKUP(Table1[[#This Row],[id]],'FM-Export'!$B:$V,19,FALSE)</f>
        <v>ListItem</v>
      </c>
      <c r="I246" s="1" t="str">
        <f>VLOOKUP(Table1[[#This Row],[id]],'FM-Export'!$B:$V,20,FALSE)</f>
        <v>done</v>
      </c>
      <c r="J246" s="7" t="str">
        <f>VLOOKUP(Table1[id],'FM-Export'!$B$2:$V$2040,21,FALSE)</f>
        <v>Ausweisung der Erlöse nach Semester/Trimester [System] 🚩</v>
      </c>
      <c r="K246" s="3"/>
      <c r="Q246" s="2">
        <v>1</v>
      </c>
      <c r="S246" s="2">
        <f>SUM(Table1[[#This Row],[SV]:[Admin]])</f>
        <v>1</v>
      </c>
      <c r="U246" s="1" t="str">
        <f>CONCATENATE(COUNTA(Table1[[#This Row],[Allgemeine Stammdaten pflegen]:[Preiserhöhung je Preisstufe einer Tarifmaßnahmen sehen und durchführen]]))</f>
        <v>0</v>
      </c>
      <c r="V246" s="1"/>
      <c r="AS246" s="1"/>
      <c r="AW246" s="1"/>
      <c r="AX246" s="1"/>
      <c r="AY246" s="1"/>
      <c r="BE246" s="1"/>
      <c r="DE246" s="1"/>
    </row>
    <row r="247" spans="1:109" x14ac:dyDescent="0.3">
      <c r="A247" s="1">
        <v>873</v>
      </c>
      <c r="B247" s="1">
        <f>_xlfn.IFNA(VLOOKUP(Table1[[#This Row],[id]],'FM-Export'!$M:$M,1,FALSE),"Deleted")</f>
        <v>873</v>
      </c>
      <c r="C247" s="1">
        <f>VLOOKUP(Table1[[#This Row],[id]],'FM-Export'!$B:$V,16,FALSE)</f>
        <v>608</v>
      </c>
      <c r="D247" s="1" t="str">
        <f>VLOOKUP(Table1[[#This Row],[otherParentCardId]],'FM-Export'!$M$1:$W$1999,10,FALSE)</f>
        <v>Treuhand-auskehrung / Abschlags-abrechnungen</v>
      </c>
      <c r="E247" s="1" t="str">
        <f>VLOOKUP(VLOOKUP(G247,'FM-Export'!$M$1:$W$1999,7,FALSE),'FM-Export'!$M$1:$W$1999,10,FALSE)</f>
        <v>EAV</v>
      </c>
      <c r="F247" s="1" t="str">
        <f>VLOOKUP(Table1[[#This Row],[parentCardId]],'FM-Export'!$M$1:$W$1999,10,FALSE)</f>
        <v>Teilabrechnung starten [TG]</v>
      </c>
      <c r="G247" s="30">
        <f>VLOOKUP(Table1[[#This Row],[id]],'FM-Export'!$B:$V,18,FALSE)</f>
        <v>56</v>
      </c>
      <c r="H247" s="1" t="str">
        <f>VLOOKUP(Table1[[#This Row],[id]],'FM-Export'!$B:$V,19,FALSE)</f>
        <v>ListItem</v>
      </c>
      <c r="I247" s="1" t="str">
        <f>VLOOKUP(Table1[[#This Row],[id]],'FM-Export'!$B:$V,20,FALSE)</f>
        <v>done</v>
      </c>
      <c r="J247" s="7" t="str">
        <f>VLOOKUP(Table1[id],'FM-Export'!$B$2:$V$2040,21,FALSE)</f>
        <v>Zeitraumangabe nach Abrechnungsmonate und nicht Einzahlungsdatum [ORGA]</v>
      </c>
      <c r="K247" s="3"/>
      <c r="S247" s="2">
        <f>SUM(Table1[[#This Row],[SV]:[Admin]])</f>
        <v>0</v>
      </c>
      <c r="U247" s="1" t="str">
        <f>CONCATENATE(COUNTA(Table1[[#This Row],[Allgemeine Stammdaten pflegen]:[Preiserhöhung je Preisstufe einer Tarifmaßnahmen sehen und durchführen]]))</f>
        <v>0</v>
      </c>
      <c r="V247" s="1"/>
      <c r="AS247" s="1"/>
      <c r="AW247" s="1"/>
      <c r="AX247" s="1"/>
      <c r="AY247" s="1"/>
      <c r="BE247" s="1"/>
      <c r="DE247" s="1"/>
    </row>
    <row r="248" spans="1:109" x14ac:dyDescent="0.3">
      <c r="A248" s="1">
        <v>874</v>
      </c>
      <c r="B248" s="1">
        <f>_xlfn.IFNA(VLOOKUP(Table1[[#This Row],[id]],'FM-Export'!$M:$M,1,FALSE),"Deleted")</f>
        <v>874</v>
      </c>
      <c r="C248" s="1">
        <f>VLOOKUP(Table1[[#This Row],[id]],'FM-Export'!$B:$V,16,FALSE)</f>
        <v>230</v>
      </c>
      <c r="D248" s="1" t="str">
        <f>VLOOKUP(Table1[[#This Row],[otherParentCardId]],'FM-Export'!$M$1:$W$1999,10,FALSE)</f>
        <v>Kernprozess TG</v>
      </c>
      <c r="E248" s="1" t="str">
        <f>VLOOKUP(VLOOKUP(G248,'FM-Export'!$M$1:$W$1999,7,FALSE),'FM-Export'!$M$1:$W$1999,10,FALSE)</f>
        <v>EAV</v>
      </c>
      <c r="F248" s="1" t="str">
        <f>VLOOKUP(Table1[[#This Row],[parentCardId]],'FM-Export'!$M$1:$W$1999,10,FALSE)</f>
        <v>Teilabrechnung starten [TG]</v>
      </c>
      <c r="G248" s="30">
        <f>VLOOKUP(Table1[[#This Row],[id]],'FM-Export'!$B:$V,18,FALSE)</f>
        <v>56</v>
      </c>
      <c r="H248" s="1" t="str">
        <f>VLOOKUP(Table1[[#This Row],[id]],'FM-Export'!$B:$V,19,FALSE)</f>
        <v>ListItem</v>
      </c>
      <c r="I248" s="1" t="str">
        <f>VLOOKUP(Table1[[#This Row],[id]],'FM-Export'!$B:$V,20,FALSE)</f>
        <v>done</v>
      </c>
      <c r="J248" s="7" t="str">
        <f>VLOOKUP(Table1[id],'FM-Export'!$B$2:$V$2040,21,FALSE)</f>
        <v>Monatliche Ratenzahlung auf eine Abrechnung [System] 🚩</v>
      </c>
      <c r="K248" s="3"/>
      <c r="Q248" s="2">
        <v>1</v>
      </c>
      <c r="S248" s="2">
        <f>SUM(Table1[[#This Row],[SV]:[Admin]])</f>
        <v>1</v>
      </c>
      <c r="U248" s="1" t="str">
        <f>CONCATENATE(COUNTA(Table1[[#This Row],[Allgemeine Stammdaten pflegen]:[Preiserhöhung je Preisstufe einer Tarifmaßnahmen sehen und durchführen]]))</f>
        <v>0</v>
      </c>
      <c r="V248" s="1"/>
      <c r="AS248" s="1"/>
      <c r="AW248" s="1"/>
      <c r="AX248" s="1"/>
      <c r="AY248" s="1"/>
      <c r="BE248" s="1"/>
      <c r="DE248" s="1"/>
    </row>
    <row r="249" spans="1:109" x14ac:dyDescent="0.3">
      <c r="A249" s="1">
        <v>876</v>
      </c>
      <c r="B249" s="1">
        <f>_xlfn.IFNA(VLOOKUP(Table1[[#This Row],[id]],'FM-Export'!$M:$M,1,FALSE),"Deleted")</f>
        <v>876</v>
      </c>
      <c r="C249" s="1">
        <f>VLOOKUP(Table1[[#This Row],[id]],'FM-Export'!$B:$V,16,FALSE)</f>
        <v>316</v>
      </c>
      <c r="D249" s="1" t="str">
        <f>VLOOKUP(Table1[[#This Row],[otherParentCardId]],'FM-Export'!$M$1:$W$1999,10,FALSE)</f>
        <v>Story: Semester-Tickets melden [VUMO] und abrechnen [TG]</v>
      </c>
      <c r="E249" s="1" t="str">
        <f>VLOOKUP(VLOOKUP(G249,'FM-Export'!$M$1:$W$1999,7,FALSE),'FM-Export'!$M$1:$W$1999,10,FALSE)</f>
        <v>EAV</v>
      </c>
      <c r="F249" s="1" t="str">
        <f>VLOOKUP(Table1[[#This Row],[parentCardId]],'FM-Export'!$M$1:$W$1999,10,FALSE)</f>
        <v>Sammelabrechnung [TG]</v>
      </c>
      <c r="G249" s="30">
        <f>VLOOKUP(Table1[[#This Row],[id]],'FM-Export'!$B:$V,18,FALSE)</f>
        <v>505</v>
      </c>
      <c r="H249" s="1" t="str">
        <f>VLOOKUP(Table1[[#This Row],[id]],'FM-Export'!$B:$V,19,FALSE)</f>
        <v>ListItem</v>
      </c>
      <c r="I249" s="1" t="str">
        <f>VLOOKUP(Table1[[#This Row],[id]],'FM-Export'!$B:$V,20,FALSE)</f>
        <v>done</v>
      </c>
      <c r="J249" s="7" t="str">
        <f>VLOOKUP(Table1[id],'FM-Export'!$B$2:$V$2040,21,FALSE)</f>
        <v>Vorabzuscheidung für Semestertickets exportieren 🚩 [System]</v>
      </c>
      <c r="K249" s="3"/>
      <c r="Q249" s="2">
        <v>1</v>
      </c>
      <c r="S249" s="2">
        <f>SUM(Table1[[#This Row],[SV]:[Admin]])</f>
        <v>1</v>
      </c>
      <c r="U249" s="1" t="str">
        <f>CONCATENATE(COUNTA(Table1[[#This Row],[Allgemeine Stammdaten pflegen]:[Preiserhöhung je Preisstufe einer Tarifmaßnahmen sehen und durchführen]]))</f>
        <v>0</v>
      </c>
      <c r="V249" s="1"/>
      <c r="AS249" s="1"/>
      <c r="AW249" s="1"/>
      <c r="AX249" s="1"/>
      <c r="AY249" s="1"/>
      <c r="BE249" s="1"/>
      <c r="DE249" s="1"/>
    </row>
    <row r="250" spans="1:109" x14ac:dyDescent="0.3">
      <c r="A250" s="1">
        <v>877</v>
      </c>
      <c r="B250" s="1">
        <f>_xlfn.IFNA(VLOOKUP(Table1[[#This Row],[id]],'FM-Export'!$M:$M,1,FALSE),"Deleted")</f>
        <v>877</v>
      </c>
      <c r="C250" s="1">
        <f>VLOOKUP(Table1[[#This Row],[id]],'FM-Export'!$B:$V,16,FALSE)</f>
        <v>316</v>
      </c>
      <c r="D250" s="1" t="str">
        <f>VLOOKUP(Table1[[#This Row],[otherParentCardId]],'FM-Export'!$M$1:$W$1999,10,FALSE)</f>
        <v>Story: Semester-Tickets melden [VUMO] und abrechnen [TG]</v>
      </c>
      <c r="E250" s="1" t="str">
        <f>VLOOKUP(VLOOKUP(G250,'FM-Export'!$M$1:$W$1999,7,FALSE),'FM-Export'!$M$1:$W$1999,10,FALSE)</f>
        <v>EAV</v>
      </c>
      <c r="F250" s="1" t="str">
        <f>VLOOKUP(Table1[[#This Row],[parentCardId]],'FM-Export'!$M$1:$W$1999,10,FALSE)</f>
        <v>Teilabrechnung verwalten [TG, VUMO, AT, LEO]</v>
      </c>
      <c r="G250" s="30">
        <f>VLOOKUP(Table1[[#This Row],[id]],'FM-Export'!$B:$V,18,FALSE)</f>
        <v>637</v>
      </c>
      <c r="H250" s="1" t="str">
        <f>VLOOKUP(Table1[[#This Row],[id]],'FM-Export'!$B:$V,19,FALSE)</f>
        <v>ListItem</v>
      </c>
      <c r="I250" s="1" t="str">
        <f>VLOOKUP(Table1[[#This Row],[id]],'FM-Export'!$B:$V,20,FALSE)</f>
        <v>done</v>
      </c>
      <c r="J250" s="7" t="str">
        <f>VLOOKUP(Table1[id],'FM-Export'!$B$2:$V$2040,21,FALSE)</f>
        <v>Semesterticketabrechnung korrigieren (Wie Kernprozess) [TG]</v>
      </c>
      <c r="K250" s="3"/>
      <c r="L250" s="2">
        <v>1</v>
      </c>
      <c r="S250" s="2">
        <f>SUM(Table1[[#This Row],[SV]:[Admin]])</f>
        <v>1</v>
      </c>
      <c r="U250" s="1" t="str">
        <f>CONCATENATE(COUNTA(Table1[[#This Row],[Allgemeine Stammdaten pflegen]:[Preiserhöhung je Preisstufe einer Tarifmaßnahmen sehen und durchführen]]))</f>
        <v>1</v>
      </c>
      <c r="V250" s="1"/>
      <c r="AS250" s="1"/>
      <c r="AW250" s="1"/>
      <c r="AX250" s="1"/>
      <c r="AY250" s="1"/>
      <c r="BE250" s="1"/>
      <c r="BR250" s="1">
        <v>1</v>
      </c>
      <c r="DE250" s="1"/>
    </row>
    <row r="251" spans="1:109" x14ac:dyDescent="0.3">
      <c r="A251" s="1">
        <v>880</v>
      </c>
      <c r="B251" s="1">
        <f>_xlfn.IFNA(VLOOKUP(Table1[[#This Row],[id]],'FM-Export'!$M:$M,1,FALSE),"Deleted")</f>
        <v>880</v>
      </c>
      <c r="C251" s="1">
        <f>VLOOKUP(Table1[[#This Row],[id]],'FM-Export'!$B:$V,16,FALSE)</f>
        <v>316</v>
      </c>
      <c r="D251" s="1" t="str">
        <f>VLOOKUP(Table1[[#This Row],[otherParentCardId]],'FM-Export'!$M$1:$W$1999,10,FALSE)</f>
        <v>Story: Semester-Tickets melden [VUMO] und abrechnen [TG]</v>
      </c>
      <c r="E251" s="1" t="str">
        <f>VLOOKUP(VLOOKUP(G251,'FM-Export'!$M$1:$W$1999,7,FALSE),'FM-Export'!$M$1:$W$1999,10,FALSE)</f>
        <v>EAV</v>
      </c>
      <c r="F251" s="1" t="str">
        <f>VLOOKUP(Table1[[#This Row],[parentCardId]],'FM-Export'!$M$1:$W$1999,10,FALSE)</f>
        <v>Sammelabrechnung [TG]</v>
      </c>
      <c r="G251" s="30">
        <f>VLOOKUP(Table1[[#This Row],[id]],'FM-Export'!$B:$V,18,FALSE)</f>
        <v>505</v>
      </c>
      <c r="H251" s="1" t="str">
        <f>VLOOKUP(Table1[[#This Row],[id]],'FM-Export'!$B:$V,19,FALSE)</f>
        <v>ListItem</v>
      </c>
      <c r="I251" s="1" t="str">
        <f>VLOOKUP(Table1[[#This Row],[id]],'FM-Export'!$B:$V,20,FALSE)</f>
        <v>done</v>
      </c>
      <c r="J251" s="7" t="str">
        <f>VLOOKUP(Table1[id],'FM-Export'!$B$2:$V$2040,21,FALSE)</f>
        <v>Sammelabrechnung Anzeige Erlöse nach Semester/Trimester [System] 🚩</v>
      </c>
      <c r="K251" s="3"/>
      <c r="Q251" s="2">
        <v>1</v>
      </c>
      <c r="S251" s="2">
        <f>SUM(Table1[[#This Row],[SV]:[Admin]])</f>
        <v>1</v>
      </c>
      <c r="U251" s="1" t="str">
        <f>CONCATENATE(COUNTA(Table1[[#This Row],[Allgemeine Stammdaten pflegen]:[Preiserhöhung je Preisstufe einer Tarifmaßnahmen sehen und durchführen]]))</f>
        <v>0</v>
      </c>
      <c r="V251" s="1"/>
      <c r="AS251" s="1"/>
      <c r="AW251" s="1"/>
      <c r="AX251" s="1"/>
      <c r="AY251" s="1"/>
      <c r="BE251" s="1"/>
      <c r="DE251" s="1"/>
    </row>
    <row r="252" spans="1:109" x14ac:dyDescent="0.3">
      <c r="A252" s="1">
        <v>882</v>
      </c>
      <c r="B252" s="1">
        <f>_xlfn.IFNA(VLOOKUP(Table1[[#This Row],[id]],'FM-Export'!$M:$M,1,FALSE),"Deleted")</f>
        <v>882</v>
      </c>
      <c r="C252" s="1">
        <f>VLOOKUP(Table1[[#This Row],[id]],'FM-Export'!$B:$V,16,FALSE)</f>
        <v>230</v>
      </c>
      <c r="D252" s="1" t="str">
        <f>VLOOKUP(Table1[[#This Row],[otherParentCardId]],'FM-Export'!$M$1:$W$1999,10,FALSE)</f>
        <v>Kernprozess TG</v>
      </c>
      <c r="E252" s="1" t="str">
        <f>VLOOKUP(VLOOKUP(G252,'FM-Export'!$M$1:$W$1999,7,FALSE),'FM-Export'!$M$1:$W$1999,10,FALSE)</f>
        <v>EAV</v>
      </c>
      <c r="F252" s="1" t="str">
        <f>VLOOKUP(Table1[[#This Row],[parentCardId]],'FM-Export'!$M$1:$W$1999,10,FALSE)</f>
        <v>Teilabrechnung starten [TG]</v>
      </c>
      <c r="G252" s="30">
        <f>VLOOKUP(Table1[[#This Row],[id]],'FM-Export'!$B:$V,18,FALSE)</f>
        <v>56</v>
      </c>
      <c r="H252" s="1" t="str">
        <f>VLOOKUP(Table1[[#This Row],[id]],'FM-Export'!$B:$V,19,FALSE)</f>
        <v>ListItem</v>
      </c>
      <c r="I252" s="1" t="str">
        <f>VLOOKUP(Table1[[#This Row],[id]],'FM-Export'!$B:$V,20,FALSE)</f>
        <v>cancelled</v>
      </c>
      <c r="J252" s="7" t="str">
        <f>VLOOKUP(Table1[id],'FM-Export'!$B$2:$V$2040,21,FALSE)</f>
        <v>OWLV: Zweistufige EAV (Regional &amp; Lokal) ⛔</v>
      </c>
      <c r="K252" s="3"/>
      <c r="S252" s="2">
        <f>SUM(Table1[[#This Row],[SV]:[Admin]])</f>
        <v>0</v>
      </c>
      <c r="U252" s="1" t="str">
        <f>CONCATENATE(COUNTA(Table1[[#This Row],[Allgemeine Stammdaten pflegen]:[Preiserhöhung je Preisstufe einer Tarifmaßnahmen sehen und durchführen]]))</f>
        <v>0</v>
      </c>
      <c r="V252" s="1"/>
      <c r="AS252" s="1"/>
      <c r="AW252" s="1"/>
      <c r="AX252" s="1"/>
      <c r="AY252" s="1"/>
      <c r="BE252" s="1"/>
      <c r="DE252" s="1"/>
    </row>
    <row r="253" spans="1:109" x14ac:dyDescent="0.3">
      <c r="A253" s="1">
        <v>900</v>
      </c>
      <c r="B253" s="1">
        <f>_xlfn.IFNA(VLOOKUP(Table1[[#This Row],[id]],'FM-Export'!$M:$M,1,FALSE),"Deleted")</f>
        <v>900</v>
      </c>
      <c r="C253" s="1">
        <f>VLOOKUP(Table1[[#This Row],[id]],'FM-Export'!$B:$V,16,FALSE)</f>
        <v>898</v>
      </c>
      <c r="D253" s="1" t="str">
        <f>VLOOKUP(Table1[[#This Row],[otherParentCardId]],'FM-Export'!$M$1:$W$1999,10,FALSE)</f>
        <v>Provisionenabrechnungen starten u. korrigieren [TG]</v>
      </c>
      <c r="E253" s="1" t="str">
        <f>VLOOKUP(VLOOKUP(G253,'FM-Export'!$M$1:$W$1999,7,FALSE),'FM-Export'!$M$1:$W$1999,10,FALSE)</f>
        <v>EAV</v>
      </c>
      <c r="F253" s="1" t="str">
        <f>VLOOKUP(Table1[[#This Row],[parentCardId]],'FM-Export'!$M$1:$W$1999,10,FALSE)</f>
        <v>Teilabrechnung starten [TG]</v>
      </c>
      <c r="G253" s="30">
        <f>VLOOKUP(Table1[[#This Row],[id]],'FM-Export'!$B:$V,18,FALSE)</f>
        <v>56</v>
      </c>
      <c r="H253" s="1" t="str">
        <f>VLOOKUP(Table1[[#This Row],[id]],'FM-Export'!$B:$V,19,FALSE)</f>
        <v>ListItem</v>
      </c>
      <c r="I253" s="1" t="str">
        <f>VLOOKUP(Table1[[#This Row],[id]],'FM-Export'!$B:$V,20,FALSE)</f>
        <v>done</v>
      </c>
      <c r="J253" s="7" t="str">
        <f>VLOOKUP(Table1[id],'FM-Export'!$B$2:$V$2040,21,FALSE)</f>
        <v>Provisionsatz auf Ausgleichszahlung eingeben [TG]</v>
      </c>
      <c r="K253" s="3"/>
      <c r="L253" s="2">
        <v>1</v>
      </c>
      <c r="S253" s="2">
        <f>SUM(Table1[[#This Row],[SV]:[Admin]])</f>
        <v>1</v>
      </c>
      <c r="U253" s="1" t="str">
        <f>CONCATENATE(COUNTA(Table1[[#This Row],[Allgemeine Stammdaten pflegen]:[Preiserhöhung je Preisstufe einer Tarifmaßnahmen sehen und durchführen]]))</f>
        <v>1</v>
      </c>
      <c r="V253" s="1"/>
      <c r="AS253" s="1"/>
      <c r="AW253" s="1"/>
      <c r="AX253" s="1"/>
      <c r="AY253" s="1"/>
      <c r="BE253" s="1"/>
      <c r="BR253" s="1">
        <v>1</v>
      </c>
      <c r="DE253" s="1"/>
    </row>
    <row r="254" spans="1:109" x14ac:dyDescent="0.3">
      <c r="A254" s="1">
        <v>901</v>
      </c>
      <c r="B254" s="1">
        <f>_xlfn.IFNA(VLOOKUP(Table1[[#This Row],[id]],'FM-Export'!$M:$M,1,FALSE),"Deleted")</f>
        <v>901</v>
      </c>
      <c r="C254" s="1">
        <f>VLOOKUP(Table1[[#This Row],[id]],'FM-Export'!$B:$V,16,FALSE)</f>
        <v>898</v>
      </c>
      <c r="D254" s="1" t="str">
        <f>VLOOKUP(Table1[[#This Row],[otherParentCardId]],'FM-Export'!$M$1:$W$1999,10,FALSE)</f>
        <v>Provisionenabrechnungen starten u. korrigieren [TG]</v>
      </c>
      <c r="E254" s="1" t="str">
        <f>VLOOKUP(VLOOKUP(G254,'FM-Export'!$M$1:$W$1999,7,FALSE),'FM-Export'!$M$1:$W$1999,10,FALSE)</f>
        <v>EAV</v>
      </c>
      <c r="F254" s="1" t="str">
        <f>VLOOKUP(Table1[[#This Row],[parentCardId]],'FM-Export'!$M$1:$W$1999,10,FALSE)</f>
        <v>Teilabrechnung starten [TG]</v>
      </c>
      <c r="G254" s="30">
        <f>VLOOKUP(Table1[[#This Row],[id]],'FM-Export'!$B:$V,18,FALSE)</f>
        <v>56</v>
      </c>
      <c r="H254" s="1" t="str">
        <f>VLOOKUP(Table1[[#This Row],[id]],'FM-Export'!$B:$V,19,FALSE)</f>
        <v>ListItem</v>
      </c>
      <c r="I254" s="1" t="str">
        <f>VLOOKUP(Table1[[#This Row],[id]],'FM-Export'!$B:$V,20,FALSE)</f>
        <v>done</v>
      </c>
      <c r="J254" s="7" t="str">
        <f>VLOOKUP(Table1[id],'FM-Export'!$B$2:$V$2040,21,FALSE)</f>
        <v>Endabrechnung für Provisionsberechnung auswählen [TG]</v>
      </c>
      <c r="K254" s="3"/>
      <c r="L254" s="2">
        <v>1</v>
      </c>
      <c r="S254" s="2">
        <f>SUM(Table1[[#This Row],[SV]:[Admin]])</f>
        <v>1</v>
      </c>
      <c r="U254" s="1" t="str">
        <f>CONCATENATE(COUNTA(Table1[[#This Row],[Allgemeine Stammdaten pflegen]:[Preiserhöhung je Preisstufe einer Tarifmaßnahmen sehen und durchführen]]))</f>
        <v>1</v>
      </c>
      <c r="V254" s="1"/>
      <c r="AS254" s="1"/>
      <c r="AW254" s="1"/>
      <c r="AX254" s="1"/>
      <c r="AY254" s="1"/>
      <c r="BE254" s="1"/>
      <c r="BR254" s="1">
        <v>1</v>
      </c>
      <c r="DE254" s="1"/>
    </row>
    <row r="255" spans="1:109" x14ac:dyDescent="0.3">
      <c r="A255" s="1">
        <v>903</v>
      </c>
      <c r="B255" s="1">
        <f>_xlfn.IFNA(VLOOKUP(Table1[[#This Row],[id]],'FM-Export'!$M:$M,1,FALSE),"Deleted")</f>
        <v>903</v>
      </c>
      <c r="C255" s="1">
        <f>VLOOKUP(Table1[[#This Row],[id]],'FM-Export'!$B:$V,16,FALSE)</f>
        <v>898</v>
      </c>
      <c r="D255" s="1" t="str">
        <f>VLOOKUP(Table1[[#This Row],[otherParentCardId]],'FM-Export'!$M$1:$W$1999,10,FALSE)</f>
        <v>Provisionenabrechnungen starten u. korrigieren [TG]</v>
      </c>
      <c r="E255" s="1" t="str">
        <f>VLOOKUP(VLOOKUP(G255,'FM-Export'!$M$1:$W$1999,7,FALSE),'FM-Export'!$M$1:$W$1999,10,FALSE)</f>
        <v>EAV</v>
      </c>
      <c r="F255" s="1" t="str">
        <f>VLOOKUP(Table1[[#This Row],[parentCardId]],'FM-Export'!$M$1:$W$1999,10,FALSE)</f>
        <v>Teilabrechnung berechnen [System]</v>
      </c>
      <c r="G255" s="30">
        <f>VLOOKUP(Table1[[#This Row],[id]],'FM-Export'!$B:$V,18,FALSE)</f>
        <v>16</v>
      </c>
      <c r="H255" s="1" t="str">
        <f>VLOOKUP(Table1[[#This Row],[id]],'FM-Export'!$B:$V,19,FALSE)</f>
        <v>ListItem</v>
      </c>
      <c r="I255" s="1" t="str">
        <f>VLOOKUP(Table1[[#This Row],[id]],'FM-Export'!$B:$V,20,FALSE)</f>
        <v>done</v>
      </c>
      <c r="J255" s="7" t="str">
        <f>VLOOKUP(Table1[id],'FM-Export'!$B$2:$V$2040,21,FALSE)</f>
        <v>Anlage einer neuen Teilabrechnung [System]</v>
      </c>
      <c r="K255" s="3"/>
      <c r="L255" s="4"/>
      <c r="M255" s="4"/>
      <c r="N255" s="4"/>
      <c r="O255" s="4"/>
      <c r="P255" s="4"/>
      <c r="Q255" s="4">
        <v>1</v>
      </c>
      <c r="R255" s="4"/>
      <c r="S255" s="4">
        <f>SUM(Table1[[#This Row],[SV]:[Admin]])</f>
        <v>1</v>
      </c>
      <c r="U255" s="1" t="str">
        <f>CONCATENATE(COUNTA(Table1[[#This Row],[Allgemeine Stammdaten pflegen]:[Preiserhöhung je Preisstufe einer Tarifmaßnahmen sehen und durchführen]]))</f>
        <v>0</v>
      </c>
      <c r="V255" s="1"/>
      <c r="AS255" s="1"/>
      <c r="AW255" s="1"/>
      <c r="AX255" s="1"/>
      <c r="AY255" s="1"/>
      <c r="BE255" s="1"/>
      <c r="DE255" s="1"/>
    </row>
    <row r="256" spans="1:109" x14ac:dyDescent="0.3">
      <c r="A256" s="1">
        <v>904</v>
      </c>
      <c r="B256" s="1">
        <f>_xlfn.IFNA(VLOOKUP(Table1[[#This Row],[id]],'FM-Export'!$M:$M,1,FALSE),"Deleted")</f>
        <v>904</v>
      </c>
      <c r="C256" s="1">
        <f>VLOOKUP(Table1[[#This Row],[id]],'FM-Export'!$B:$V,16,FALSE)</f>
        <v>898</v>
      </c>
      <c r="D256" s="1" t="str">
        <f>VLOOKUP(Table1[[#This Row],[otherParentCardId]],'FM-Export'!$M$1:$W$1999,10,FALSE)</f>
        <v>Provisionenabrechnungen starten u. korrigieren [TG]</v>
      </c>
      <c r="E256" s="1" t="str">
        <f>VLOOKUP(VLOOKUP(G256,'FM-Export'!$M$1:$W$1999,7,FALSE),'FM-Export'!$M$1:$W$1999,10,FALSE)</f>
        <v>EAV</v>
      </c>
      <c r="F256" s="1" t="str">
        <f>VLOOKUP(Table1[[#This Row],[parentCardId]],'FM-Export'!$M$1:$W$1999,10,FALSE)</f>
        <v>Sammelabrechnung [TG]</v>
      </c>
      <c r="G256" s="30">
        <f>VLOOKUP(Table1[[#This Row],[id]],'FM-Export'!$B:$V,18,FALSE)</f>
        <v>505</v>
      </c>
      <c r="H256" s="1" t="str">
        <f>VLOOKUP(Table1[[#This Row],[id]],'FM-Export'!$B:$V,19,FALSE)</f>
        <v>ListItem</v>
      </c>
      <c r="I256" s="1" t="str">
        <f>VLOOKUP(Table1[[#This Row],[id]],'FM-Export'!$B:$V,20,FALSE)</f>
        <v>done</v>
      </c>
      <c r="J256" s="7" t="str">
        <f>VLOOKUP(Table1[id],'FM-Export'!$B$2:$V$2040,21,FALSE)</f>
        <v>Rechnungsadressen der VU-IDs mitliefern u. keine Bankverbindungen [System]</v>
      </c>
      <c r="K256" s="3"/>
      <c r="L256" s="4"/>
      <c r="M256" s="4"/>
      <c r="N256" s="4"/>
      <c r="O256" s="4"/>
      <c r="P256" s="4"/>
      <c r="Q256" s="4">
        <v>1</v>
      </c>
      <c r="R256" s="4"/>
      <c r="S256" s="4">
        <f>SUM(Table1[[#This Row],[SV]:[Admin]])</f>
        <v>1</v>
      </c>
      <c r="U256" s="1" t="str">
        <f>CONCATENATE(COUNTA(Table1[[#This Row],[Allgemeine Stammdaten pflegen]:[Preiserhöhung je Preisstufe einer Tarifmaßnahmen sehen und durchführen]]))</f>
        <v>0</v>
      </c>
      <c r="V256" s="1"/>
      <c r="AS256" s="1"/>
      <c r="AW256" s="1"/>
      <c r="AX256" s="1"/>
      <c r="AY256" s="1"/>
      <c r="BE256" s="1"/>
      <c r="DE256" s="1"/>
    </row>
    <row r="257" spans="1:109" x14ac:dyDescent="0.3">
      <c r="A257" s="1">
        <v>905</v>
      </c>
      <c r="B257" s="1">
        <f>_xlfn.IFNA(VLOOKUP(Table1[[#This Row],[id]],'FM-Export'!$M:$M,1,FALSE),"Deleted")</f>
        <v>905</v>
      </c>
      <c r="C257" s="1">
        <f>VLOOKUP(Table1[[#This Row],[id]],'FM-Export'!$B:$V,16,FALSE)</f>
        <v>898</v>
      </c>
      <c r="D257" s="1" t="str">
        <f>VLOOKUP(Table1[[#This Row],[otherParentCardId]],'FM-Export'!$M$1:$W$1999,10,FALSE)</f>
        <v>Provisionenabrechnungen starten u. korrigieren [TG]</v>
      </c>
      <c r="E257" s="1" t="str">
        <f>VLOOKUP(VLOOKUP(G257,'FM-Export'!$M$1:$W$1999,7,FALSE),'FM-Export'!$M$1:$W$1999,10,FALSE)</f>
        <v>EAV</v>
      </c>
      <c r="F257" s="1" t="str">
        <f>VLOOKUP(Table1[[#This Row],[parentCardId]],'FM-Export'!$M$1:$W$1999,10,FALSE)</f>
        <v>Sammelabrechnung [TG]</v>
      </c>
      <c r="G257" s="30">
        <f>VLOOKUP(Table1[[#This Row],[id]],'FM-Export'!$B:$V,18,FALSE)</f>
        <v>505</v>
      </c>
      <c r="H257" s="1" t="str">
        <f>VLOOKUP(Table1[[#This Row],[id]],'FM-Export'!$B:$V,19,FALSE)</f>
        <v>ListItem</v>
      </c>
      <c r="I257" s="1" t="str">
        <f>VLOOKUP(Table1[[#This Row],[id]],'FM-Export'!$B:$V,20,FALSE)</f>
        <v>done</v>
      </c>
      <c r="J257" s="7" t="str">
        <f>VLOOKUP(Table1[id],'FM-Export'!$B$2:$V$2040,21,FALSE)</f>
        <v>Hinweistext in Sammelabrechnungen mit Provisionsabrechnungen [System]</v>
      </c>
      <c r="K257" s="3"/>
      <c r="L257" s="4"/>
      <c r="M257" s="4"/>
      <c r="N257" s="4"/>
      <c r="O257" s="4"/>
      <c r="P257" s="4"/>
      <c r="Q257" s="4">
        <v>1</v>
      </c>
      <c r="R257" s="4"/>
      <c r="S257" s="4">
        <f>SUM(Table1[[#This Row],[SV]:[Admin]])</f>
        <v>1</v>
      </c>
      <c r="U257" s="1" t="str">
        <f>CONCATENATE(COUNTA(Table1[[#This Row],[Allgemeine Stammdaten pflegen]:[Preiserhöhung je Preisstufe einer Tarifmaßnahmen sehen und durchführen]]))</f>
        <v>0</v>
      </c>
      <c r="V257" s="1"/>
      <c r="AS257" s="1"/>
      <c r="AW257" s="1"/>
      <c r="AX257" s="1"/>
      <c r="AY257" s="1"/>
      <c r="BE257" s="1"/>
      <c r="DE257" s="1"/>
    </row>
    <row r="258" spans="1:109" x14ac:dyDescent="0.3">
      <c r="A258" s="1">
        <v>906</v>
      </c>
      <c r="B258" s="1">
        <f>_xlfn.IFNA(VLOOKUP(Table1[[#This Row],[id]],'FM-Export'!$M:$M,1,FALSE),"Deleted")</f>
        <v>906</v>
      </c>
      <c r="C258" s="1">
        <f>VLOOKUP(Table1[[#This Row],[id]],'FM-Export'!$B:$V,16,FALSE)</f>
        <v>898</v>
      </c>
      <c r="D258" s="1" t="str">
        <f>VLOOKUP(Table1[[#This Row],[otherParentCardId]],'FM-Export'!$M$1:$W$1999,10,FALSE)</f>
        <v>Provisionenabrechnungen starten u. korrigieren [TG]</v>
      </c>
      <c r="E258" s="1" t="str">
        <f>VLOOKUP(VLOOKUP(G258,'FM-Export'!$M$1:$W$1999,7,FALSE),'FM-Export'!$M$1:$W$1999,10,FALSE)</f>
        <v>EAV</v>
      </c>
      <c r="F258" s="1" t="str">
        <f>VLOOKUP(Table1[[#This Row],[parentCardId]],'FM-Export'!$M$1:$W$1999,10,FALSE)</f>
        <v>Teilabrechnung berechnen [System]</v>
      </c>
      <c r="G258" s="30">
        <f>VLOOKUP(Table1[[#This Row],[id]],'FM-Export'!$B:$V,18,FALSE)</f>
        <v>16</v>
      </c>
      <c r="H258" s="1" t="str">
        <f>VLOOKUP(Table1[[#This Row],[id]],'FM-Export'!$B:$V,19,FALSE)</f>
        <v>ListItem</v>
      </c>
      <c r="I258" s="1" t="str">
        <f>VLOOKUP(Table1[[#This Row],[id]],'FM-Export'!$B:$V,20,FALSE)</f>
        <v>cancelled</v>
      </c>
      <c r="J258" s="7" t="str">
        <f>VLOOKUP(Table1[id],'FM-Export'!$B$2:$V$2040,21,FALSE)</f>
        <v>Nicht provionsberechtigte VU-IDs entfernen [System] 🚩⛔</v>
      </c>
      <c r="K258" s="3"/>
      <c r="L258" s="4"/>
      <c r="M258" s="4"/>
      <c r="N258" s="4"/>
      <c r="O258" s="4"/>
      <c r="P258" s="4"/>
      <c r="Q258" s="4"/>
      <c r="R258" s="4"/>
      <c r="S258" s="4">
        <f>SUM(Table1[[#This Row],[SV]:[Admin]])</f>
        <v>0</v>
      </c>
      <c r="U258" s="1" t="str">
        <f>CONCATENATE(COUNTA(Table1[[#This Row],[Allgemeine Stammdaten pflegen]:[Preiserhöhung je Preisstufe einer Tarifmaßnahmen sehen und durchführen]]))</f>
        <v>0</v>
      </c>
      <c r="V258" s="1"/>
      <c r="AS258" s="1"/>
      <c r="AW258" s="1"/>
      <c r="AX258" s="1"/>
      <c r="AY258" s="1"/>
      <c r="BE258" s="1"/>
      <c r="DE258" s="1"/>
    </row>
    <row r="259" spans="1:109" x14ac:dyDescent="0.3">
      <c r="A259" s="1">
        <v>909</v>
      </c>
      <c r="B259" s="1">
        <f>_xlfn.IFNA(VLOOKUP(Table1[[#This Row],[id]],'FM-Export'!$M:$M,1,FALSE),"Deleted")</f>
        <v>909</v>
      </c>
      <c r="C259" s="1">
        <f>VLOOKUP(Table1[[#This Row],[id]],'FM-Export'!$B:$V,16,FALSE)</f>
        <v>898</v>
      </c>
      <c r="D259" s="1" t="str">
        <f>VLOOKUP(Table1[[#This Row],[otherParentCardId]],'FM-Export'!$M$1:$W$1999,10,FALSE)</f>
        <v>Provisionenabrechnungen starten u. korrigieren [TG]</v>
      </c>
      <c r="E259" s="1" t="str">
        <f>VLOOKUP(VLOOKUP(G259,'FM-Export'!$M$1:$W$1999,7,FALSE),'FM-Export'!$M$1:$W$1999,10,FALSE)</f>
        <v>EAV</v>
      </c>
      <c r="F259" s="1" t="str">
        <f>VLOOKUP(Table1[[#This Row],[parentCardId]],'FM-Export'!$M$1:$W$1999,10,FALSE)</f>
        <v>Sammelabrechnung [TG]</v>
      </c>
      <c r="G259" s="30">
        <f>VLOOKUP(Table1[[#This Row],[id]],'FM-Export'!$B:$V,18,FALSE)</f>
        <v>505</v>
      </c>
      <c r="H259" s="1" t="str">
        <f>VLOOKUP(Table1[[#This Row],[id]],'FM-Export'!$B:$V,19,FALSE)</f>
        <v>ListItem</v>
      </c>
      <c r="I259" s="1" t="str">
        <f>VLOOKUP(Table1[[#This Row],[id]],'FM-Export'!$B:$V,20,FALSE)</f>
        <v>done</v>
      </c>
      <c r="J259" s="7" t="str">
        <f>VLOOKUP(Table1[id],'FM-Export'!$B$2:$V$2040,21,FALSE)</f>
        <v>Rechnungsstellung bei Drittmelder durch LEO und nicht OWLV [ORGA]</v>
      </c>
      <c r="K259" s="3"/>
      <c r="L259" s="9"/>
      <c r="M259" s="4"/>
      <c r="N259" s="4"/>
      <c r="O259" s="4"/>
      <c r="P259" s="4"/>
      <c r="Q259" s="4"/>
      <c r="R259" s="4"/>
      <c r="S259" s="4">
        <f>SUM(Table1[[#This Row],[SV]:[Admin]])</f>
        <v>0</v>
      </c>
      <c r="U259" s="1" t="str">
        <f>CONCATENATE(COUNTA(Table1[[#This Row],[Allgemeine Stammdaten pflegen]:[Preiserhöhung je Preisstufe einer Tarifmaßnahmen sehen und durchführen]]))</f>
        <v>0</v>
      </c>
      <c r="V259" s="1"/>
      <c r="AS259" s="1"/>
      <c r="AW259" s="1"/>
      <c r="AX259" s="1"/>
      <c r="AY259" s="1"/>
      <c r="BE259" s="1"/>
      <c r="DE259" s="1"/>
    </row>
    <row r="260" spans="1:109" x14ac:dyDescent="0.3">
      <c r="A260" s="1">
        <v>911</v>
      </c>
      <c r="B260" s="1">
        <f>_xlfn.IFNA(VLOOKUP(Table1[[#This Row],[id]],'FM-Export'!$M:$M,1,FALSE),"Deleted")</f>
        <v>911</v>
      </c>
      <c r="C260" s="1">
        <f>VLOOKUP(Table1[[#This Row],[id]],'FM-Export'!$B:$V,16,FALSE)</f>
        <v>898</v>
      </c>
      <c r="D260" s="1" t="str">
        <f>VLOOKUP(Table1[[#This Row],[otherParentCardId]],'FM-Export'!$M$1:$W$1999,10,FALSE)</f>
        <v>Provisionenabrechnungen starten u. korrigieren [TG]</v>
      </c>
      <c r="E260" s="1" t="str">
        <f>VLOOKUP(VLOOKUP(G260,'FM-Export'!$M$1:$W$1999,7,FALSE),'FM-Export'!$M$1:$W$1999,10,FALSE)</f>
        <v>EAV</v>
      </c>
      <c r="F260" s="1" t="str">
        <f>VLOOKUP(Table1[[#This Row],[parentCardId]],'FM-Export'!$M$1:$W$1999,10,FALSE)</f>
        <v>Teilabrechnung starten [TG]</v>
      </c>
      <c r="G260" s="30">
        <f>VLOOKUP(Table1[[#This Row],[id]],'FM-Export'!$B:$V,18,FALSE)</f>
        <v>56</v>
      </c>
      <c r="H260" s="1" t="str">
        <f>VLOOKUP(Table1[[#This Row],[id]],'FM-Export'!$B:$V,19,FALSE)</f>
        <v>ListItem</v>
      </c>
      <c r="I260" s="1" t="str">
        <f>VLOOKUP(Table1[[#This Row],[id]],'FM-Export'!$B:$V,20,FALSE)</f>
        <v>done</v>
      </c>
      <c r="J260" s="7" t="str">
        <f>VLOOKUP(Table1[id],'FM-Export'!$B$2:$V$2040,21,FALSE)</f>
        <v>Provisionen auf Abrechnungen mit Empfängerschlüssel (über Clearingstelle) [TG]</v>
      </c>
      <c r="K260" s="3"/>
      <c r="L260" s="4">
        <v>1</v>
      </c>
      <c r="M260" s="4"/>
      <c r="N260" s="4"/>
      <c r="O260" s="4"/>
      <c r="P260" s="4"/>
      <c r="Q260" s="8"/>
      <c r="R260" s="4"/>
      <c r="S260" s="4">
        <f>SUM(Table1[[#This Row],[SV]:[Admin]])</f>
        <v>1</v>
      </c>
      <c r="U260" s="1" t="str">
        <f>CONCATENATE(COUNTA(Table1[[#This Row],[Allgemeine Stammdaten pflegen]:[Preiserhöhung je Preisstufe einer Tarifmaßnahmen sehen und durchführen]]))</f>
        <v>1</v>
      </c>
      <c r="V260" s="1"/>
      <c r="AS260" s="1"/>
      <c r="AW260" s="1"/>
      <c r="AX260" s="1"/>
      <c r="AY260" s="1"/>
      <c r="BE260" s="1"/>
      <c r="BR260" s="1">
        <v>1</v>
      </c>
      <c r="DE260" s="1"/>
    </row>
    <row r="261" spans="1:109" x14ac:dyDescent="0.3">
      <c r="A261" s="1">
        <v>912</v>
      </c>
      <c r="B261" s="1">
        <f>_xlfn.IFNA(VLOOKUP(Table1[[#This Row],[id]],'FM-Export'!$M:$M,1,FALSE),"Deleted")</f>
        <v>912</v>
      </c>
      <c r="C261" s="1">
        <f>VLOOKUP(Table1[[#This Row],[id]],'FM-Export'!$B:$V,16,FALSE)</f>
        <v>230</v>
      </c>
      <c r="D261" s="1" t="str">
        <f>VLOOKUP(Table1[[#This Row],[otherParentCardId]],'FM-Export'!$M$1:$W$1999,10,FALSE)</f>
        <v>Kernprozess TG</v>
      </c>
      <c r="E261" s="1" t="str">
        <f>VLOOKUP(VLOOKUP(G261,'FM-Export'!$M$1:$W$1999,7,FALSE),'FM-Export'!$M$1:$W$1999,10,FALSE)</f>
        <v>EAV</v>
      </c>
      <c r="F261" s="1" t="str">
        <f>VLOOKUP(Table1[[#This Row],[parentCardId]],'FM-Export'!$M$1:$W$1999,10,FALSE)</f>
        <v>Teilabrechnung berechnen [System]</v>
      </c>
      <c r="G261" s="30">
        <f>VLOOKUP(Table1[[#This Row],[id]],'FM-Export'!$B:$V,18,FALSE)</f>
        <v>16</v>
      </c>
      <c r="H261" s="1" t="str">
        <f>VLOOKUP(Table1[[#This Row],[id]],'FM-Export'!$B:$V,19,FALSE)</f>
        <v>ListItem</v>
      </c>
      <c r="I261" s="1" t="str">
        <f>VLOOKUP(Table1[[#This Row],[id]],'FM-Export'!$B:$V,20,FALSE)</f>
        <v>done</v>
      </c>
      <c r="J261" s="7" t="str">
        <f>VLOOKUP(Table1[id],'FM-Export'!$B$2:$V$2040,21,FALSE)</f>
        <v>Abrechnungstyp: Abrechnung mit Empfängerschlüssel - Zahleranteile berechnen [System] 🚩</v>
      </c>
      <c r="K261" s="3"/>
      <c r="L261" s="4"/>
      <c r="M261" s="4"/>
      <c r="N261" s="4"/>
      <c r="O261" s="4"/>
      <c r="P261" s="4"/>
      <c r="Q261" s="9">
        <v>1</v>
      </c>
      <c r="R261" s="4"/>
      <c r="S261" s="4">
        <f>SUM(Table1[[#This Row],[SV]:[Admin]])</f>
        <v>1</v>
      </c>
      <c r="U261" s="1" t="str">
        <f>CONCATENATE(COUNTA(Table1[[#This Row],[Allgemeine Stammdaten pflegen]:[Preiserhöhung je Preisstufe einer Tarifmaßnahmen sehen und durchführen]]))</f>
        <v>0</v>
      </c>
      <c r="V261" s="1"/>
      <c r="AS261" s="1"/>
      <c r="AW261" s="1"/>
      <c r="AX261" s="1"/>
      <c r="AY261" s="1"/>
      <c r="BE261" s="1"/>
      <c r="DE261" s="1"/>
    </row>
    <row r="262" spans="1:109" x14ac:dyDescent="0.3">
      <c r="A262" s="1">
        <v>913</v>
      </c>
      <c r="B262" s="1">
        <f>_xlfn.IFNA(VLOOKUP(Table1[[#This Row],[id]],'FM-Export'!$M:$M,1,FALSE),"Deleted")</f>
        <v>913</v>
      </c>
      <c r="C262" s="1">
        <f>VLOOKUP(Table1[[#This Row],[id]],'FM-Export'!$B:$V,16,FALSE)</f>
        <v>230</v>
      </c>
      <c r="D262" s="1" t="str">
        <f>VLOOKUP(Table1[[#This Row],[otherParentCardId]],'FM-Export'!$M$1:$W$1999,10,FALSE)</f>
        <v>Kernprozess TG</v>
      </c>
      <c r="E262" s="1" t="str">
        <f>VLOOKUP(VLOOKUP(G262,'FM-Export'!$M$1:$W$1999,7,FALSE),'FM-Export'!$M$1:$W$1999,10,FALSE)</f>
        <v>EAV</v>
      </c>
      <c r="F262" s="1" t="str">
        <f>VLOOKUP(Table1[[#This Row],[parentCardId]],'FM-Export'!$M$1:$W$1999,10,FALSE)</f>
        <v>Teilabrechnung starten [TG]</v>
      </c>
      <c r="G262" s="30">
        <f>VLOOKUP(Table1[[#This Row],[id]],'FM-Export'!$B:$V,18,FALSE)</f>
        <v>56</v>
      </c>
      <c r="H262" s="1" t="str">
        <f>VLOOKUP(Table1[[#This Row],[id]],'FM-Export'!$B:$V,19,FALSE)</f>
        <v>ListItem</v>
      </c>
      <c r="I262" s="1" t="str">
        <f>VLOOKUP(Table1[[#This Row],[id]],'FM-Export'!$B:$V,20,FALSE)</f>
        <v>done</v>
      </c>
      <c r="J262" s="7" t="str">
        <f>VLOOKUP(Table1[id],'FM-Export'!$B$2:$V$2040,21,FALSE)</f>
        <v>Teilabrechnung starten Pool zu Vu-ID (Empfängerschlüssel) [TG]</v>
      </c>
      <c r="K262" s="3"/>
      <c r="L262" s="4">
        <v>1</v>
      </c>
      <c r="M262" s="12"/>
      <c r="N262" s="4"/>
      <c r="O262" s="4"/>
      <c r="P262" s="4"/>
      <c r="Q262" s="4"/>
      <c r="R262" s="4"/>
      <c r="S262" s="4">
        <f>SUM(Table1[[#This Row],[SV]:[Admin]])</f>
        <v>1</v>
      </c>
      <c r="U262" s="1" t="str">
        <f>CONCATENATE(COUNTA(Table1[[#This Row],[Allgemeine Stammdaten pflegen]:[Preiserhöhung je Preisstufe einer Tarifmaßnahmen sehen und durchführen]]))</f>
        <v>1</v>
      </c>
      <c r="V262" s="1"/>
      <c r="AS262" s="1"/>
      <c r="AW262" s="1"/>
      <c r="AX262" s="1"/>
      <c r="AY262" s="1"/>
      <c r="BE262" s="1"/>
      <c r="BR262" s="1">
        <v>1</v>
      </c>
      <c r="DE262" s="1"/>
    </row>
    <row r="263" spans="1:109" hidden="1" x14ac:dyDescent="0.3">
      <c r="A263" s="1">
        <v>548</v>
      </c>
      <c r="B263" s="1">
        <f>_xlfn.IFNA(VLOOKUP(Table1[[#This Row],[id]],'FM-Export'!$M:$M,1,FALSE),"Deleted")</f>
        <v>548</v>
      </c>
      <c r="C263" s="1">
        <f>VLOOKUP(Table1[[#This Row],[id]],'FM-Export'!$B:$V,16,FALSE)</f>
        <v>0</v>
      </c>
      <c r="D263" s="1" t="e">
        <f>VLOOKUP(Table1[[#This Row],[otherParentCardId]],'FM-Export'!$M$1:$W$1999,10,FALSE)</f>
        <v>#N/A</v>
      </c>
      <c r="E263" s="1" t="e">
        <f>VLOOKUP(VLOOKUP(G263,'FM-Export'!$M$1:$W$1999,7,FALSE),'FM-Export'!$M$1:$W$1999,10,FALSE)</f>
        <v>#N/A</v>
      </c>
      <c r="F263" s="1" t="str">
        <f>VLOOKUP(Table1[[#This Row],[parentCardId]],'FM-Export'!$M$1:$W$1999,10,FALSE)</f>
        <v>Stammdatenverwaltung</v>
      </c>
      <c r="G263" s="30">
        <f>VLOOKUP(Table1[[#This Row],[id]],'FM-Export'!$B:$V,18,FALSE)</f>
        <v>314</v>
      </c>
      <c r="H263" s="1" t="str">
        <f>VLOOKUP(Table1[[#This Row],[id]],'FM-Export'!$B:$V,19,FALSE)</f>
        <v>ListHeader</v>
      </c>
      <c r="I263" s="1">
        <f>VLOOKUP(Table1[[#This Row],[id]],'FM-Export'!$B:$V,20,FALSE)</f>
        <v>0</v>
      </c>
      <c r="J263" s="7" t="str">
        <f>VLOOKUP(Table1[id],'FM-Export'!$B$2:$V$2040,21,FALSE)</f>
        <v>Stammdatenansicht [MST, TG, AT, LEO, VUMO]</v>
      </c>
      <c r="K263" s="3"/>
      <c r="L263" s="4"/>
      <c r="M263" s="4"/>
      <c r="N263" s="4"/>
      <c r="O263" s="4"/>
      <c r="P263" s="4"/>
      <c r="Q263" s="4">
        <v>1</v>
      </c>
      <c r="R263" s="4"/>
      <c r="S263" s="4">
        <f>SUM(Table1[[#This Row],[SV]:[Admin]])</f>
        <v>1</v>
      </c>
      <c r="U263" s="1" t="str">
        <f>CONCATENATE(COUNTA(Table1[[#This Row],[Allgemeine Stammdaten pflegen]:[Preiserhöhung je Preisstufe einer Tarifmaßnahmen sehen und durchführen]]))</f>
        <v>0</v>
      </c>
      <c r="V263" s="1"/>
      <c r="AS263" s="1"/>
      <c r="AW263" s="1"/>
      <c r="AX263" s="1"/>
      <c r="AY263" s="1"/>
      <c r="BE263" s="1"/>
      <c r="DE263" s="1"/>
    </row>
    <row r="264" spans="1:109" x14ac:dyDescent="0.3">
      <c r="A264" s="1">
        <v>914</v>
      </c>
      <c r="B264" s="1">
        <f>_xlfn.IFNA(VLOOKUP(Table1[[#This Row],[id]],'FM-Export'!$M:$M,1,FALSE),"Deleted")</f>
        <v>914</v>
      </c>
      <c r="C264" s="1">
        <f>VLOOKUP(Table1[[#This Row],[id]],'FM-Export'!$B:$V,16,FALSE)</f>
        <v>898</v>
      </c>
      <c r="D264" s="1" t="str">
        <f>VLOOKUP(Table1[[#This Row],[otherParentCardId]],'FM-Export'!$M$1:$W$1999,10,FALSE)</f>
        <v>Provisionenabrechnungen starten u. korrigieren [TG]</v>
      </c>
      <c r="E264" s="1" t="str">
        <f>VLOOKUP(VLOOKUP(G264,'FM-Export'!$M$1:$W$1999,7,FALSE),'FM-Export'!$M$1:$W$1999,10,FALSE)</f>
        <v>EAV</v>
      </c>
      <c r="F264" s="1" t="str">
        <f>VLOOKUP(Table1[[#This Row],[parentCardId]],'FM-Export'!$M$1:$W$1999,10,FALSE)</f>
        <v>Teilabrechnung starten [TG]</v>
      </c>
      <c r="G264" s="30">
        <f>VLOOKUP(Table1[[#This Row],[id]],'FM-Export'!$B:$V,18,FALSE)</f>
        <v>56</v>
      </c>
      <c r="H264" s="1" t="str">
        <f>VLOOKUP(Table1[[#This Row],[id]],'FM-Export'!$B:$V,19,FALSE)</f>
        <v>ListItem</v>
      </c>
      <c r="I264" s="1" t="str">
        <f>VLOOKUP(Table1[[#This Row],[id]],'FM-Export'!$B:$V,20,FALSE)</f>
        <v>done</v>
      </c>
      <c r="J264" s="7" t="str">
        <f>VLOOKUP(Table1[id],'FM-Export'!$B$2:$V$2040,21,FALSE)</f>
        <v>Provisionen auf Abrechnungen mit Empfängerschlüssel (Anteilsberechnung) [System] 🚩</v>
      </c>
      <c r="K264" s="3"/>
      <c r="Q264" s="2">
        <v>1</v>
      </c>
      <c r="S264" s="2">
        <f>SUM(Table1[[#This Row],[SV]:[Admin]])</f>
        <v>1</v>
      </c>
      <c r="U264" s="1" t="str">
        <f>CONCATENATE(COUNTA(Table1[[#This Row],[Allgemeine Stammdaten pflegen]:[Preiserhöhung je Preisstufe einer Tarifmaßnahmen sehen und durchführen]]))</f>
        <v>0</v>
      </c>
      <c r="V264" s="1"/>
      <c r="AS264" s="1"/>
      <c r="AW264" s="1"/>
      <c r="AX264" s="1"/>
      <c r="AY264" s="1"/>
      <c r="BE264" s="1"/>
      <c r="DE264" s="1"/>
    </row>
    <row r="265" spans="1:109" x14ac:dyDescent="0.3">
      <c r="A265" s="1">
        <v>916</v>
      </c>
      <c r="B265" s="1">
        <f>_xlfn.IFNA(VLOOKUP(Table1[[#This Row],[id]],'FM-Export'!$M:$M,1,FALSE),"Deleted")</f>
        <v>916</v>
      </c>
      <c r="C265" s="1">
        <f>VLOOKUP(Table1[[#This Row],[id]],'FM-Export'!$B:$V,16,FALSE)</f>
        <v>898</v>
      </c>
      <c r="D265" s="1" t="str">
        <f>VLOOKUP(Table1[[#This Row],[otherParentCardId]],'FM-Export'!$M$1:$W$1999,10,FALSE)</f>
        <v>Provisionenabrechnungen starten u. korrigieren [TG]</v>
      </c>
      <c r="E265" s="1" t="str">
        <f>VLOOKUP(VLOOKUP(G265,'FM-Export'!$M$1:$W$1999,7,FALSE),'FM-Export'!$M$1:$W$1999,10,FALSE)</f>
        <v>EAV</v>
      </c>
      <c r="F265" s="1" t="str">
        <f>VLOOKUP(Table1[[#This Row],[parentCardId]],'FM-Export'!$M$1:$W$1999,10,FALSE)</f>
        <v>Teilabrechnung starten [TG]</v>
      </c>
      <c r="G265" s="30">
        <f>VLOOKUP(Table1[[#This Row],[id]],'FM-Export'!$B:$V,18,FALSE)</f>
        <v>56</v>
      </c>
      <c r="H265" s="1" t="str">
        <f>VLOOKUP(Table1[[#This Row],[id]],'FM-Export'!$B:$V,19,FALSE)</f>
        <v>ListItem</v>
      </c>
      <c r="I265" s="1" t="str">
        <f>VLOOKUP(Table1[[#This Row],[id]],'FM-Export'!$B:$V,20,FALSE)</f>
        <v>done</v>
      </c>
      <c r="J265" s="7" t="str">
        <f>VLOOKUP(Table1[id],'FM-Export'!$B$2:$V$2040,21,FALSE)</f>
        <v>Korrektur der Provision, da Endabrechnung korrigiert o. Fehler bei Provisionsabrechnung [TG]</v>
      </c>
      <c r="K265" s="3"/>
      <c r="L265" s="4">
        <v>1</v>
      </c>
      <c r="M265" s="4"/>
      <c r="N265" s="4"/>
      <c r="O265" s="4"/>
      <c r="P265" s="4"/>
      <c r="Q265" s="4"/>
      <c r="R265" s="4"/>
      <c r="S265" s="4">
        <f>SUM(Table1[[#This Row],[SV]:[Admin]])</f>
        <v>1</v>
      </c>
      <c r="U265" s="1" t="str">
        <f>CONCATENATE(COUNTA(Table1[[#This Row],[Allgemeine Stammdaten pflegen]:[Preiserhöhung je Preisstufe einer Tarifmaßnahmen sehen und durchführen]]))</f>
        <v>1</v>
      </c>
      <c r="V265" s="1"/>
      <c r="AS265" s="1"/>
      <c r="AW265" s="1"/>
      <c r="AX265" s="1"/>
      <c r="AY265" s="1"/>
      <c r="BE265" s="1"/>
      <c r="BR265" s="1">
        <v>1</v>
      </c>
      <c r="DE265" s="1"/>
    </row>
    <row r="266" spans="1:109" x14ac:dyDescent="0.3">
      <c r="A266" s="1">
        <v>917</v>
      </c>
      <c r="B266" s="1">
        <f>_xlfn.IFNA(VLOOKUP(Table1[[#This Row],[id]],'FM-Export'!$M:$M,1,FALSE),"Deleted")</f>
        <v>917</v>
      </c>
      <c r="C266" s="1">
        <f>VLOOKUP(Table1[[#This Row],[id]],'FM-Export'!$B:$V,16,FALSE)</f>
        <v>898</v>
      </c>
      <c r="D266" s="1" t="str">
        <f>VLOOKUP(Table1[[#This Row],[otherParentCardId]],'FM-Export'!$M$1:$W$1999,10,FALSE)</f>
        <v>Provisionenabrechnungen starten u. korrigieren [TG]</v>
      </c>
      <c r="E266" s="1" t="str">
        <f>VLOOKUP(VLOOKUP(G266,'FM-Export'!$M$1:$W$1999,7,FALSE),'FM-Export'!$M$1:$W$1999,10,FALSE)</f>
        <v>EAV</v>
      </c>
      <c r="F266" s="1" t="str">
        <f>VLOOKUP(Table1[[#This Row],[parentCardId]],'FM-Export'!$M$1:$W$1999,10,FALSE)</f>
        <v>Teilabrechnung verwalten [TG, VUMO, AT, LEO]</v>
      </c>
      <c r="G266" s="30">
        <f>VLOOKUP(Table1[[#This Row],[id]],'FM-Export'!$B:$V,18,FALSE)</f>
        <v>637</v>
      </c>
      <c r="H266" s="1" t="str">
        <f>VLOOKUP(Table1[[#This Row],[id]],'FM-Export'!$B:$V,19,FALSE)</f>
        <v>ListItem</v>
      </c>
      <c r="I266" s="1" t="str">
        <f>VLOOKUP(Table1[[#This Row],[id]],'FM-Export'!$B:$V,20,FALSE)</f>
        <v>done</v>
      </c>
      <c r="J266" s="7" t="str">
        <f>VLOOKUP(Table1[id],'FM-Export'!$B$2:$V$2040,21,FALSE)</f>
        <v>Keine Stornierung für Provisionsabrechnungen [TG]</v>
      </c>
      <c r="K266" s="3"/>
      <c r="L266" s="2">
        <v>1</v>
      </c>
      <c r="S266" s="2">
        <f>SUM(Table1[[#This Row],[SV]:[Admin]])</f>
        <v>1</v>
      </c>
      <c r="U266" s="1" t="str">
        <f>CONCATENATE(COUNTA(Table1[[#This Row],[Allgemeine Stammdaten pflegen]:[Preiserhöhung je Preisstufe einer Tarifmaßnahmen sehen und durchführen]]))</f>
        <v>0</v>
      </c>
      <c r="V266" s="1"/>
      <c r="AS266" s="1"/>
      <c r="AW266" s="1"/>
      <c r="AX266" s="1"/>
      <c r="AY266" s="1"/>
      <c r="BE266" s="1"/>
      <c r="DE266" s="1"/>
    </row>
    <row r="267" spans="1:109" x14ac:dyDescent="0.3">
      <c r="A267" s="1">
        <v>920</v>
      </c>
      <c r="B267" s="1">
        <f>_xlfn.IFNA(VLOOKUP(Table1[[#This Row],[id]],'FM-Export'!$M:$M,1,FALSE),"Deleted")</f>
        <v>920</v>
      </c>
      <c r="C267" s="1">
        <f>VLOOKUP(Table1[[#This Row],[id]],'FM-Export'!$B:$V,16,FALSE)</f>
        <v>898</v>
      </c>
      <c r="D267" s="1" t="str">
        <f>VLOOKUP(Table1[[#This Row],[otherParentCardId]],'FM-Export'!$M$1:$W$1999,10,FALSE)</f>
        <v>Provisionenabrechnungen starten u. korrigieren [TG]</v>
      </c>
      <c r="E267" s="1" t="str">
        <f>VLOOKUP(VLOOKUP(G267,'FM-Export'!$M$1:$W$1999,7,FALSE),'FM-Export'!$M$1:$W$1999,10,FALSE)</f>
        <v>EAV</v>
      </c>
      <c r="F267" s="1" t="str">
        <f>VLOOKUP(Table1[[#This Row],[parentCardId]],'FM-Export'!$M$1:$W$1999,10,FALSE)</f>
        <v>Teilabrechnung starten [TG]</v>
      </c>
      <c r="G267" s="30">
        <f>VLOOKUP(Table1[[#This Row],[id]],'FM-Export'!$B:$V,18,FALSE)</f>
        <v>56</v>
      </c>
      <c r="H267" s="1" t="str">
        <f>VLOOKUP(Table1[[#This Row],[id]],'FM-Export'!$B:$V,19,FALSE)</f>
        <v>ListItem</v>
      </c>
      <c r="I267" s="1" t="str">
        <f>VLOOKUP(Table1[[#This Row],[id]],'FM-Export'!$B:$V,20,FALSE)</f>
        <v>cancelled</v>
      </c>
      <c r="J267" s="7" t="str">
        <f>VLOOKUP(Table1[id],'FM-Export'!$B$2:$V$2040,21,FALSE)</f>
        <v>Provisionsabrechnungen als Simulation [TG]  ⛔</v>
      </c>
      <c r="K267" s="3"/>
      <c r="S267" s="2">
        <f>SUM(Table1[[#This Row],[SV]:[Admin]])</f>
        <v>0</v>
      </c>
      <c r="U267" s="1" t="str">
        <f>CONCATENATE(COUNTA(Table1[[#This Row],[Allgemeine Stammdaten pflegen]:[Preiserhöhung je Preisstufe einer Tarifmaßnahmen sehen und durchführen]]))</f>
        <v>0</v>
      </c>
      <c r="V267" s="1"/>
      <c r="AS267" s="1"/>
      <c r="AW267" s="1"/>
      <c r="AX267" s="1"/>
      <c r="AY267" s="1"/>
      <c r="BE267" s="1"/>
      <c r="DE267" s="1"/>
    </row>
    <row r="268" spans="1:109" x14ac:dyDescent="0.3">
      <c r="A268" s="1">
        <v>955</v>
      </c>
      <c r="B268" s="1">
        <f>_xlfn.IFNA(VLOOKUP(Table1[[#This Row],[id]],'FM-Export'!$M:$M,1,FALSE),"Deleted")</f>
        <v>955</v>
      </c>
      <c r="C268" s="1">
        <f>VLOOKUP(Table1[[#This Row],[id]],'FM-Export'!$B:$V,16,FALSE)</f>
        <v>230</v>
      </c>
      <c r="D268" s="1" t="str">
        <f>VLOOKUP(Table1[[#This Row],[otherParentCardId]],'FM-Export'!$M$1:$W$1999,10,FALSE)</f>
        <v>Kernprozess TG</v>
      </c>
      <c r="E268" s="1" t="str">
        <f>VLOOKUP(VLOOKUP(G268,'FM-Export'!$M$1:$W$1999,7,FALSE),'FM-Export'!$M$1:$W$1999,10,FALSE)</f>
        <v>EAV</v>
      </c>
      <c r="F268" s="1" t="str">
        <f>VLOOKUP(Table1[[#This Row],[parentCardId]],'FM-Export'!$M$1:$W$1999,10,FALSE)</f>
        <v>EAV Schlüssel [TG]</v>
      </c>
      <c r="G268" s="30">
        <f>VLOOKUP(Table1[[#This Row],[id]],'FM-Export'!$B:$V,18,FALSE)</f>
        <v>14</v>
      </c>
      <c r="H268" s="1" t="str">
        <f>VLOOKUP(Table1[[#This Row],[id]],'FM-Export'!$B:$V,19,FALSE)</f>
        <v>ListItem</v>
      </c>
      <c r="I268" s="1" t="str">
        <f>VLOOKUP(Table1[[#This Row],[id]],'FM-Export'!$B:$V,20,FALSE)</f>
        <v>cancelled</v>
      </c>
      <c r="J268" s="7" t="str">
        <f>VLOOKUP(Table1[id],'FM-Export'!$B$2:$V$2040,21,FALSE)</f>
        <v>Keine manuelle Anlage von EAV Schlüsseln ⛔</v>
      </c>
      <c r="K268" s="3"/>
      <c r="L268" s="4"/>
      <c r="M268" s="4"/>
      <c r="N268" s="4"/>
      <c r="O268" s="4"/>
      <c r="P268" s="4"/>
      <c r="Q268" s="4"/>
      <c r="R268" s="4"/>
      <c r="S268" s="4">
        <f>SUM(Table1[[#This Row],[SV]:[Admin]])</f>
        <v>0</v>
      </c>
      <c r="U268" s="1" t="str">
        <f>CONCATENATE(COUNTA(Table1[[#This Row],[Allgemeine Stammdaten pflegen]:[Preiserhöhung je Preisstufe einer Tarifmaßnahmen sehen und durchführen]]))</f>
        <v>0</v>
      </c>
      <c r="V268" s="1"/>
      <c r="AS268" s="1"/>
      <c r="AW268" s="1"/>
      <c r="AX268" s="1"/>
      <c r="AY268" s="1"/>
      <c r="BE268" s="1"/>
      <c r="DE268" s="1"/>
    </row>
    <row r="269" spans="1:109" x14ac:dyDescent="0.3">
      <c r="A269" s="1">
        <v>1095</v>
      </c>
      <c r="B269" s="1">
        <f>_xlfn.IFNA(VLOOKUP(Table1[[#This Row],[id]],'FM-Export'!$M:$M,1,FALSE),"Deleted")</f>
        <v>1095</v>
      </c>
      <c r="C269" s="1">
        <f>VLOOKUP(Table1[[#This Row],[id]],'FM-Export'!$B:$V,16,FALSE)</f>
        <v>608</v>
      </c>
      <c r="D269" s="1" t="str">
        <f>VLOOKUP(Table1[[#This Row],[otherParentCardId]],'FM-Export'!$M$1:$W$1999,10,FALSE)</f>
        <v>Treuhand-auskehrung / Abschlags-abrechnungen</v>
      </c>
      <c r="E269" s="1" t="str">
        <f>VLOOKUP(VLOOKUP(G269,'FM-Export'!$M$1:$W$1999,7,FALSE),'FM-Export'!$M$1:$W$1999,10,FALSE)</f>
        <v>EAV</v>
      </c>
      <c r="F269" s="1" t="str">
        <f>VLOOKUP(Table1[[#This Row],[parentCardId]],'FM-Export'!$M$1:$W$1999,10,FALSE)</f>
        <v>Teilabrechnung starten [TG]</v>
      </c>
      <c r="G269" s="30">
        <f>VLOOKUP(Table1[[#This Row],[id]],'FM-Export'!$B:$V,18,FALSE)</f>
        <v>56</v>
      </c>
      <c r="H269" s="1" t="str">
        <f>VLOOKUP(Table1[[#This Row],[id]],'FM-Export'!$B:$V,19,FALSE)</f>
        <v>ListItem</v>
      </c>
      <c r="I269" s="1" t="str">
        <f>VLOOKUP(Table1[[#This Row],[id]],'FM-Export'!$B:$V,20,FALSE)</f>
        <v>done</v>
      </c>
      <c r="J269" s="7" t="str">
        <f>VLOOKUP(Table1[id],'FM-Export'!$B$2:$V$2040,21,FALSE)</f>
        <v>Exakte Teilabrechnung wiederholen, nur mit anderem Zeitraum [TG] 🚩</v>
      </c>
      <c r="K269" s="3"/>
      <c r="L269" s="4">
        <v>1</v>
      </c>
      <c r="M269" s="4"/>
      <c r="N269" s="4"/>
      <c r="O269" s="4"/>
      <c r="P269" s="4"/>
      <c r="Q269" s="4"/>
      <c r="R269" s="4"/>
      <c r="S269" s="4">
        <f>SUM(Table1[[#This Row],[SV]:[Admin]])</f>
        <v>1</v>
      </c>
      <c r="U269" s="1" t="str">
        <f>CONCATENATE(COUNTA(Table1[[#This Row],[Allgemeine Stammdaten pflegen]:[Preiserhöhung je Preisstufe einer Tarifmaßnahmen sehen und durchführen]]))</f>
        <v>1</v>
      </c>
      <c r="V269" s="1"/>
      <c r="AS269" s="1"/>
      <c r="AW269" s="1"/>
      <c r="AX269" s="1"/>
      <c r="AY269" s="1"/>
      <c r="BE269" s="1"/>
      <c r="BR269" s="1">
        <v>1</v>
      </c>
      <c r="DE269" s="1"/>
    </row>
    <row r="270" spans="1:109" x14ac:dyDescent="0.3">
      <c r="A270" s="1">
        <v>1104</v>
      </c>
      <c r="B270" s="1">
        <f>_xlfn.IFNA(VLOOKUP(Table1[[#This Row],[id]],'FM-Export'!$M:$M,1,FALSE),"Deleted")</f>
        <v>1104</v>
      </c>
      <c r="C270" s="1">
        <f>VLOOKUP(Table1[[#This Row],[id]],'FM-Export'!$B:$V,16,FALSE)</f>
        <v>898</v>
      </c>
      <c r="D270" s="1" t="str">
        <f>VLOOKUP(Table1[[#This Row],[otherParentCardId]],'FM-Export'!$M$1:$W$1999,10,FALSE)</f>
        <v>Provisionenabrechnungen starten u. korrigieren [TG]</v>
      </c>
      <c r="E270" s="1" t="str">
        <f>VLOOKUP(VLOOKUP(G270,'FM-Export'!$M$1:$W$1999,7,FALSE),'FM-Export'!$M$1:$W$1999,10,FALSE)</f>
        <v>EAV</v>
      </c>
      <c r="F270" s="1" t="str">
        <f>VLOOKUP(Table1[[#This Row],[parentCardId]],'FM-Export'!$M$1:$W$1999,10,FALSE)</f>
        <v>Teilabrechnung berechnen [System]</v>
      </c>
      <c r="G270" s="30">
        <f>VLOOKUP(Table1[[#This Row],[id]],'FM-Export'!$B:$V,18,FALSE)</f>
        <v>16</v>
      </c>
      <c r="H270" s="1" t="str">
        <f>VLOOKUP(Table1[[#This Row],[id]],'FM-Export'!$B:$V,19,FALSE)</f>
        <v>ListItem</v>
      </c>
      <c r="I270" s="1" t="str">
        <f>VLOOKUP(Table1[[#This Row],[id]],'FM-Export'!$B:$V,20,FALSE)</f>
        <v>done</v>
      </c>
      <c r="J270" s="7" t="str">
        <f>VLOOKUP(Table1[id],'FM-Export'!$B$2:$V$2040,21,FALSE)</f>
        <v>Validierung der Provisionsberechtigung der VU-IDs [System]</v>
      </c>
      <c r="K270" s="3"/>
      <c r="Q270" s="2">
        <v>1</v>
      </c>
      <c r="S270" s="2">
        <f>SUM(Table1[[#This Row],[SV]:[Admin]])</f>
        <v>1</v>
      </c>
      <c r="U270" s="1" t="str">
        <f>CONCATENATE(COUNTA(Table1[[#This Row],[Allgemeine Stammdaten pflegen]:[Preiserhöhung je Preisstufe einer Tarifmaßnahmen sehen und durchführen]]))</f>
        <v>0</v>
      </c>
      <c r="V270" s="1"/>
      <c r="AS270" s="1"/>
      <c r="AW270" s="1"/>
      <c r="AX270" s="1"/>
      <c r="AY270" s="1"/>
      <c r="BE270" s="1"/>
      <c r="DE270" s="1"/>
    </row>
    <row r="271" spans="1:109" x14ac:dyDescent="0.3">
      <c r="A271" s="1">
        <v>1105</v>
      </c>
      <c r="B271" s="1">
        <f>_xlfn.IFNA(VLOOKUP(Table1[[#This Row],[id]],'FM-Export'!$M:$M,1,FALSE),"Deleted")</f>
        <v>1105</v>
      </c>
      <c r="C271" s="1">
        <f>VLOOKUP(Table1[[#This Row],[id]],'FM-Export'!$B:$V,16,FALSE)</f>
        <v>898</v>
      </c>
      <c r="D271" s="1" t="str">
        <f>VLOOKUP(Table1[[#This Row],[otherParentCardId]],'FM-Export'!$M$1:$W$1999,10,FALSE)</f>
        <v>Provisionenabrechnungen starten u. korrigieren [TG]</v>
      </c>
      <c r="E271" s="1" t="str">
        <f>VLOOKUP(VLOOKUP(G271,'FM-Export'!$M$1:$W$1999,7,FALSE),'FM-Export'!$M$1:$W$1999,10,FALSE)</f>
        <v>EAV</v>
      </c>
      <c r="F271" s="1" t="str">
        <f>VLOOKUP(Table1[[#This Row],[parentCardId]],'FM-Export'!$M$1:$W$1999,10,FALSE)</f>
        <v>Teilabrechnung berechnen [System]</v>
      </c>
      <c r="G271" s="30">
        <f>VLOOKUP(Table1[[#This Row],[id]],'FM-Export'!$B:$V,18,FALSE)</f>
        <v>16</v>
      </c>
      <c r="H271" s="1" t="str">
        <f>VLOOKUP(Table1[[#This Row],[id]],'FM-Export'!$B:$V,19,FALSE)</f>
        <v>ListItem</v>
      </c>
      <c r="I271" s="1" t="str">
        <f>VLOOKUP(Table1[[#This Row],[id]],'FM-Export'!$B:$V,20,FALSE)</f>
        <v>done</v>
      </c>
      <c r="J271" s="7" t="str">
        <f>VLOOKUP(Table1[id],'FM-Export'!$B$2:$V$2040,21,FALSE)</f>
        <v>Trennung der Teilabrechnung in provisionsberechtigt und nicht-provisionsberechtigt [ORGA]</v>
      </c>
      <c r="K271" s="3"/>
      <c r="L271" s="4"/>
      <c r="M271" s="4"/>
      <c r="N271" s="4"/>
      <c r="O271" s="4"/>
      <c r="P271" s="4"/>
      <c r="Q271" s="4"/>
      <c r="R271" s="4"/>
      <c r="S271" s="4">
        <f>SUM(Table1[[#This Row],[SV]:[Admin]])</f>
        <v>0</v>
      </c>
      <c r="U271" s="1" t="str">
        <f>CONCATENATE(COUNTA(Table1[[#This Row],[Allgemeine Stammdaten pflegen]:[Preiserhöhung je Preisstufe einer Tarifmaßnahmen sehen und durchführen]]))</f>
        <v>0</v>
      </c>
      <c r="V271" s="1"/>
      <c r="AS271" s="1"/>
      <c r="AW271" s="1"/>
      <c r="AX271" s="1"/>
      <c r="AY271" s="1"/>
      <c r="BE271" s="1"/>
      <c r="DE271" s="1"/>
    </row>
    <row r="272" spans="1:109" x14ac:dyDescent="0.3">
      <c r="A272" s="1">
        <v>1106</v>
      </c>
      <c r="B272" s="1">
        <f>_xlfn.IFNA(VLOOKUP(Table1[[#This Row],[id]],'FM-Export'!$M:$M,1,FALSE),"Deleted")</f>
        <v>1106</v>
      </c>
      <c r="C272" s="1">
        <f>VLOOKUP(Table1[[#This Row],[id]],'FM-Export'!$B:$V,16,FALSE)</f>
        <v>646</v>
      </c>
      <c r="D272" s="1" t="str">
        <f>VLOOKUP(Table1[[#This Row],[otherParentCardId]],'FM-Export'!$M$1:$W$1999,10,FALSE)</f>
        <v>Simulationsabrechnung starten [TG]</v>
      </c>
      <c r="E272" s="1" t="str">
        <f>VLOOKUP(VLOOKUP(G272,'FM-Export'!$M$1:$W$1999,7,FALSE),'FM-Export'!$M$1:$W$1999,10,FALSE)</f>
        <v>EAV</v>
      </c>
      <c r="F272" s="1" t="str">
        <f>VLOOKUP(Table1[[#This Row],[parentCardId]],'FM-Export'!$M$1:$W$1999,10,FALSE)</f>
        <v>Teilabrechnung starten [TG]</v>
      </c>
      <c r="G272" s="30">
        <f>VLOOKUP(Table1[[#This Row],[id]],'FM-Export'!$B:$V,18,FALSE)</f>
        <v>56</v>
      </c>
      <c r="H272" s="1" t="str">
        <f>VLOOKUP(Table1[[#This Row],[id]],'FM-Export'!$B:$V,19,FALSE)</f>
        <v>ListItem</v>
      </c>
      <c r="I272" s="1" t="str">
        <f>VLOOKUP(Table1[[#This Row],[id]],'FM-Export'!$B:$V,20,FALSE)</f>
        <v>done</v>
      </c>
      <c r="J272" s="7" t="str">
        <f>VLOOKUP(Table1[id],'FM-Export'!$B$2:$V$2040,21,FALSE)</f>
        <v>Simulation: Teilabrechnung starten [TG]</v>
      </c>
      <c r="K272" s="3"/>
      <c r="L272" s="9">
        <v>1</v>
      </c>
      <c r="M272" s="4"/>
      <c r="N272" s="4"/>
      <c r="O272" s="4"/>
      <c r="P272" s="4"/>
      <c r="Q272" s="4"/>
      <c r="R272" s="4"/>
      <c r="S272" s="4">
        <f>SUM(Table1[[#This Row],[SV]:[Admin]])</f>
        <v>1</v>
      </c>
      <c r="U272" s="1" t="str">
        <f>CONCATENATE(COUNTA(Table1[[#This Row],[Allgemeine Stammdaten pflegen]:[Preiserhöhung je Preisstufe einer Tarifmaßnahmen sehen und durchführen]]))</f>
        <v>1</v>
      </c>
      <c r="V272" s="1"/>
      <c r="AS272" s="1"/>
      <c r="AW272" s="1"/>
      <c r="AX272" s="1"/>
      <c r="AY272" s="1"/>
      <c r="BE272" s="1"/>
      <c r="BR272" s="1">
        <v>1</v>
      </c>
      <c r="DE272" s="1"/>
    </row>
    <row r="273" spans="1:16366" s="21" customFormat="1" x14ac:dyDescent="0.3">
      <c r="A273" s="1">
        <v>1107</v>
      </c>
      <c r="B273" s="1">
        <f>_xlfn.IFNA(VLOOKUP(Table1[[#This Row],[id]],'FM-Export'!$M:$M,1,FALSE),"Deleted")</f>
        <v>1107</v>
      </c>
      <c r="C273" s="1">
        <f>VLOOKUP(Table1[[#This Row],[id]],'FM-Export'!$B:$V,16,FALSE)</f>
        <v>646</v>
      </c>
      <c r="D273" s="1" t="str">
        <f>VLOOKUP(Table1[[#This Row],[otherParentCardId]],'FM-Export'!$M$1:$W$1999,10,FALSE)</f>
        <v>Simulationsabrechnung starten [TG]</v>
      </c>
      <c r="E273" s="1" t="str">
        <f>VLOOKUP(VLOOKUP(G273,'FM-Export'!$M$1:$W$1999,7,FALSE),'FM-Export'!$M$1:$W$1999,10,FALSE)</f>
        <v>EAV</v>
      </c>
      <c r="F273" s="1" t="str">
        <f>VLOOKUP(Table1[[#This Row],[parentCardId]],'FM-Export'!$M$1:$W$1999,10,FALSE)</f>
        <v>Sammelabrechnung [TG]</v>
      </c>
      <c r="G273" s="30">
        <f>VLOOKUP(Table1[[#This Row],[id]],'FM-Export'!$B:$V,18,FALSE)</f>
        <v>505</v>
      </c>
      <c r="H273" s="1" t="str">
        <f>VLOOKUP(Table1[[#This Row],[id]],'FM-Export'!$B:$V,19,FALSE)</f>
        <v>ListItem</v>
      </c>
      <c r="I273" s="1" t="str">
        <f>VLOOKUP(Table1[[#This Row],[id]],'FM-Export'!$B:$V,20,FALSE)</f>
        <v>done</v>
      </c>
      <c r="J273" s="7" t="str">
        <f>VLOOKUP(Table1[id],'FM-Export'!$B$2:$V$2040,21,FALSE)</f>
        <v>Simulation: Sammelabrechnung erstellen [TG]</v>
      </c>
      <c r="K273" s="3"/>
      <c r="L273" s="4">
        <v>1</v>
      </c>
      <c r="M273" s="4"/>
      <c r="N273" s="4"/>
      <c r="O273" s="4"/>
      <c r="P273" s="4"/>
      <c r="Q273" s="4"/>
      <c r="R273" s="4"/>
      <c r="S273" s="4">
        <f>SUM(Table1[[#This Row],[SV]:[Admin]])</f>
        <v>1</v>
      </c>
      <c r="T273"/>
      <c r="U273" s="1" t="str">
        <f>CONCATENATE(COUNTA(Table1[[#This Row],[Allgemeine Stammdaten pflegen]:[Preiserhöhung je Preisstufe einer Tarifmaßnahmen sehen und durchführen]]))</f>
        <v>1</v>
      </c>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v>1</v>
      </c>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row>
    <row r="274" spans="1:16366" x14ac:dyDescent="0.3">
      <c r="A274" s="1">
        <v>1108</v>
      </c>
      <c r="B274" s="1">
        <f>_xlfn.IFNA(VLOOKUP(Table1[[#This Row],[id]],'FM-Export'!$M:$M,1,FALSE),"Deleted")</f>
        <v>1108</v>
      </c>
      <c r="C274" s="1">
        <f>VLOOKUP(Table1[[#This Row],[id]],'FM-Export'!$B:$V,16,FALSE)</f>
        <v>646</v>
      </c>
      <c r="D274" s="1" t="str">
        <f>VLOOKUP(Table1[[#This Row],[otherParentCardId]],'FM-Export'!$M$1:$W$1999,10,FALSE)</f>
        <v>Simulationsabrechnung starten [TG]</v>
      </c>
      <c r="E274" s="1" t="str">
        <f>VLOOKUP(VLOOKUP(G274,'FM-Export'!$M$1:$W$1999,7,FALSE),'FM-Export'!$M$1:$W$1999,10,FALSE)</f>
        <v>EAV</v>
      </c>
      <c r="F274" s="1" t="str">
        <f>VLOOKUP(Table1[[#This Row],[parentCardId]],'FM-Export'!$M$1:$W$1999,10,FALSE)</f>
        <v>Teilabrechnung berechnen [System]</v>
      </c>
      <c r="G274" s="30">
        <f>VLOOKUP(Table1[[#This Row],[id]],'FM-Export'!$B:$V,18,FALSE)</f>
        <v>16</v>
      </c>
      <c r="H274" s="1" t="str">
        <f>VLOOKUP(Table1[[#This Row],[id]],'FM-Export'!$B:$V,19,FALSE)</f>
        <v>ListItem</v>
      </c>
      <c r="I274" s="1" t="str">
        <f>VLOOKUP(Table1[[#This Row],[id]],'FM-Export'!$B:$V,20,FALSE)</f>
        <v>done</v>
      </c>
      <c r="J274" s="7" t="str">
        <f>VLOOKUP(Table1[id],'FM-Export'!$B$2:$V$2040,21,FALSE)</f>
        <v>Simulation: Teilabrechnung berechnen [System]</v>
      </c>
      <c r="K274" s="3"/>
      <c r="L274" s="4"/>
      <c r="M274" s="4"/>
      <c r="N274" s="4"/>
      <c r="O274" s="4"/>
      <c r="P274" s="4"/>
      <c r="Q274" s="4">
        <v>1</v>
      </c>
      <c r="R274" s="4"/>
      <c r="S274" s="4">
        <f>SUM(Table1[[#This Row],[SV]:[Admin]])</f>
        <v>1</v>
      </c>
      <c r="U274" s="1" t="str">
        <f>CONCATENATE(COUNTA(Table1[[#This Row],[Allgemeine Stammdaten pflegen]:[Preiserhöhung je Preisstufe einer Tarifmaßnahmen sehen und durchführen]]))</f>
        <v>0</v>
      </c>
      <c r="V274" s="1"/>
      <c r="AS274" s="1"/>
      <c r="AW274" s="1"/>
      <c r="AX274" s="1"/>
      <c r="AY274" s="1"/>
      <c r="BE274" s="1"/>
      <c r="DE274" s="1"/>
    </row>
    <row r="275" spans="1:16366" x14ac:dyDescent="0.3">
      <c r="A275" s="1">
        <v>1112</v>
      </c>
      <c r="B275" s="1">
        <f>_xlfn.IFNA(VLOOKUP(Table1[[#This Row],[id]],'FM-Export'!$M:$M,1,FALSE),"Deleted")</f>
        <v>1112</v>
      </c>
      <c r="C275" s="1">
        <f>VLOOKUP(Table1[[#This Row],[id]],'FM-Export'!$B:$V,16,FALSE)</f>
        <v>646</v>
      </c>
      <c r="D275" s="1" t="str">
        <f>VLOOKUP(Table1[[#This Row],[otherParentCardId]],'FM-Export'!$M$1:$W$1999,10,FALSE)</f>
        <v>Simulationsabrechnung starten [TG]</v>
      </c>
      <c r="E275" s="1" t="str">
        <f>VLOOKUP(VLOOKUP(G275,'FM-Export'!$M$1:$W$1999,7,FALSE),'FM-Export'!$M$1:$W$1999,10,FALSE)</f>
        <v>EAV</v>
      </c>
      <c r="F275" s="1" t="str">
        <f>VLOOKUP(Table1[[#This Row],[parentCardId]],'FM-Export'!$M$1:$W$1999,10,FALSE)</f>
        <v>Teilabrechnung verwalten [TG, VUMO, AT, LEO]</v>
      </c>
      <c r="G275" s="30">
        <f>VLOOKUP(Table1[[#This Row],[id]],'FM-Export'!$B:$V,18,FALSE)</f>
        <v>637</v>
      </c>
      <c r="H275" s="1" t="str">
        <f>VLOOKUP(Table1[[#This Row],[id]],'FM-Export'!$B:$V,19,FALSE)</f>
        <v>ListItem</v>
      </c>
      <c r="I275" s="1" t="str">
        <f>VLOOKUP(Table1[[#This Row],[id]],'FM-Export'!$B:$V,20,FALSE)</f>
        <v>cancelled</v>
      </c>
      <c r="J275" s="7" t="str">
        <f>VLOOKUP(Table1[id],'FM-Export'!$B$2:$V$2040,21,FALSE)</f>
        <v>Simulation: Teilabrechnungsnummer generieren [System] ⛔</v>
      </c>
      <c r="K275" s="3"/>
      <c r="L275" s="4"/>
      <c r="M275" s="4"/>
      <c r="N275" s="4"/>
      <c r="O275" s="4"/>
      <c r="P275" s="4"/>
      <c r="Q275" s="4"/>
      <c r="R275" s="4"/>
      <c r="S275" s="4">
        <f>SUM(Table1[[#This Row],[SV]:[Admin]])</f>
        <v>0</v>
      </c>
      <c r="U275" s="1" t="str">
        <f>CONCATENATE(COUNTA(Table1[[#This Row],[Allgemeine Stammdaten pflegen]:[Preiserhöhung je Preisstufe einer Tarifmaßnahmen sehen und durchführen]]))</f>
        <v>0</v>
      </c>
      <c r="V275" s="1"/>
      <c r="AS275" s="1"/>
      <c r="AW275" s="1"/>
      <c r="AX275" s="1"/>
      <c r="AY275" s="1"/>
      <c r="BE275" s="1"/>
      <c r="DE275" s="1"/>
    </row>
    <row r="276" spans="1:16366" x14ac:dyDescent="0.3">
      <c r="A276" s="1">
        <v>1113</v>
      </c>
      <c r="B276" s="1">
        <f>_xlfn.IFNA(VLOOKUP(Table1[[#This Row],[id]],'FM-Export'!$M:$M,1,FALSE),"Deleted")</f>
        <v>1113</v>
      </c>
      <c r="C276" s="1">
        <f>VLOOKUP(Table1[[#This Row],[id]],'FM-Export'!$B:$V,16,FALSE)</f>
        <v>646</v>
      </c>
      <c r="D276" s="1" t="str">
        <f>VLOOKUP(Table1[[#This Row],[otherParentCardId]],'FM-Export'!$M$1:$W$1999,10,FALSE)</f>
        <v>Simulationsabrechnung starten [TG]</v>
      </c>
      <c r="E276" s="1" t="str">
        <f>VLOOKUP(VLOOKUP(G276,'FM-Export'!$M$1:$W$1999,7,FALSE),'FM-Export'!$M$1:$W$1999,10,FALSE)</f>
        <v>EAV</v>
      </c>
      <c r="F276" s="1" t="str">
        <f>VLOOKUP(Table1[[#This Row],[parentCardId]],'FM-Export'!$M$1:$W$1999,10,FALSE)</f>
        <v>Teilabrechnung verwalten [TG, VUMO, AT, LEO]</v>
      </c>
      <c r="G276" s="30">
        <f>VLOOKUP(Table1[[#This Row],[id]],'FM-Export'!$B:$V,18,FALSE)</f>
        <v>637</v>
      </c>
      <c r="H276" s="1" t="str">
        <f>VLOOKUP(Table1[[#This Row],[id]],'FM-Export'!$B:$V,19,FALSE)</f>
        <v>ListItem</v>
      </c>
      <c r="I276" s="1" t="str">
        <f>VLOOKUP(Table1[[#This Row],[id]],'FM-Export'!$B:$V,20,FALSE)</f>
        <v>done</v>
      </c>
      <c r="J276" s="7" t="str">
        <f>VLOOKUP(Table1[id],'FM-Export'!$B$2:$V$2040,21,FALSE)</f>
        <v>Sichtbarkeit von Simulationsabrechnungen [System]</v>
      </c>
      <c r="K276" s="3"/>
      <c r="L276" s="4"/>
      <c r="M276" s="4"/>
      <c r="N276" s="4"/>
      <c r="O276" s="4"/>
      <c r="P276" s="4"/>
      <c r="Q276" s="4">
        <v>1</v>
      </c>
      <c r="R276" s="4"/>
      <c r="S276" s="4">
        <f>SUM(Table1[[#This Row],[SV]:[Admin]])</f>
        <v>1</v>
      </c>
      <c r="U276" s="1" t="str">
        <f>CONCATENATE(COUNTA(Table1[[#This Row],[Allgemeine Stammdaten pflegen]:[Preiserhöhung je Preisstufe einer Tarifmaßnahmen sehen und durchführen]]))</f>
        <v>0</v>
      </c>
      <c r="V276" s="1"/>
      <c r="AS276" s="1"/>
      <c r="AW276" s="1"/>
      <c r="AX276" s="1"/>
      <c r="AY276" s="1"/>
      <c r="BE276" s="1"/>
      <c r="DE276" s="1"/>
    </row>
    <row r="277" spans="1:16366" x14ac:dyDescent="0.3">
      <c r="A277" s="1">
        <v>1114</v>
      </c>
      <c r="B277" s="1">
        <f>_xlfn.IFNA(VLOOKUP(Table1[[#This Row],[id]],'FM-Export'!$M:$M,1,FALSE),"Deleted")</f>
        <v>1114</v>
      </c>
      <c r="C277" s="1">
        <f>VLOOKUP(Table1[[#This Row],[id]],'FM-Export'!$B:$V,16,FALSE)</f>
        <v>646</v>
      </c>
      <c r="D277" s="1" t="str">
        <f>VLOOKUP(Table1[[#This Row],[otherParentCardId]],'FM-Export'!$M$1:$W$1999,10,FALSE)</f>
        <v>Simulationsabrechnung starten [TG]</v>
      </c>
      <c r="E277" s="1" t="str">
        <f>VLOOKUP(VLOOKUP(G277,'FM-Export'!$M$1:$W$1999,7,FALSE),'FM-Export'!$M$1:$W$1999,10,FALSE)</f>
        <v>EAV</v>
      </c>
      <c r="F277" s="1" t="str">
        <f>VLOOKUP(Table1[[#This Row],[parentCardId]],'FM-Export'!$M$1:$W$1999,10,FALSE)</f>
        <v>Teilabrechnung starten [TG]</v>
      </c>
      <c r="G277" s="30">
        <f>VLOOKUP(Table1[[#This Row],[id]],'FM-Export'!$B:$V,18,FALSE)</f>
        <v>56</v>
      </c>
      <c r="H277" s="1" t="str">
        <f>VLOOKUP(Table1[[#This Row],[id]],'FM-Export'!$B:$V,19,FALSE)</f>
        <v>ListItem</v>
      </c>
      <c r="I277" s="1" t="str">
        <f>VLOOKUP(Table1[[#This Row],[id]],'FM-Export'!$B:$V,20,FALSE)</f>
        <v>done</v>
      </c>
      <c r="J277" s="7" t="str">
        <f>VLOOKUP(Table1[id],'FM-Export'!$B$2:$V$2040,21,FALSE)</f>
        <v>Abrechnungen durch Simulationen nicht korrigierbar [System]</v>
      </c>
      <c r="K277" s="3"/>
      <c r="L277" s="4"/>
      <c r="M277" s="4"/>
      <c r="N277" s="4"/>
      <c r="O277" s="4"/>
      <c r="P277" s="4"/>
      <c r="Q277" s="4">
        <v>1</v>
      </c>
      <c r="R277" s="4"/>
      <c r="S277" s="4">
        <f>SUM(Table1[[#This Row],[SV]:[Admin]])</f>
        <v>1</v>
      </c>
      <c r="U277" s="1" t="str">
        <f>CONCATENATE(COUNTA(Table1[[#This Row],[Allgemeine Stammdaten pflegen]:[Preiserhöhung je Preisstufe einer Tarifmaßnahmen sehen und durchführen]]))</f>
        <v>0</v>
      </c>
      <c r="V277" s="1"/>
      <c r="AS277" s="1"/>
      <c r="AW277" s="1"/>
      <c r="AX277" s="1"/>
      <c r="AY277" s="1"/>
      <c r="BE277" s="1"/>
      <c r="DE277" s="1"/>
    </row>
    <row r="278" spans="1:16366" x14ac:dyDescent="0.3">
      <c r="A278" s="1">
        <v>1117</v>
      </c>
      <c r="B278" s="1">
        <f>_xlfn.IFNA(VLOOKUP(Table1[[#This Row],[id]],'FM-Export'!$M:$M,1,FALSE),"Deleted")</f>
        <v>1117</v>
      </c>
      <c r="C278" s="1">
        <f>VLOOKUP(Table1[[#This Row],[id]],'FM-Export'!$B:$V,16,FALSE)</f>
        <v>646</v>
      </c>
      <c r="D278" s="1" t="str">
        <f>VLOOKUP(Table1[[#This Row],[otherParentCardId]],'FM-Export'!$M$1:$W$1999,10,FALSE)</f>
        <v>Simulationsabrechnung starten [TG]</v>
      </c>
      <c r="E278" s="1" t="str">
        <f>VLOOKUP(VLOOKUP(G278,'FM-Export'!$M$1:$W$1999,7,FALSE),'FM-Export'!$M$1:$W$1999,10,FALSE)</f>
        <v>EAV</v>
      </c>
      <c r="F278" s="1" t="str">
        <f>VLOOKUP(Table1[[#This Row],[parentCardId]],'FM-Export'!$M$1:$W$1999,10,FALSE)</f>
        <v>Sammelabrechnung [TG]</v>
      </c>
      <c r="G278" s="30">
        <f>VLOOKUP(Table1[[#This Row],[id]],'FM-Export'!$B:$V,18,FALSE)</f>
        <v>505</v>
      </c>
      <c r="H278" s="1" t="str">
        <f>VLOOKUP(Table1[[#This Row],[id]],'FM-Export'!$B:$V,19,FALSE)</f>
        <v>ListItem</v>
      </c>
      <c r="I278" s="1" t="str">
        <f>VLOOKUP(Table1[[#This Row],[id]],'FM-Export'!$B:$V,20,FALSE)</f>
        <v>done</v>
      </c>
      <c r="J278" s="7" t="str">
        <f>VLOOKUP(Table1[id],'FM-Export'!$B$2:$V$2040,21,FALSE)</f>
        <v>Simulation: Rundungsdifferenzen nicht speichern [System]</v>
      </c>
      <c r="K278" s="3"/>
      <c r="L278" s="4"/>
      <c r="M278" s="4"/>
      <c r="N278" s="4"/>
      <c r="O278" s="4"/>
      <c r="P278" s="4"/>
      <c r="Q278" s="2">
        <v>1</v>
      </c>
      <c r="R278" s="4"/>
      <c r="S278" s="4">
        <f>SUM(Table1[[#This Row],[SV]:[Admin]])</f>
        <v>1</v>
      </c>
      <c r="U278" s="1" t="str">
        <f>CONCATENATE(COUNTA(Table1[[#This Row],[Allgemeine Stammdaten pflegen]:[Preiserhöhung je Preisstufe einer Tarifmaßnahmen sehen und durchführen]]))</f>
        <v>0</v>
      </c>
      <c r="V278" s="1"/>
      <c r="AS278" s="1"/>
      <c r="AW278" s="1"/>
      <c r="AX278" s="1"/>
      <c r="AY278" s="1"/>
      <c r="BE278" s="1"/>
      <c r="DE278" s="1"/>
    </row>
    <row r="279" spans="1:16366" x14ac:dyDescent="0.3">
      <c r="A279" s="1">
        <v>1118</v>
      </c>
      <c r="B279" s="1">
        <f>_xlfn.IFNA(VLOOKUP(Table1[[#This Row],[id]],'FM-Export'!$M:$M,1,FALSE),"Deleted")</f>
        <v>1118</v>
      </c>
      <c r="C279" s="1">
        <f>VLOOKUP(Table1[[#This Row],[id]],'FM-Export'!$B:$V,16,FALSE)</f>
        <v>646</v>
      </c>
      <c r="D279" s="1" t="str">
        <f>VLOOKUP(Table1[[#This Row],[otherParentCardId]],'FM-Export'!$M$1:$W$1999,10,FALSE)</f>
        <v>Simulationsabrechnung starten [TG]</v>
      </c>
      <c r="E279" s="1" t="str">
        <f>VLOOKUP(VLOOKUP(G279,'FM-Export'!$M$1:$W$1999,7,FALSE),'FM-Export'!$M$1:$W$1999,10,FALSE)</f>
        <v>EAV</v>
      </c>
      <c r="F279" s="1" t="str">
        <f>VLOOKUP(Table1[[#This Row],[parentCardId]],'FM-Export'!$M$1:$W$1999,10,FALSE)</f>
        <v>Sammelabrechnung [TG]</v>
      </c>
      <c r="G279" s="30">
        <f>VLOOKUP(Table1[[#This Row],[id]],'FM-Export'!$B:$V,18,FALSE)</f>
        <v>505</v>
      </c>
      <c r="H279" s="1" t="str">
        <f>VLOOKUP(Table1[[#This Row],[id]],'FM-Export'!$B:$V,19,FALSE)</f>
        <v>ListItem</v>
      </c>
      <c r="I279" s="1" t="str">
        <f>VLOOKUP(Table1[[#This Row],[id]],'FM-Export'!$B:$V,20,FALSE)</f>
        <v>done</v>
      </c>
      <c r="J279" s="7" t="str">
        <f>VLOOKUP(Table1[id],'FM-Export'!$B$2:$V$2040,21,FALSE)</f>
        <v>Abschlagsabrechnungen in Simulationen berücksichtigen [TG]</v>
      </c>
      <c r="K279" s="3"/>
      <c r="L279" s="4">
        <v>1</v>
      </c>
      <c r="M279" s="4"/>
      <c r="N279" s="4"/>
      <c r="O279" s="4"/>
      <c r="P279" s="4"/>
      <c r="R279" s="4"/>
      <c r="S279" s="4">
        <f>SUM(Table1[[#This Row],[SV]:[Admin]])</f>
        <v>1</v>
      </c>
      <c r="U279" s="1" t="str">
        <f>CONCATENATE(COUNTA(Table1[[#This Row],[Allgemeine Stammdaten pflegen]:[Preiserhöhung je Preisstufe einer Tarifmaßnahmen sehen und durchführen]]))</f>
        <v>1</v>
      </c>
      <c r="V279" s="1"/>
      <c r="AS279" s="1"/>
      <c r="AW279" s="1"/>
      <c r="AX279" s="1"/>
      <c r="AY279" s="1"/>
      <c r="BE279" s="1"/>
      <c r="BX279" s="1">
        <v>1</v>
      </c>
      <c r="DE279" s="1"/>
    </row>
    <row r="280" spans="1:16366" x14ac:dyDescent="0.3">
      <c r="A280" s="1">
        <v>1120</v>
      </c>
      <c r="B280" s="1">
        <f>_xlfn.IFNA(VLOOKUP(Table1[[#This Row],[id]],'FM-Export'!$M:$M,1,FALSE),"Deleted")</f>
        <v>1120</v>
      </c>
      <c r="C280" s="1">
        <f>VLOOKUP(Table1[[#This Row],[id]],'FM-Export'!$B:$V,16,FALSE)</f>
        <v>646</v>
      </c>
      <c r="D280" s="1" t="str">
        <f>VLOOKUP(Table1[[#This Row],[otherParentCardId]],'FM-Export'!$M$1:$W$1999,10,FALSE)</f>
        <v>Simulationsabrechnung starten [TG]</v>
      </c>
      <c r="E280" s="1" t="str">
        <f>VLOOKUP(VLOOKUP(G280,'FM-Export'!$M$1:$W$1999,7,FALSE),'FM-Export'!$M$1:$W$1999,10,FALSE)</f>
        <v>EAV</v>
      </c>
      <c r="F280" s="1" t="str">
        <f>VLOOKUP(Table1[[#This Row],[parentCardId]],'FM-Export'!$M$1:$W$1999,10,FALSE)</f>
        <v>Teilabrechnung verwalten [TG, VUMO, AT, LEO]</v>
      </c>
      <c r="G280" s="30">
        <f>VLOOKUP(Table1[[#This Row],[id]],'FM-Export'!$B:$V,18,FALSE)</f>
        <v>637</v>
      </c>
      <c r="H280" s="1" t="str">
        <f>VLOOKUP(Table1[[#This Row],[id]],'FM-Export'!$B:$V,19,FALSE)</f>
        <v>ListItem</v>
      </c>
      <c r="I280" s="1" t="str">
        <f>VLOOKUP(Table1[[#This Row],[id]],'FM-Export'!$B:$V,20,FALSE)</f>
        <v>cancelled</v>
      </c>
      <c r="J280" s="7" t="str">
        <f>VLOOKUP(Table1[id],'FM-Export'!$B$2:$V$2040,21,FALSE)</f>
        <v>Simulationsabrechnugnen nicht stornieren [System] ⛔</v>
      </c>
      <c r="K280" s="3"/>
      <c r="L280" s="4"/>
      <c r="M280" s="4"/>
      <c r="N280" s="4"/>
      <c r="O280" s="4"/>
      <c r="P280" s="4"/>
      <c r="Q280" s="4"/>
      <c r="R280" s="4"/>
      <c r="S280" s="4">
        <f>SUM(Table1[[#This Row],[SV]:[Admin]])</f>
        <v>0</v>
      </c>
      <c r="U280" s="1" t="str">
        <f>CONCATENATE(COUNTA(Table1[[#This Row],[Allgemeine Stammdaten pflegen]:[Preiserhöhung je Preisstufe einer Tarifmaßnahmen sehen und durchführen]]))</f>
        <v>0</v>
      </c>
      <c r="V280" s="1"/>
      <c r="AS280" s="1"/>
      <c r="AW280" s="1"/>
      <c r="AX280" s="1"/>
      <c r="AY280" s="1"/>
      <c r="BE280" s="1"/>
      <c r="DE280" s="1"/>
    </row>
    <row r="281" spans="1:16366" x14ac:dyDescent="0.3">
      <c r="A281" s="1">
        <v>1141</v>
      </c>
      <c r="B281" s="1">
        <f>_xlfn.IFNA(VLOOKUP(Table1[[#This Row],[id]],'FM-Export'!$M:$M,1,FALSE),"Deleted")</f>
        <v>1141</v>
      </c>
      <c r="C281" s="1">
        <f>VLOOKUP(Table1[[#This Row],[id]],'FM-Export'!$B:$V,16,FALSE)</f>
        <v>646</v>
      </c>
      <c r="D281" s="1" t="str">
        <f>VLOOKUP(Table1[[#This Row],[otherParentCardId]],'FM-Export'!$M$1:$W$1999,10,FALSE)</f>
        <v>Simulationsabrechnung starten [TG]</v>
      </c>
      <c r="E281" s="1" t="str">
        <f>VLOOKUP(VLOOKUP(G281,'FM-Export'!$M$1:$W$1999,7,FALSE),'FM-Export'!$M$1:$W$1999,10,FALSE)</f>
        <v>EAV</v>
      </c>
      <c r="F281" s="1" t="str">
        <f>VLOOKUP(Table1[[#This Row],[parentCardId]],'FM-Export'!$M$1:$W$1999,10,FALSE)</f>
        <v>Teilabrechnung verwalten [TG, VUMO, AT, LEO]</v>
      </c>
      <c r="G281" s="30">
        <f>VLOOKUP(Table1[[#This Row],[id]],'FM-Export'!$B:$V,18,FALSE)</f>
        <v>637</v>
      </c>
      <c r="H281" s="1" t="str">
        <f>VLOOKUP(Table1[[#This Row],[id]],'FM-Export'!$B:$V,19,FALSE)</f>
        <v>ListItem</v>
      </c>
      <c r="I281" s="1" t="str">
        <f>VLOOKUP(Table1[[#This Row],[id]],'FM-Export'!$B:$V,20,FALSE)</f>
        <v>done</v>
      </c>
      <c r="J281" s="7" t="str">
        <f>VLOOKUP(Table1[id],'FM-Export'!$B$2:$V$2040,21,FALSE)</f>
        <v>Simulationsabrechnung löschen [TG]</v>
      </c>
      <c r="K281" s="3"/>
      <c r="L281" s="4">
        <v>1</v>
      </c>
      <c r="M281" s="4"/>
      <c r="N281" s="4"/>
      <c r="O281" s="4"/>
      <c r="P281" s="4"/>
      <c r="Q281" s="4"/>
      <c r="R281" s="4"/>
      <c r="S281" s="4">
        <f>SUM(Table1[[#This Row],[SV]:[Admin]])</f>
        <v>1</v>
      </c>
      <c r="U281" s="1" t="str">
        <f>CONCATENATE(COUNTA(Table1[[#This Row],[Allgemeine Stammdaten pflegen]:[Preiserhöhung je Preisstufe einer Tarifmaßnahmen sehen und durchführen]]))</f>
        <v>1</v>
      </c>
      <c r="V281" s="1"/>
      <c r="AS281" s="1"/>
      <c r="AW281" s="1"/>
      <c r="AX281" s="1"/>
      <c r="AY281" s="1"/>
      <c r="BE281" s="1"/>
      <c r="BR281" s="1">
        <v>1</v>
      </c>
      <c r="DE281" s="1"/>
    </row>
    <row r="282" spans="1:16366" s="21" customFormat="1" x14ac:dyDescent="0.3">
      <c r="A282" s="7">
        <v>1143</v>
      </c>
      <c r="B282" s="1">
        <f>_xlfn.IFNA(VLOOKUP(Table1[[#This Row],[id]],'FM-Export'!$M:$M,1,FALSE),"Deleted")</f>
        <v>1143</v>
      </c>
      <c r="C282" s="1">
        <f>VLOOKUP(Table1[[#This Row],[id]],'FM-Export'!$B:$V,16,FALSE)</f>
        <v>646</v>
      </c>
      <c r="D282" s="1" t="str">
        <f>VLOOKUP(Table1[[#This Row],[otherParentCardId]],'FM-Export'!$M$1:$W$1999,10,FALSE)</f>
        <v>Simulationsabrechnung starten [TG]</v>
      </c>
      <c r="E282" s="1" t="str">
        <f>VLOOKUP(VLOOKUP(G282,'FM-Export'!$M$1:$W$1999,7,FALSE),'FM-Export'!$M$1:$W$1999,10,FALSE)</f>
        <v>EAV</v>
      </c>
      <c r="F282" s="1" t="str">
        <f>VLOOKUP(Table1[[#This Row],[parentCardId]],'FM-Export'!$M$1:$W$1999,10,FALSE)</f>
        <v>Teilabrechnung starten [TG]</v>
      </c>
      <c r="G282" s="30">
        <f>VLOOKUP(Table1[[#This Row],[id]],'FM-Export'!$B:$V,18,FALSE)</f>
        <v>56</v>
      </c>
      <c r="H282" s="1" t="str">
        <f>VLOOKUP(Table1[[#This Row],[id]],'FM-Export'!$B:$V,19,FALSE)</f>
        <v>ListItem</v>
      </c>
      <c r="I282" s="1" t="str">
        <f>VLOOKUP(Table1[[#This Row],[id]],'FM-Export'!$B:$V,20,FALSE)</f>
        <v>done</v>
      </c>
      <c r="J282" s="6" t="str">
        <f>VLOOKUP(Table1[id],'FM-Export'!$B$2:$V$2040,21,FALSE)</f>
        <v>Simulationsabrechnung bearbeiten [TG]</v>
      </c>
      <c r="K282" s="4"/>
      <c r="L282" s="4">
        <v>1</v>
      </c>
      <c r="M282" s="4"/>
      <c r="N282" s="4"/>
      <c r="O282" s="4"/>
      <c r="P282" s="4"/>
      <c r="Q282" s="4"/>
      <c r="R282" s="4"/>
      <c r="S282" s="4">
        <f>SUM(Table1[[#This Row],[SV]:[Admin]])</f>
        <v>1</v>
      </c>
      <c r="T282"/>
      <c r="U282" s="1" t="str">
        <f>CONCATENATE(COUNTA(Table1[[#This Row],[Allgemeine Stammdaten pflegen]:[Preiserhöhung je Preisstufe einer Tarifmaßnahmen sehen und durchführen]]))</f>
        <v>1</v>
      </c>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v>1</v>
      </c>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c r="SI282" s="1"/>
      <c r="SJ282" s="1"/>
      <c r="SK282" s="1"/>
      <c r="SL282" s="1"/>
      <c r="SM282" s="1"/>
      <c r="SN282" s="1"/>
      <c r="SO282" s="1"/>
      <c r="SP282" s="1"/>
      <c r="SQ282" s="1"/>
      <c r="SR282" s="1"/>
      <c r="SS282" s="1"/>
      <c r="ST282" s="1"/>
      <c r="SU282" s="1"/>
      <c r="SV282" s="1"/>
      <c r="SW282" s="1"/>
      <c r="SX282" s="1"/>
      <c r="SY282" s="1"/>
      <c r="SZ282" s="1"/>
      <c r="TA282" s="1"/>
      <c r="TB282" s="1"/>
      <c r="TC282" s="1"/>
      <c r="TD282" s="1"/>
      <c r="TE282" s="1"/>
      <c r="TF282" s="1"/>
      <c r="TG282" s="1"/>
      <c r="TH282" s="1"/>
      <c r="TI282" s="1"/>
      <c r="TJ282" s="1"/>
      <c r="TK282" s="1"/>
      <c r="TL282" s="1"/>
      <c r="TM282" s="1"/>
      <c r="TN282" s="1"/>
      <c r="TO282" s="1"/>
      <c r="TP282" s="1"/>
      <c r="TQ282" s="1"/>
      <c r="TR282" s="1"/>
      <c r="TS282" s="1"/>
      <c r="TT282" s="1"/>
      <c r="TU282" s="1"/>
      <c r="TV282" s="1"/>
      <c r="TW282" s="1"/>
      <c r="TX282" s="1"/>
      <c r="TY282" s="1"/>
      <c r="TZ282" s="1"/>
      <c r="UA282" s="1"/>
      <c r="UB282" s="1"/>
      <c r="UC282" s="1"/>
      <c r="UD282" s="1"/>
      <c r="UE282" s="1"/>
      <c r="UF282" s="1"/>
      <c r="UG282" s="1"/>
      <c r="UH282" s="1"/>
      <c r="UI282" s="1"/>
      <c r="UJ282" s="1"/>
      <c r="UK282" s="1"/>
      <c r="UL282" s="1"/>
      <c r="UM282" s="1"/>
      <c r="UN282" s="1"/>
      <c r="UO282" s="1"/>
      <c r="UP282" s="1"/>
      <c r="UQ282" s="1"/>
      <c r="UR282" s="1"/>
      <c r="US282" s="1"/>
      <c r="UT282" s="1"/>
      <c r="UU282" s="1"/>
      <c r="UV282" s="1"/>
      <c r="UW282" s="1"/>
      <c r="UX282" s="1"/>
      <c r="UY282" s="1"/>
      <c r="UZ282" s="1"/>
      <c r="VA282" s="1"/>
      <c r="VB282" s="1"/>
      <c r="VC282" s="1"/>
      <c r="VD282" s="1"/>
      <c r="VE282" s="1"/>
      <c r="VF282" s="1"/>
      <c r="VG282" s="1"/>
      <c r="VH282" s="1"/>
      <c r="VI282" s="1"/>
      <c r="VJ282" s="1"/>
      <c r="VK282" s="1"/>
      <c r="VL282" s="1"/>
      <c r="VM282" s="1"/>
      <c r="VN282" s="1"/>
      <c r="VO282" s="1"/>
      <c r="VP282" s="1"/>
      <c r="VQ282" s="1"/>
      <c r="VR282" s="1"/>
      <c r="VS282" s="1"/>
      <c r="VT282" s="1"/>
      <c r="VU282" s="1"/>
      <c r="VV282" s="1"/>
      <c r="VW282" s="1"/>
      <c r="VX282" s="1"/>
      <c r="VY282" s="1"/>
      <c r="VZ282" s="1"/>
      <c r="WA282" s="1"/>
      <c r="WB282" s="1"/>
      <c r="WC282" s="1"/>
      <c r="WD282" s="1"/>
      <c r="WE282" s="1"/>
      <c r="WF282" s="1"/>
      <c r="WG282" s="1"/>
      <c r="WH282" s="1"/>
      <c r="WI282" s="1"/>
      <c r="WJ282" s="1"/>
      <c r="WK282" s="1"/>
      <c r="WL282" s="1"/>
      <c r="WM282" s="1"/>
      <c r="WN282" s="1"/>
      <c r="WO282" s="1"/>
      <c r="WP282" s="1"/>
      <c r="WQ282" s="1"/>
      <c r="WR282" s="1"/>
      <c r="WS282" s="1"/>
      <c r="WT282" s="1"/>
      <c r="WU282" s="1"/>
      <c r="WV282" s="1"/>
      <c r="WW282" s="1"/>
      <c r="WX282" s="1"/>
      <c r="WY282" s="1"/>
      <c r="WZ282" s="1"/>
      <c r="XA282" s="1"/>
      <c r="XB282" s="1"/>
      <c r="XC282" s="1"/>
      <c r="XD282" s="1"/>
      <c r="XE282" s="1"/>
      <c r="XF282" s="1"/>
      <c r="XG282" s="1"/>
      <c r="XH282" s="1"/>
      <c r="XI282" s="1"/>
      <c r="XJ282" s="1"/>
      <c r="XK282" s="1"/>
      <c r="XL282" s="1"/>
      <c r="XM282" s="1"/>
      <c r="XN282" s="1"/>
      <c r="XO282" s="1"/>
      <c r="XP282" s="1"/>
      <c r="XQ282" s="1"/>
      <c r="XR282" s="1"/>
      <c r="XS282" s="1"/>
      <c r="XT282" s="1"/>
      <c r="XU282" s="1"/>
      <c r="XV282" s="1"/>
      <c r="XW282" s="1"/>
      <c r="XX282" s="1"/>
      <c r="XY282" s="1"/>
      <c r="XZ282" s="1"/>
      <c r="YA282" s="1"/>
      <c r="YB282" s="1"/>
      <c r="YC282" s="1"/>
      <c r="YD282" s="1"/>
      <c r="YE282" s="1"/>
      <c r="YF282" s="1"/>
      <c r="YG282" s="1"/>
      <c r="YH282" s="1"/>
      <c r="YI282" s="1"/>
      <c r="YJ282" s="1"/>
      <c r="YK282" s="1"/>
      <c r="YL282" s="1"/>
      <c r="YM282" s="1"/>
      <c r="YN282" s="1"/>
      <c r="YO282" s="1"/>
      <c r="YP282" s="1"/>
      <c r="YQ282" s="1"/>
      <c r="YR282" s="1"/>
      <c r="YS282" s="1"/>
      <c r="YT282" s="1"/>
      <c r="YU282" s="1"/>
      <c r="YV282" s="1"/>
      <c r="YW282" s="1"/>
      <c r="YX282" s="1"/>
      <c r="YY282" s="1"/>
      <c r="YZ282" s="1"/>
      <c r="ZA282" s="1"/>
      <c r="ZB282" s="1"/>
      <c r="ZC282" s="1"/>
      <c r="ZD282" s="1"/>
      <c r="ZE282" s="1"/>
      <c r="ZF282" s="1"/>
      <c r="ZG282" s="1"/>
      <c r="ZH282" s="1"/>
      <c r="ZI282" s="1"/>
      <c r="ZJ282" s="1"/>
      <c r="ZK282" s="1"/>
      <c r="ZL282" s="1"/>
      <c r="ZM282" s="1"/>
      <c r="ZN282" s="1"/>
      <c r="ZO282" s="1"/>
      <c r="ZP282" s="1"/>
      <c r="ZQ282" s="1"/>
      <c r="ZR282" s="1"/>
      <c r="ZS282" s="1"/>
      <c r="ZT282" s="1"/>
      <c r="ZU282" s="1"/>
      <c r="ZV282" s="1"/>
      <c r="ZW282" s="1"/>
      <c r="ZX282" s="1"/>
      <c r="ZY282" s="1"/>
      <c r="ZZ282" s="1"/>
      <c r="AAA282" s="1"/>
      <c r="AAB282" s="1"/>
      <c r="AAC282" s="1"/>
      <c r="AAD282" s="1"/>
      <c r="AAE282" s="1"/>
      <c r="AAF282" s="1"/>
      <c r="AAG282" s="1"/>
      <c r="AAH282" s="1"/>
      <c r="AAI282" s="1"/>
      <c r="AAJ282" s="1"/>
      <c r="AAK282" s="1"/>
      <c r="AAL282" s="1"/>
      <c r="AAM282" s="1"/>
      <c r="AAN282" s="1"/>
      <c r="AAO282" s="1"/>
      <c r="AAP282" s="1"/>
      <c r="AAQ282" s="1"/>
      <c r="AAR282" s="1"/>
      <c r="AAS282" s="1"/>
      <c r="AAT282" s="1"/>
      <c r="AAU282" s="1"/>
      <c r="AAV282" s="1"/>
      <c r="AAW282" s="1"/>
      <c r="AAX282" s="1"/>
      <c r="AAY282" s="1"/>
      <c r="AAZ282" s="1"/>
      <c r="ABA282" s="1"/>
      <c r="ABB282" s="1"/>
      <c r="ABC282" s="1"/>
      <c r="ABD282" s="1"/>
      <c r="ABE282" s="1"/>
      <c r="ABF282" s="1"/>
      <c r="ABG282" s="1"/>
      <c r="ABH282" s="1"/>
      <c r="ABI282" s="1"/>
      <c r="ABJ282" s="1"/>
      <c r="ABK282" s="1"/>
      <c r="ABL282" s="1"/>
      <c r="ABM282" s="1"/>
      <c r="ABN282" s="1"/>
      <c r="ABO282" s="1"/>
      <c r="ABP282" s="1"/>
      <c r="ABQ282" s="1"/>
      <c r="ABR282" s="1"/>
      <c r="ABS282" s="1"/>
      <c r="ABT282" s="1"/>
      <c r="ABU282" s="1"/>
      <c r="ABV282" s="1"/>
      <c r="ABW282" s="1"/>
      <c r="ABX282" s="1"/>
      <c r="ABY282" s="1"/>
      <c r="ABZ282" s="1"/>
      <c r="ACA282" s="1"/>
      <c r="ACB282" s="1"/>
      <c r="ACC282" s="1"/>
      <c r="ACD282" s="1"/>
      <c r="ACE282" s="1"/>
      <c r="ACF282" s="1"/>
      <c r="ACG282" s="1"/>
      <c r="ACH282" s="1"/>
      <c r="ACI282" s="1"/>
      <c r="ACJ282" s="1"/>
      <c r="ACK282" s="1"/>
      <c r="ACL282" s="1"/>
      <c r="ACM282" s="1"/>
      <c r="ACN282" s="1"/>
      <c r="ACO282" s="1"/>
      <c r="ACP282" s="1"/>
      <c r="ACQ282" s="1"/>
      <c r="ACR282" s="1"/>
      <c r="ACS282" s="1"/>
      <c r="ACT282" s="1"/>
      <c r="ACU282" s="1"/>
      <c r="ACV282" s="1"/>
      <c r="ACW282" s="1"/>
      <c r="ACX282" s="1"/>
      <c r="ACY282" s="1"/>
      <c r="ACZ282" s="1"/>
      <c r="ADA282" s="1"/>
      <c r="ADB282" s="1"/>
      <c r="ADC282" s="1"/>
      <c r="ADD282" s="1"/>
      <c r="ADE282" s="1"/>
      <c r="ADF282" s="1"/>
      <c r="ADG282" s="1"/>
      <c r="ADH282" s="1"/>
      <c r="ADI282" s="1"/>
      <c r="ADJ282" s="1"/>
      <c r="ADK282" s="1"/>
      <c r="ADL282" s="1"/>
      <c r="ADM282" s="1"/>
      <c r="ADN282" s="1"/>
      <c r="ADO282" s="1"/>
      <c r="ADP282" s="1"/>
      <c r="ADQ282" s="1"/>
      <c r="ADR282" s="1"/>
      <c r="ADS282" s="1"/>
      <c r="ADT282" s="1"/>
      <c r="ADU282" s="1"/>
      <c r="ADV282" s="1"/>
      <c r="ADW282" s="1"/>
      <c r="ADX282" s="1"/>
      <c r="ADY282" s="1"/>
      <c r="ADZ282" s="1"/>
      <c r="AEA282" s="1"/>
      <c r="AEB282" s="1"/>
      <c r="AEC282" s="1"/>
      <c r="AED282" s="1"/>
      <c r="AEE282" s="1"/>
      <c r="AEF282" s="1"/>
      <c r="AEG282" s="1"/>
      <c r="AEH282" s="1"/>
      <c r="AEI282" s="1"/>
      <c r="AEJ282" s="1"/>
      <c r="AEK282" s="1"/>
      <c r="AEL282" s="1"/>
      <c r="AEM282" s="1"/>
      <c r="AEN282" s="1"/>
      <c r="AEO282" s="1"/>
      <c r="AEP282" s="1"/>
      <c r="AEQ282" s="1"/>
      <c r="AER282" s="1"/>
      <c r="AES282" s="1"/>
      <c r="AET282" s="1"/>
      <c r="AEU282" s="1"/>
      <c r="AEV282" s="1"/>
      <c r="AEW282" s="1"/>
      <c r="AEX282" s="1"/>
      <c r="AEY282" s="1"/>
      <c r="AEZ282" s="1"/>
      <c r="AFA282" s="1"/>
      <c r="AFB282" s="1"/>
      <c r="AFC282" s="1"/>
      <c r="AFD282" s="1"/>
      <c r="AFE282" s="1"/>
      <c r="AFF282" s="1"/>
      <c r="AFG282" s="1"/>
      <c r="AFH282" s="1"/>
      <c r="AFI282" s="1"/>
      <c r="AFJ282" s="1"/>
      <c r="AFK282" s="1"/>
      <c r="AFL282" s="1"/>
      <c r="AFM282" s="1"/>
      <c r="AFN282" s="1"/>
      <c r="AFO282" s="1"/>
      <c r="AFP282" s="1"/>
      <c r="AFQ282" s="1"/>
      <c r="AFR282" s="1"/>
      <c r="AFS282" s="1"/>
      <c r="AFT282" s="1"/>
      <c r="AFU282" s="1"/>
      <c r="AFV282" s="1"/>
      <c r="AFW282" s="1"/>
      <c r="AFX282" s="1"/>
      <c r="AFY282" s="1"/>
      <c r="AFZ282" s="1"/>
      <c r="AGA282" s="1"/>
      <c r="AGB282" s="1"/>
      <c r="AGC282" s="1"/>
      <c r="AGD282" s="1"/>
      <c r="AGE282" s="1"/>
      <c r="AGF282" s="1"/>
      <c r="AGG282" s="1"/>
      <c r="AGH282" s="1"/>
      <c r="AGI282" s="1"/>
      <c r="AGJ282" s="1"/>
      <c r="AGK282" s="1"/>
      <c r="AGL282" s="1"/>
      <c r="AGM282" s="1"/>
      <c r="AGN282" s="1"/>
      <c r="AGO282" s="1"/>
      <c r="AGP282" s="1"/>
      <c r="AGQ282" s="1"/>
      <c r="AGR282" s="1"/>
      <c r="AGS282" s="1"/>
      <c r="AGT282" s="1"/>
      <c r="AGU282" s="1"/>
      <c r="AGV282" s="1"/>
      <c r="AGW282" s="1"/>
      <c r="AGX282" s="1"/>
      <c r="AGY282" s="1"/>
      <c r="AGZ282" s="1"/>
      <c r="AHA282" s="1"/>
      <c r="AHB282" s="1"/>
      <c r="AHC282" s="1"/>
      <c r="AHD282" s="1"/>
      <c r="AHE282" s="1"/>
      <c r="AHF282" s="1"/>
      <c r="AHG282" s="1"/>
      <c r="AHH282" s="1"/>
      <c r="AHI282" s="1"/>
      <c r="AHJ282" s="1"/>
      <c r="AHK282" s="1"/>
      <c r="AHL282" s="1"/>
      <c r="AHM282" s="1"/>
      <c r="AHN282" s="1"/>
      <c r="AHO282" s="1"/>
      <c r="AHP282" s="1"/>
      <c r="AHQ282" s="1"/>
      <c r="AHR282" s="1"/>
      <c r="AHS282" s="1"/>
      <c r="AHT282" s="1"/>
      <c r="AHU282" s="1"/>
      <c r="AHV282" s="1"/>
      <c r="AHW282" s="1"/>
      <c r="AHX282" s="1"/>
      <c r="AHY282" s="1"/>
      <c r="AHZ282" s="1"/>
      <c r="AIA282" s="1"/>
      <c r="AIB282" s="1"/>
      <c r="AIC282" s="1"/>
      <c r="AID282" s="1"/>
      <c r="AIE282" s="1"/>
      <c r="AIF282" s="1"/>
      <c r="AIG282" s="1"/>
      <c r="AIH282" s="1"/>
      <c r="AII282" s="1"/>
      <c r="AIJ282" s="1"/>
      <c r="AIK282" s="1"/>
      <c r="AIL282" s="1"/>
      <c r="AIM282" s="1"/>
      <c r="AIN282" s="1"/>
      <c r="AIO282" s="1"/>
      <c r="AIP282" s="1"/>
      <c r="AIQ282" s="1"/>
      <c r="AIR282" s="1"/>
      <c r="AIS282" s="1"/>
      <c r="AIT282" s="1"/>
      <c r="AIU282" s="1"/>
      <c r="AIV282" s="1"/>
      <c r="AIW282" s="1"/>
      <c r="AIX282" s="1"/>
      <c r="AIY282" s="1"/>
      <c r="AIZ282" s="1"/>
      <c r="AJA282" s="1"/>
      <c r="AJB282" s="1"/>
      <c r="AJC282" s="1"/>
      <c r="AJD282" s="1"/>
      <c r="AJE282" s="1"/>
      <c r="AJF282" s="1"/>
      <c r="AJG282" s="1"/>
      <c r="AJH282" s="1"/>
      <c r="AJI282" s="1"/>
      <c r="AJJ282" s="1"/>
      <c r="AJK282" s="1"/>
      <c r="AJL282" s="1"/>
      <c r="AJM282" s="1"/>
      <c r="AJN282" s="1"/>
      <c r="AJO282" s="1"/>
      <c r="AJP282" s="1"/>
      <c r="AJQ282" s="1"/>
      <c r="AJR282" s="1"/>
      <c r="AJS282" s="1"/>
      <c r="AJT282" s="1"/>
      <c r="AJU282" s="1"/>
      <c r="AJV282" s="1"/>
      <c r="AJW282" s="1"/>
      <c r="AJX282" s="1"/>
      <c r="AJY282" s="1"/>
      <c r="AJZ282" s="1"/>
      <c r="AKA282" s="1"/>
      <c r="AKB282" s="1"/>
      <c r="AKC282" s="1"/>
      <c r="AKD282" s="1"/>
      <c r="AKE282" s="1"/>
      <c r="AKF282" s="1"/>
      <c r="AKG282" s="1"/>
      <c r="AKH282" s="1"/>
      <c r="AKI282" s="1"/>
      <c r="AKJ282" s="1"/>
      <c r="AKK282" s="1"/>
      <c r="AKL282" s="1"/>
      <c r="AKM282" s="1"/>
      <c r="AKN282" s="1"/>
      <c r="AKO282" s="1"/>
      <c r="AKP282" s="1"/>
      <c r="AKQ282" s="1"/>
      <c r="AKR282" s="1"/>
      <c r="AKS282" s="1"/>
      <c r="AKT282" s="1"/>
      <c r="AKU282" s="1"/>
      <c r="AKV282" s="1"/>
      <c r="AKW282" s="1"/>
      <c r="AKX282" s="1"/>
      <c r="AKY282" s="1"/>
      <c r="AKZ282" s="1"/>
      <c r="ALA282" s="1"/>
      <c r="ALB282" s="1"/>
      <c r="ALC282" s="1"/>
      <c r="ALD282" s="1"/>
      <c r="ALE282" s="1"/>
      <c r="ALF282" s="1"/>
      <c r="ALG282" s="1"/>
      <c r="ALH282" s="1"/>
      <c r="ALI282" s="1"/>
      <c r="ALJ282" s="1"/>
      <c r="ALK282" s="1"/>
      <c r="ALL282" s="1"/>
      <c r="ALM282" s="1"/>
      <c r="ALN282" s="1"/>
      <c r="ALO282" s="1"/>
      <c r="ALP282" s="1"/>
      <c r="ALQ282" s="1"/>
      <c r="ALR282" s="1"/>
      <c r="ALS282" s="1"/>
      <c r="ALT282" s="1"/>
      <c r="ALU282" s="1"/>
      <c r="ALV282" s="1"/>
      <c r="ALW282" s="1"/>
      <c r="ALX282" s="1"/>
      <c r="ALY282" s="1"/>
      <c r="ALZ282" s="1"/>
      <c r="AMA282" s="1"/>
      <c r="AMB282" s="1"/>
      <c r="AMC282" s="1"/>
      <c r="AMD282" s="1"/>
      <c r="AME282" s="1"/>
      <c r="AMF282" s="1"/>
      <c r="AMG282" s="1"/>
      <c r="AMH282" s="1"/>
      <c r="AMI282" s="1"/>
      <c r="AMJ282" s="1"/>
      <c r="AMK282" s="1"/>
      <c r="AML282" s="1"/>
      <c r="AMM282" s="1"/>
      <c r="AMN282" s="1"/>
      <c r="AMO282" s="1"/>
      <c r="AMP282" s="1"/>
      <c r="AMQ282" s="1"/>
      <c r="AMR282" s="1"/>
      <c r="AMS282" s="1"/>
      <c r="AMT282" s="1"/>
      <c r="AMU282" s="1"/>
      <c r="AMV282" s="1"/>
      <c r="AMW282" s="1"/>
      <c r="AMX282" s="1"/>
      <c r="AMY282" s="1"/>
      <c r="AMZ282" s="1"/>
      <c r="ANA282" s="1"/>
      <c r="ANB282" s="1"/>
      <c r="ANC282" s="1"/>
      <c r="AND282" s="1"/>
      <c r="ANE282" s="1"/>
      <c r="ANF282" s="1"/>
      <c r="ANG282" s="1"/>
      <c r="ANH282" s="1"/>
      <c r="ANI282" s="1"/>
      <c r="ANJ282" s="1"/>
      <c r="ANK282" s="1"/>
      <c r="ANL282" s="1"/>
      <c r="ANM282" s="1"/>
      <c r="ANN282" s="1"/>
      <c r="ANO282" s="1"/>
      <c r="ANP282" s="1"/>
      <c r="ANQ282" s="1"/>
      <c r="ANR282" s="1"/>
      <c r="ANS282" s="1"/>
      <c r="ANT282" s="1"/>
      <c r="ANU282" s="1"/>
      <c r="ANV282" s="1"/>
      <c r="ANW282" s="1"/>
      <c r="ANX282" s="1"/>
      <c r="ANY282" s="1"/>
      <c r="ANZ282" s="1"/>
      <c r="AOA282" s="1"/>
      <c r="AOB282" s="1"/>
      <c r="AOC282" s="1"/>
      <c r="AOD282" s="1"/>
      <c r="AOE282" s="1"/>
      <c r="AOF282" s="1"/>
      <c r="AOG282" s="1"/>
      <c r="AOH282" s="1"/>
      <c r="AOI282" s="1"/>
      <c r="AOJ282" s="1"/>
      <c r="AOK282" s="1"/>
      <c r="AOL282" s="1"/>
      <c r="AOM282" s="1"/>
      <c r="AON282" s="1"/>
      <c r="AOO282" s="1"/>
      <c r="AOP282" s="1"/>
      <c r="AOQ282" s="1"/>
      <c r="AOR282" s="1"/>
      <c r="AOS282" s="1"/>
      <c r="AOT282" s="1"/>
      <c r="AOU282" s="1"/>
      <c r="AOV282" s="1"/>
      <c r="AOW282" s="1"/>
      <c r="AOX282" s="1"/>
      <c r="AOY282" s="1"/>
      <c r="AOZ282" s="1"/>
      <c r="APA282" s="1"/>
      <c r="APB282" s="1"/>
      <c r="APC282" s="1"/>
      <c r="APD282" s="1"/>
      <c r="APE282" s="1"/>
      <c r="APF282" s="1"/>
      <c r="APG282" s="1"/>
      <c r="APH282" s="1"/>
      <c r="API282" s="1"/>
      <c r="APJ282" s="1"/>
      <c r="APK282" s="1"/>
      <c r="APL282" s="1"/>
      <c r="APM282" s="1"/>
      <c r="APN282" s="1"/>
      <c r="APO282" s="1"/>
      <c r="APP282" s="1"/>
      <c r="APQ282" s="1"/>
      <c r="APR282" s="1"/>
      <c r="APS282" s="1"/>
      <c r="APT282" s="1"/>
      <c r="APU282" s="1"/>
      <c r="APV282" s="1"/>
      <c r="APW282" s="1"/>
      <c r="APX282" s="1"/>
      <c r="APY282" s="1"/>
      <c r="APZ282" s="1"/>
      <c r="AQA282" s="1"/>
      <c r="AQB282" s="1"/>
      <c r="AQC282" s="1"/>
      <c r="AQD282" s="1"/>
      <c r="AQE282" s="1"/>
      <c r="AQF282" s="1"/>
      <c r="AQG282" s="1"/>
      <c r="AQH282" s="1"/>
      <c r="AQI282" s="1"/>
      <c r="AQJ282" s="1"/>
      <c r="AQK282" s="1"/>
      <c r="AQL282" s="1"/>
      <c r="AQM282" s="1"/>
      <c r="AQN282" s="1"/>
      <c r="AQO282" s="1"/>
      <c r="AQP282" s="1"/>
      <c r="AQQ282" s="1"/>
      <c r="AQR282" s="1"/>
      <c r="AQS282" s="1"/>
      <c r="AQT282" s="1"/>
      <c r="AQU282" s="1"/>
      <c r="AQV282" s="1"/>
      <c r="AQW282" s="1"/>
      <c r="AQX282" s="1"/>
      <c r="AQY282" s="1"/>
      <c r="AQZ282" s="1"/>
      <c r="ARA282" s="1"/>
      <c r="ARB282" s="1"/>
      <c r="ARC282" s="1"/>
      <c r="ARD282" s="1"/>
      <c r="ARE282" s="1"/>
      <c r="ARF282" s="1"/>
      <c r="ARG282" s="1"/>
      <c r="ARH282" s="1"/>
      <c r="ARI282" s="1"/>
      <c r="ARJ282" s="1"/>
      <c r="ARK282" s="1"/>
      <c r="ARL282" s="1"/>
      <c r="ARM282" s="1"/>
      <c r="ARN282" s="1"/>
      <c r="ARO282" s="1"/>
      <c r="ARP282" s="1"/>
      <c r="ARQ282" s="1"/>
      <c r="ARR282" s="1"/>
      <c r="ARS282" s="1"/>
      <c r="ART282" s="1"/>
      <c r="ARU282" s="1"/>
      <c r="ARV282" s="1"/>
      <c r="ARW282" s="1"/>
      <c r="ARX282" s="1"/>
      <c r="ARY282" s="1"/>
      <c r="ARZ282" s="1"/>
      <c r="ASA282" s="1"/>
      <c r="ASB282" s="1"/>
      <c r="ASC282" s="1"/>
      <c r="ASD282" s="1"/>
      <c r="ASE282" s="1"/>
      <c r="ASF282" s="1"/>
      <c r="ASG282" s="1"/>
      <c r="ASH282" s="1"/>
      <c r="ASI282" s="1"/>
      <c r="ASJ282" s="1"/>
      <c r="ASK282" s="1"/>
      <c r="ASL282" s="1"/>
      <c r="ASM282" s="1"/>
      <c r="ASN282" s="1"/>
      <c r="ASO282" s="1"/>
      <c r="ASP282" s="1"/>
      <c r="ASQ282" s="1"/>
      <c r="ASR282" s="1"/>
      <c r="ASS282" s="1"/>
      <c r="AST282" s="1"/>
      <c r="ASU282" s="1"/>
      <c r="ASV282" s="1"/>
      <c r="ASW282" s="1"/>
      <c r="ASX282" s="1"/>
      <c r="ASY282" s="1"/>
      <c r="ASZ282" s="1"/>
      <c r="ATA282" s="1"/>
      <c r="ATB282" s="1"/>
      <c r="ATC282" s="1"/>
      <c r="ATD282" s="1"/>
      <c r="ATE282" s="1"/>
      <c r="ATF282" s="1"/>
      <c r="ATG282" s="1"/>
      <c r="ATH282" s="1"/>
      <c r="ATI282" s="1"/>
      <c r="ATJ282" s="1"/>
      <c r="ATK282" s="1"/>
      <c r="ATL282" s="1"/>
      <c r="ATM282" s="1"/>
      <c r="ATN282" s="1"/>
      <c r="ATO282" s="1"/>
      <c r="ATP282" s="1"/>
      <c r="ATQ282" s="1"/>
      <c r="ATR282" s="1"/>
      <c r="ATS282" s="1"/>
      <c r="ATT282" s="1"/>
      <c r="ATU282" s="1"/>
      <c r="ATV282" s="1"/>
      <c r="ATW282" s="1"/>
      <c r="ATX282" s="1"/>
      <c r="ATY282" s="1"/>
      <c r="ATZ282" s="1"/>
      <c r="AUA282" s="1"/>
      <c r="AUB282" s="1"/>
      <c r="AUC282" s="1"/>
      <c r="AUD282" s="1"/>
      <c r="AUE282" s="1"/>
      <c r="AUF282" s="1"/>
      <c r="AUG282" s="1"/>
      <c r="AUH282" s="1"/>
      <c r="AUI282" s="1"/>
      <c r="AUJ282" s="1"/>
      <c r="AUK282" s="1"/>
      <c r="AUL282" s="1"/>
      <c r="AUM282" s="1"/>
      <c r="AUN282" s="1"/>
      <c r="AUO282" s="1"/>
      <c r="AUP282" s="1"/>
      <c r="AUQ282" s="1"/>
      <c r="AUR282" s="1"/>
      <c r="AUS282" s="1"/>
      <c r="AUT282" s="1"/>
      <c r="AUU282" s="1"/>
      <c r="AUV282" s="1"/>
      <c r="AUW282" s="1"/>
      <c r="AUX282" s="1"/>
      <c r="AUY282" s="1"/>
      <c r="AUZ282" s="1"/>
      <c r="AVA282" s="1"/>
      <c r="AVB282" s="1"/>
      <c r="AVC282" s="1"/>
      <c r="AVD282" s="1"/>
      <c r="AVE282" s="1"/>
      <c r="AVF282" s="1"/>
      <c r="AVG282" s="1"/>
      <c r="AVH282" s="1"/>
      <c r="AVI282" s="1"/>
      <c r="AVJ282" s="1"/>
      <c r="AVK282" s="1"/>
      <c r="AVL282" s="1"/>
      <c r="AVM282" s="1"/>
      <c r="AVN282" s="1"/>
      <c r="AVO282" s="1"/>
      <c r="AVP282" s="1"/>
      <c r="AVQ282" s="1"/>
      <c r="AVR282" s="1"/>
      <c r="AVS282" s="1"/>
      <c r="AVT282" s="1"/>
      <c r="AVU282" s="1"/>
      <c r="AVV282" s="1"/>
      <c r="AVW282" s="1"/>
      <c r="AVX282" s="1"/>
      <c r="AVY282" s="1"/>
      <c r="AVZ282" s="1"/>
      <c r="AWA282" s="1"/>
      <c r="AWB282" s="1"/>
      <c r="AWC282" s="1"/>
      <c r="AWD282" s="1"/>
      <c r="AWE282" s="1"/>
      <c r="AWF282" s="1"/>
      <c r="AWG282" s="1"/>
      <c r="AWH282" s="1"/>
      <c r="AWI282" s="1"/>
      <c r="AWJ282" s="1"/>
      <c r="AWK282" s="1"/>
      <c r="AWL282" s="1"/>
      <c r="AWM282" s="1"/>
      <c r="AWN282" s="1"/>
      <c r="AWO282" s="1"/>
      <c r="AWP282" s="1"/>
      <c r="AWQ282" s="1"/>
      <c r="AWR282" s="1"/>
      <c r="AWS282" s="1"/>
      <c r="AWT282" s="1"/>
      <c r="AWU282" s="1"/>
      <c r="AWV282" s="1"/>
      <c r="AWW282" s="1"/>
      <c r="AWX282" s="1"/>
      <c r="AWY282" s="1"/>
      <c r="AWZ282" s="1"/>
      <c r="AXA282" s="1"/>
      <c r="AXB282" s="1"/>
      <c r="AXC282" s="1"/>
      <c r="AXD282" s="1"/>
      <c r="AXE282" s="1"/>
      <c r="AXF282" s="1"/>
      <c r="AXG282" s="1"/>
      <c r="AXH282" s="1"/>
      <c r="AXI282" s="1"/>
      <c r="AXJ282" s="1"/>
      <c r="AXK282" s="1"/>
      <c r="AXL282" s="1"/>
      <c r="AXM282" s="1"/>
      <c r="AXN282" s="1"/>
      <c r="AXO282" s="1"/>
      <c r="AXP282" s="1"/>
      <c r="AXQ282" s="1"/>
      <c r="AXR282" s="1"/>
      <c r="AXS282" s="1"/>
      <c r="AXT282" s="1"/>
      <c r="AXU282" s="1"/>
      <c r="AXV282" s="1"/>
      <c r="AXW282" s="1"/>
      <c r="AXX282" s="1"/>
      <c r="AXY282" s="1"/>
      <c r="AXZ282" s="1"/>
      <c r="AYA282" s="1"/>
      <c r="AYB282" s="1"/>
      <c r="AYC282" s="1"/>
      <c r="AYD282" s="1"/>
      <c r="AYE282" s="1"/>
      <c r="AYF282" s="1"/>
      <c r="AYG282" s="1"/>
      <c r="AYH282" s="1"/>
      <c r="AYI282" s="1"/>
      <c r="AYJ282" s="1"/>
      <c r="AYK282" s="1"/>
      <c r="AYL282" s="1"/>
      <c r="AYM282" s="1"/>
      <c r="AYN282" s="1"/>
      <c r="AYO282" s="1"/>
      <c r="AYP282" s="1"/>
      <c r="AYQ282" s="1"/>
      <c r="AYR282" s="1"/>
      <c r="AYS282" s="1"/>
      <c r="AYT282" s="1"/>
      <c r="AYU282" s="1"/>
      <c r="AYV282" s="1"/>
      <c r="AYW282" s="1"/>
      <c r="AYX282" s="1"/>
      <c r="AYY282" s="1"/>
      <c r="AYZ282" s="1"/>
      <c r="AZA282" s="1"/>
      <c r="AZB282" s="1"/>
      <c r="AZC282" s="1"/>
      <c r="AZD282" s="1"/>
      <c r="AZE282" s="1"/>
      <c r="AZF282" s="1"/>
      <c r="AZG282" s="1"/>
      <c r="AZH282" s="1"/>
      <c r="AZI282" s="1"/>
      <c r="AZJ282" s="1"/>
      <c r="AZK282" s="1"/>
      <c r="AZL282" s="1"/>
      <c r="AZM282" s="1"/>
      <c r="AZN282" s="1"/>
      <c r="AZO282" s="1"/>
      <c r="AZP282" s="1"/>
      <c r="AZQ282" s="1"/>
      <c r="AZR282" s="1"/>
      <c r="AZS282" s="1"/>
      <c r="AZT282" s="1"/>
      <c r="AZU282" s="1"/>
      <c r="AZV282" s="1"/>
      <c r="AZW282" s="1"/>
      <c r="AZX282" s="1"/>
      <c r="AZY282" s="1"/>
      <c r="AZZ282" s="1"/>
      <c r="BAA282" s="1"/>
      <c r="BAB282" s="1"/>
      <c r="BAC282" s="1"/>
      <c r="BAD282" s="1"/>
      <c r="BAE282" s="1"/>
      <c r="BAF282" s="1"/>
      <c r="BAG282" s="1"/>
      <c r="BAH282" s="1"/>
      <c r="BAI282" s="1"/>
      <c r="BAJ282" s="1"/>
      <c r="BAK282" s="1"/>
      <c r="BAL282" s="1"/>
      <c r="BAM282" s="1"/>
      <c r="BAN282" s="1"/>
      <c r="BAO282" s="1"/>
      <c r="BAP282" s="1"/>
      <c r="BAQ282" s="1"/>
      <c r="BAR282" s="1"/>
      <c r="BAS282" s="1"/>
      <c r="BAT282" s="1"/>
      <c r="BAU282" s="1"/>
      <c r="BAV282" s="1"/>
      <c r="BAW282" s="1"/>
      <c r="BAX282" s="1"/>
      <c r="BAY282" s="1"/>
      <c r="BAZ282" s="1"/>
      <c r="BBA282" s="1"/>
      <c r="BBB282" s="1"/>
      <c r="BBC282" s="1"/>
      <c r="BBD282" s="1"/>
      <c r="BBE282" s="1"/>
      <c r="BBF282" s="1"/>
      <c r="BBG282" s="1"/>
      <c r="BBH282" s="1"/>
      <c r="BBI282" s="1"/>
      <c r="BBJ282" s="1"/>
      <c r="BBK282" s="1"/>
      <c r="BBL282" s="1"/>
      <c r="BBM282" s="1"/>
      <c r="BBN282" s="1"/>
      <c r="BBO282" s="1"/>
      <c r="BBP282" s="1"/>
      <c r="BBQ282" s="1"/>
      <c r="BBR282" s="1"/>
      <c r="BBS282" s="1"/>
      <c r="BBT282" s="1"/>
      <c r="BBU282" s="1"/>
      <c r="BBV282" s="1"/>
      <c r="BBW282" s="1"/>
      <c r="BBX282" s="1"/>
      <c r="BBY282" s="1"/>
      <c r="BBZ282" s="1"/>
      <c r="BCA282" s="1"/>
      <c r="BCB282" s="1"/>
      <c r="BCC282" s="1"/>
      <c r="BCD282" s="1"/>
      <c r="BCE282" s="1"/>
      <c r="BCF282" s="1"/>
      <c r="BCG282" s="1"/>
      <c r="BCH282" s="1"/>
      <c r="BCI282" s="1"/>
      <c r="BCJ282" s="1"/>
      <c r="BCK282" s="1"/>
      <c r="BCL282" s="1"/>
      <c r="BCM282" s="1"/>
      <c r="BCN282" s="1"/>
      <c r="BCO282" s="1"/>
      <c r="BCP282" s="1"/>
      <c r="BCQ282" s="1"/>
      <c r="BCR282" s="1"/>
      <c r="BCS282" s="1"/>
      <c r="BCT282" s="1"/>
      <c r="BCU282" s="1"/>
      <c r="BCV282" s="1"/>
      <c r="BCW282" s="1"/>
      <c r="BCX282" s="1"/>
      <c r="BCY282" s="1"/>
      <c r="BCZ282" s="1"/>
      <c r="BDA282" s="1"/>
      <c r="BDB282" s="1"/>
      <c r="BDC282" s="1"/>
      <c r="BDD282" s="1"/>
      <c r="BDE282" s="1"/>
      <c r="BDF282" s="1"/>
      <c r="BDG282" s="1"/>
      <c r="BDH282" s="1"/>
      <c r="BDI282" s="1"/>
      <c r="BDJ282" s="1"/>
      <c r="BDK282" s="1"/>
      <c r="BDL282" s="1"/>
      <c r="BDM282" s="1"/>
      <c r="BDN282" s="1"/>
      <c r="BDO282" s="1"/>
      <c r="BDP282" s="1"/>
      <c r="BDQ282" s="1"/>
      <c r="BDR282" s="1"/>
      <c r="BDS282" s="1"/>
      <c r="BDT282" s="1"/>
      <c r="BDU282" s="1"/>
      <c r="BDV282" s="1"/>
      <c r="BDW282" s="1"/>
      <c r="BDX282" s="1"/>
      <c r="BDY282" s="1"/>
      <c r="BDZ282" s="1"/>
      <c r="BEA282" s="1"/>
      <c r="BEB282" s="1"/>
      <c r="BEC282" s="1"/>
      <c r="BED282" s="1"/>
      <c r="BEE282" s="1"/>
      <c r="BEF282" s="1"/>
      <c r="BEG282" s="1"/>
      <c r="BEH282" s="1"/>
      <c r="BEI282" s="1"/>
      <c r="BEJ282" s="1"/>
      <c r="BEK282" s="1"/>
      <c r="BEL282" s="1"/>
      <c r="BEM282" s="1"/>
      <c r="BEN282" s="1"/>
      <c r="BEO282" s="1"/>
      <c r="BEP282" s="1"/>
      <c r="BEQ282" s="1"/>
      <c r="BER282" s="1"/>
      <c r="BES282" s="1"/>
      <c r="BET282" s="1"/>
      <c r="BEU282" s="1"/>
      <c r="BEV282" s="1"/>
      <c r="BEW282" s="1"/>
      <c r="BEX282" s="1"/>
      <c r="BEY282" s="1"/>
      <c r="BEZ282" s="1"/>
      <c r="BFA282" s="1"/>
      <c r="BFB282" s="1"/>
      <c r="BFC282" s="1"/>
      <c r="BFD282" s="1"/>
      <c r="BFE282" s="1"/>
      <c r="BFF282" s="1"/>
      <c r="BFG282" s="1"/>
      <c r="BFH282" s="1"/>
      <c r="BFI282" s="1"/>
      <c r="BFJ282" s="1"/>
      <c r="BFK282" s="1"/>
      <c r="BFL282" s="1"/>
      <c r="BFM282" s="1"/>
      <c r="BFN282" s="1"/>
      <c r="BFO282" s="1"/>
      <c r="BFP282" s="1"/>
      <c r="BFQ282" s="1"/>
      <c r="BFR282" s="1"/>
      <c r="BFS282" s="1"/>
      <c r="BFT282" s="1"/>
      <c r="BFU282" s="1"/>
      <c r="BFV282" s="1"/>
      <c r="BFW282" s="1"/>
      <c r="BFX282" s="1"/>
      <c r="BFY282" s="1"/>
      <c r="BFZ282" s="1"/>
      <c r="BGA282" s="1"/>
      <c r="BGB282" s="1"/>
      <c r="BGC282" s="1"/>
      <c r="BGD282" s="1"/>
      <c r="BGE282" s="1"/>
      <c r="BGF282" s="1"/>
      <c r="BGG282" s="1"/>
      <c r="BGH282" s="1"/>
      <c r="BGI282" s="1"/>
      <c r="BGJ282" s="1"/>
      <c r="BGK282" s="1"/>
      <c r="BGL282" s="1"/>
      <c r="BGM282" s="1"/>
      <c r="BGN282" s="1"/>
      <c r="BGO282" s="1"/>
      <c r="BGP282" s="1"/>
      <c r="BGQ282" s="1"/>
      <c r="BGR282" s="1"/>
      <c r="BGS282" s="1"/>
      <c r="BGT282" s="1"/>
      <c r="BGU282" s="1"/>
      <c r="BGV282" s="1"/>
      <c r="BGW282" s="1"/>
      <c r="BGX282" s="1"/>
      <c r="BGY282" s="1"/>
      <c r="BGZ282" s="1"/>
      <c r="BHA282" s="1"/>
      <c r="BHB282" s="1"/>
      <c r="BHC282" s="1"/>
      <c r="BHD282" s="1"/>
      <c r="BHE282" s="1"/>
      <c r="BHF282" s="1"/>
      <c r="BHG282" s="1"/>
      <c r="BHH282" s="1"/>
      <c r="BHI282" s="1"/>
      <c r="BHJ282" s="1"/>
      <c r="BHK282" s="1"/>
      <c r="BHL282" s="1"/>
      <c r="BHM282" s="1"/>
      <c r="BHN282" s="1"/>
      <c r="BHO282" s="1"/>
      <c r="BHP282" s="1"/>
      <c r="BHQ282" s="1"/>
      <c r="BHR282" s="1"/>
      <c r="BHS282" s="1"/>
      <c r="BHT282" s="1"/>
      <c r="BHU282" s="1"/>
      <c r="BHV282" s="1"/>
      <c r="BHW282" s="1"/>
      <c r="BHX282" s="1"/>
      <c r="BHY282" s="1"/>
      <c r="BHZ282" s="1"/>
      <c r="BIA282" s="1"/>
      <c r="BIB282" s="1"/>
      <c r="BIC282" s="1"/>
      <c r="BID282" s="1"/>
      <c r="BIE282" s="1"/>
      <c r="BIF282" s="1"/>
      <c r="BIG282" s="1"/>
      <c r="BIH282" s="1"/>
      <c r="BII282" s="1"/>
      <c r="BIJ282" s="1"/>
      <c r="BIK282" s="1"/>
      <c r="BIL282" s="1"/>
      <c r="BIM282" s="1"/>
      <c r="BIN282" s="1"/>
      <c r="BIO282" s="1"/>
      <c r="BIP282" s="1"/>
      <c r="BIQ282" s="1"/>
      <c r="BIR282" s="1"/>
      <c r="BIS282" s="1"/>
      <c r="BIT282" s="1"/>
      <c r="BIU282" s="1"/>
      <c r="BIV282" s="1"/>
      <c r="BIW282" s="1"/>
      <c r="BIX282" s="1"/>
      <c r="BIY282" s="1"/>
      <c r="BIZ282" s="1"/>
      <c r="BJA282" s="1"/>
      <c r="BJB282" s="1"/>
      <c r="BJC282" s="1"/>
      <c r="BJD282" s="1"/>
      <c r="BJE282" s="1"/>
      <c r="BJF282" s="1"/>
      <c r="BJG282" s="1"/>
      <c r="BJH282" s="1"/>
      <c r="BJI282" s="1"/>
      <c r="BJJ282" s="1"/>
      <c r="BJK282" s="1"/>
      <c r="BJL282" s="1"/>
      <c r="BJM282" s="1"/>
      <c r="BJN282" s="1"/>
      <c r="BJO282" s="1"/>
      <c r="BJP282" s="1"/>
      <c r="BJQ282" s="1"/>
      <c r="BJR282" s="1"/>
      <c r="BJS282" s="1"/>
      <c r="BJT282" s="1"/>
      <c r="BJU282" s="1"/>
      <c r="BJV282" s="1"/>
      <c r="BJW282" s="1"/>
      <c r="BJX282" s="1"/>
      <c r="BJY282" s="1"/>
      <c r="BJZ282" s="1"/>
      <c r="BKA282" s="1"/>
      <c r="BKB282" s="1"/>
      <c r="BKC282" s="1"/>
      <c r="BKD282" s="1"/>
      <c r="BKE282" s="1"/>
      <c r="BKF282" s="1"/>
      <c r="BKG282" s="1"/>
      <c r="BKH282" s="1"/>
      <c r="BKI282" s="1"/>
      <c r="BKJ282" s="1"/>
      <c r="BKK282" s="1"/>
      <c r="BKL282" s="1"/>
      <c r="BKM282" s="1"/>
      <c r="BKN282" s="1"/>
      <c r="BKO282" s="1"/>
      <c r="BKP282" s="1"/>
      <c r="BKQ282" s="1"/>
      <c r="BKR282" s="1"/>
      <c r="BKS282" s="1"/>
      <c r="BKT282" s="1"/>
      <c r="BKU282" s="1"/>
      <c r="BKV282" s="1"/>
      <c r="BKW282" s="1"/>
      <c r="BKX282" s="1"/>
      <c r="BKY282" s="1"/>
      <c r="BKZ282" s="1"/>
      <c r="BLA282" s="1"/>
      <c r="BLB282" s="1"/>
      <c r="BLC282" s="1"/>
      <c r="BLD282" s="1"/>
      <c r="BLE282" s="1"/>
      <c r="BLF282" s="1"/>
      <c r="BLG282" s="1"/>
      <c r="BLH282" s="1"/>
      <c r="BLI282" s="1"/>
      <c r="BLJ282" s="1"/>
      <c r="BLK282" s="1"/>
      <c r="BLL282" s="1"/>
      <c r="BLM282" s="1"/>
      <c r="BLN282" s="1"/>
      <c r="BLO282" s="1"/>
      <c r="BLP282" s="1"/>
      <c r="BLQ282" s="1"/>
      <c r="BLR282" s="1"/>
      <c r="BLS282" s="1"/>
      <c r="BLT282" s="1"/>
      <c r="BLU282" s="1"/>
      <c r="BLV282" s="1"/>
      <c r="BLW282" s="1"/>
      <c r="BLX282" s="1"/>
      <c r="BLY282" s="1"/>
      <c r="BLZ282" s="1"/>
      <c r="BMA282" s="1"/>
      <c r="BMB282" s="1"/>
      <c r="BMC282" s="1"/>
      <c r="BMD282" s="1"/>
      <c r="BME282" s="1"/>
      <c r="BMF282" s="1"/>
      <c r="BMG282" s="1"/>
      <c r="BMH282" s="1"/>
      <c r="BMI282" s="1"/>
      <c r="BMJ282" s="1"/>
      <c r="BMK282" s="1"/>
      <c r="BML282" s="1"/>
      <c r="BMM282" s="1"/>
      <c r="BMN282" s="1"/>
      <c r="BMO282" s="1"/>
      <c r="BMP282" s="1"/>
      <c r="BMQ282" s="1"/>
      <c r="BMR282" s="1"/>
      <c r="BMS282" s="1"/>
      <c r="BMT282" s="1"/>
      <c r="BMU282" s="1"/>
      <c r="BMV282" s="1"/>
      <c r="BMW282" s="1"/>
      <c r="BMX282" s="1"/>
      <c r="BMY282" s="1"/>
      <c r="BMZ282" s="1"/>
      <c r="BNA282" s="1"/>
      <c r="BNB282" s="1"/>
      <c r="BNC282" s="1"/>
      <c r="BND282" s="1"/>
      <c r="BNE282" s="1"/>
      <c r="BNF282" s="1"/>
      <c r="BNG282" s="1"/>
      <c r="BNH282" s="1"/>
      <c r="BNI282" s="1"/>
      <c r="BNJ282" s="1"/>
      <c r="BNK282" s="1"/>
      <c r="BNL282" s="1"/>
      <c r="BNM282" s="1"/>
      <c r="BNN282" s="1"/>
      <c r="BNO282" s="1"/>
      <c r="BNP282" s="1"/>
      <c r="BNQ282" s="1"/>
      <c r="BNR282" s="1"/>
      <c r="BNS282" s="1"/>
      <c r="BNT282" s="1"/>
      <c r="BNU282" s="1"/>
      <c r="BNV282" s="1"/>
      <c r="BNW282" s="1"/>
      <c r="BNX282" s="1"/>
      <c r="BNY282" s="1"/>
      <c r="BNZ282" s="1"/>
      <c r="BOA282" s="1"/>
      <c r="BOB282" s="1"/>
      <c r="BOC282" s="1"/>
      <c r="BOD282" s="1"/>
      <c r="BOE282" s="1"/>
      <c r="BOF282" s="1"/>
      <c r="BOG282" s="1"/>
      <c r="BOH282" s="1"/>
      <c r="BOI282" s="1"/>
      <c r="BOJ282" s="1"/>
      <c r="BOK282" s="1"/>
      <c r="BOL282" s="1"/>
      <c r="BOM282" s="1"/>
      <c r="BON282" s="1"/>
      <c r="BOO282" s="1"/>
      <c r="BOP282" s="1"/>
      <c r="BOQ282" s="1"/>
      <c r="BOR282" s="1"/>
      <c r="BOS282" s="1"/>
      <c r="BOT282" s="1"/>
      <c r="BOU282" s="1"/>
      <c r="BOV282" s="1"/>
      <c r="BOW282" s="1"/>
      <c r="BOX282" s="1"/>
      <c r="BOY282" s="1"/>
      <c r="BOZ282" s="1"/>
      <c r="BPA282" s="1"/>
      <c r="BPB282" s="1"/>
      <c r="BPC282" s="1"/>
      <c r="BPD282" s="1"/>
      <c r="BPE282" s="1"/>
      <c r="BPF282" s="1"/>
      <c r="BPG282" s="1"/>
      <c r="BPH282" s="1"/>
      <c r="BPI282" s="1"/>
      <c r="BPJ282" s="1"/>
      <c r="BPK282" s="1"/>
      <c r="BPL282" s="1"/>
      <c r="BPM282" s="1"/>
      <c r="BPN282" s="1"/>
      <c r="BPO282" s="1"/>
      <c r="BPP282" s="1"/>
      <c r="BPQ282" s="1"/>
      <c r="BPR282" s="1"/>
      <c r="BPS282" s="1"/>
      <c r="BPT282" s="1"/>
      <c r="BPU282" s="1"/>
      <c r="BPV282" s="1"/>
      <c r="BPW282" s="1"/>
      <c r="BPX282" s="1"/>
      <c r="BPY282" s="1"/>
      <c r="BPZ282" s="1"/>
      <c r="BQA282" s="1"/>
      <c r="BQB282" s="1"/>
      <c r="BQC282" s="1"/>
      <c r="BQD282" s="1"/>
      <c r="BQE282" s="1"/>
      <c r="BQF282" s="1"/>
      <c r="BQG282" s="1"/>
      <c r="BQH282" s="1"/>
      <c r="BQI282" s="1"/>
      <c r="BQJ282" s="1"/>
      <c r="BQK282" s="1"/>
      <c r="BQL282" s="1"/>
      <c r="BQM282" s="1"/>
      <c r="BQN282" s="1"/>
      <c r="BQO282" s="1"/>
      <c r="BQP282" s="1"/>
      <c r="BQQ282" s="1"/>
      <c r="BQR282" s="1"/>
      <c r="BQS282" s="1"/>
      <c r="BQT282" s="1"/>
      <c r="BQU282" s="1"/>
      <c r="BQV282" s="1"/>
      <c r="BQW282" s="1"/>
      <c r="BQX282" s="1"/>
      <c r="BQY282" s="1"/>
      <c r="BQZ282" s="1"/>
      <c r="BRA282" s="1"/>
      <c r="BRB282" s="1"/>
      <c r="BRC282" s="1"/>
      <c r="BRD282" s="1"/>
      <c r="BRE282" s="1"/>
      <c r="BRF282" s="1"/>
      <c r="BRG282" s="1"/>
      <c r="BRH282" s="1"/>
      <c r="BRI282" s="1"/>
      <c r="BRJ282" s="1"/>
      <c r="BRK282" s="1"/>
      <c r="BRL282" s="1"/>
      <c r="BRM282" s="1"/>
      <c r="BRN282" s="1"/>
      <c r="BRO282" s="1"/>
      <c r="BRP282" s="1"/>
      <c r="BRQ282" s="1"/>
      <c r="BRR282" s="1"/>
      <c r="BRS282" s="1"/>
      <c r="BRT282" s="1"/>
      <c r="BRU282" s="1"/>
      <c r="BRV282" s="1"/>
      <c r="BRW282" s="1"/>
      <c r="BRX282" s="1"/>
      <c r="BRY282" s="1"/>
      <c r="BRZ282" s="1"/>
      <c r="BSA282" s="1"/>
      <c r="BSB282" s="1"/>
      <c r="BSC282" s="1"/>
      <c r="BSD282" s="1"/>
      <c r="BSE282" s="1"/>
      <c r="BSF282" s="1"/>
      <c r="BSG282" s="1"/>
      <c r="BSH282" s="1"/>
      <c r="BSI282" s="1"/>
      <c r="BSJ282" s="1"/>
      <c r="BSK282" s="1"/>
      <c r="BSL282" s="1"/>
      <c r="BSM282" s="1"/>
      <c r="BSN282" s="1"/>
      <c r="BSO282" s="1"/>
      <c r="BSP282" s="1"/>
      <c r="BSQ282" s="1"/>
      <c r="BSR282" s="1"/>
      <c r="BSS282" s="1"/>
      <c r="BST282" s="1"/>
      <c r="BSU282" s="1"/>
      <c r="BSV282" s="1"/>
      <c r="BSW282" s="1"/>
      <c r="BSX282" s="1"/>
      <c r="BSY282" s="1"/>
      <c r="BSZ282" s="1"/>
      <c r="BTA282" s="1"/>
      <c r="BTB282" s="1"/>
      <c r="BTC282" s="1"/>
      <c r="BTD282" s="1"/>
      <c r="BTE282" s="1"/>
      <c r="BTF282" s="1"/>
      <c r="BTG282" s="1"/>
      <c r="BTH282" s="1"/>
      <c r="BTI282" s="1"/>
      <c r="BTJ282" s="1"/>
      <c r="BTK282" s="1"/>
      <c r="BTL282" s="1"/>
      <c r="BTM282" s="1"/>
      <c r="BTN282" s="1"/>
      <c r="BTO282" s="1"/>
      <c r="BTP282" s="1"/>
      <c r="BTQ282" s="1"/>
      <c r="BTR282" s="1"/>
      <c r="BTS282" s="1"/>
      <c r="BTT282" s="1"/>
      <c r="BTU282" s="1"/>
      <c r="BTV282" s="1"/>
      <c r="BTW282" s="1"/>
      <c r="BTX282" s="1"/>
      <c r="BTY282" s="1"/>
      <c r="BTZ282" s="1"/>
      <c r="BUA282" s="1"/>
      <c r="BUB282" s="1"/>
      <c r="BUC282" s="1"/>
      <c r="BUD282" s="1"/>
      <c r="BUE282" s="1"/>
      <c r="BUF282" s="1"/>
      <c r="BUG282" s="1"/>
      <c r="BUH282" s="1"/>
      <c r="BUI282" s="1"/>
      <c r="BUJ282" s="1"/>
      <c r="BUK282" s="1"/>
      <c r="BUL282" s="1"/>
      <c r="BUM282" s="1"/>
      <c r="BUN282" s="1"/>
      <c r="BUO282" s="1"/>
      <c r="BUP282" s="1"/>
      <c r="BUQ282" s="1"/>
      <c r="BUR282" s="1"/>
      <c r="BUS282" s="1"/>
      <c r="BUT282" s="1"/>
      <c r="BUU282" s="1"/>
      <c r="BUV282" s="1"/>
      <c r="BUW282" s="1"/>
      <c r="BUX282" s="1"/>
      <c r="BUY282" s="1"/>
      <c r="BUZ282" s="1"/>
      <c r="BVA282" s="1"/>
      <c r="BVB282" s="1"/>
      <c r="BVC282" s="1"/>
      <c r="BVD282" s="1"/>
      <c r="BVE282" s="1"/>
      <c r="BVF282" s="1"/>
      <c r="BVG282" s="1"/>
      <c r="BVH282" s="1"/>
      <c r="BVI282" s="1"/>
      <c r="BVJ282" s="1"/>
      <c r="BVK282" s="1"/>
      <c r="BVL282" s="1"/>
      <c r="BVM282" s="1"/>
      <c r="BVN282" s="1"/>
      <c r="BVO282" s="1"/>
      <c r="BVP282" s="1"/>
      <c r="BVQ282" s="1"/>
      <c r="BVR282" s="1"/>
      <c r="BVS282" s="1"/>
      <c r="BVT282" s="1"/>
      <c r="BVU282" s="1"/>
      <c r="BVV282" s="1"/>
      <c r="BVW282" s="1"/>
      <c r="BVX282" s="1"/>
      <c r="BVY282" s="1"/>
      <c r="BVZ282" s="1"/>
      <c r="BWA282" s="1"/>
      <c r="BWB282" s="1"/>
      <c r="BWC282" s="1"/>
      <c r="BWD282" s="1"/>
      <c r="BWE282" s="1"/>
      <c r="BWF282" s="1"/>
      <c r="BWG282" s="1"/>
      <c r="BWH282" s="1"/>
      <c r="BWI282" s="1"/>
      <c r="BWJ282" s="1"/>
      <c r="BWK282" s="1"/>
      <c r="BWL282" s="1"/>
      <c r="BWM282" s="1"/>
      <c r="BWN282" s="1"/>
      <c r="BWO282" s="1"/>
      <c r="BWP282" s="1"/>
      <c r="BWQ282" s="1"/>
      <c r="BWR282" s="1"/>
      <c r="BWS282" s="1"/>
      <c r="BWT282" s="1"/>
      <c r="BWU282" s="1"/>
      <c r="BWV282" s="1"/>
      <c r="BWW282" s="1"/>
      <c r="BWX282" s="1"/>
      <c r="BWY282" s="1"/>
      <c r="BWZ282" s="1"/>
      <c r="BXA282" s="1"/>
      <c r="BXB282" s="1"/>
      <c r="BXC282" s="1"/>
      <c r="BXD282" s="1"/>
      <c r="BXE282" s="1"/>
      <c r="BXF282" s="1"/>
      <c r="BXG282" s="1"/>
      <c r="BXH282" s="1"/>
      <c r="BXI282" s="1"/>
      <c r="BXJ282" s="1"/>
      <c r="BXK282" s="1"/>
      <c r="BXL282" s="1"/>
      <c r="BXM282" s="1"/>
      <c r="BXN282" s="1"/>
      <c r="BXO282" s="1"/>
      <c r="BXP282" s="1"/>
      <c r="BXQ282" s="1"/>
      <c r="BXR282" s="1"/>
      <c r="BXS282" s="1"/>
      <c r="BXT282" s="1"/>
      <c r="BXU282" s="1"/>
      <c r="BXV282" s="1"/>
      <c r="BXW282" s="1"/>
      <c r="BXX282" s="1"/>
      <c r="BXY282" s="1"/>
      <c r="BXZ282" s="1"/>
      <c r="BYA282" s="1"/>
      <c r="BYB282" s="1"/>
      <c r="BYC282" s="1"/>
      <c r="BYD282" s="1"/>
      <c r="BYE282" s="1"/>
      <c r="BYF282" s="1"/>
      <c r="BYG282" s="1"/>
      <c r="BYH282" s="1"/>
      <c r="BYI282" s="1"/>
      <c r="BYJ282" s="1"/>
      <c r="BYK282" s="1"/>
      <c r="BYL282" s="1"/>
      <c r="BYM282" s="1"/>
      <c r="BYN282" s="1"/>
      <c r="BYO282" s="1"/>
      <c r="BYP282" s="1"/>
      <c r="BYQ282" s="1"/>
      <c r="BYR282" s="1"/>
      <c r="BYS282" s="1"/>
      <c r="BYT282" s="1"/>
      <c r="BYU282" s="1"/>
      <c r="BYV282" s="1"/>
      <c r="BYW282" s="1"/>
      <c r="BYX282" s="1"/>
      <c r="BYY282" s="1"/>
      <c r="BYZ282" s="1"/>
      <c r="BZA282" s="1"/>
      <c r="BZB282" s="1"/>
      <c r="BZC282" s="1"/>
      <c r="BZD282" s="1"/>
      <c r="BZE282" s="1"/>
      <c r="BZF282" s="1"/>
      <c r="BZG282" s="1"/>
      <c r="BZH282" s="1"/>
      <c r="BZI282" s="1"/>
      <c r="BZJ282" s="1"/>
      <c r="BZK282" s="1"/>
      <c r="BZL282" s="1"/>
      <c r="BZM282" s="1"/>
      <c r="BZN282" s="1"/>
      <c r="BZO282" s="1"/>
      <c r="BZP282" s="1"/>
      <c r="BZQ282" s="1"/>
      <c r="BZR282" s="1"/>
      <c r="BZS282" s="1"/>
      <c r="BZT282" s="1"/>
      <c r="BZU282" s="1"/>
      <c r="BZV282" s="1"/>
      <c r="BZW282" s="1"/>
      <c r="BZX282" s="1"/>
      <c r="BZY282" s="1"/>
      <c r="BZZ282" s="1"/>
      <c r="CAA282" s="1"/>
      <c r="CAB282" s="1"/>
      <c r="CAC282" s="1"/>
      <c r="CAD282" s="1"/>
      <c r="CAE282" s="1"/>
      <c r="CAF282" s="1"/>
      <c r="CAG282" s="1"/>
      <c r="CAH282" s="1"/>
      <c r="CAI282" s="1"/>
      <c r="CAJ282" s="1"/>
      <c r="CAK282" s="1"/>
      <c r="CAL282" s="1"/>
      <c r="CAM282" s="1"/>
      <c r="CAN282" s="1"/>
      <c r="CAO282" s="1"/>
      <c r="CAP282" s="1"/>
      <c r="CAQ282" s="1"/>
      <c r="CAR282" s="1"/>
      <c r="CAS282" s="1"/>
      <c r="CAT282" s="1"/>
      <c r="CAU282" s="1"/>
      <c r="CAV282" s="1"/>
      <c r="CAW282" s="1"/>
      <c r="CAX282" s="1"/>
      <c r="CAY282" s="1"/>
      <c r="CAZ282" s="1"/>
      <c r="CBA282" s="1"/>
      <c r="CBB282" s="1"/>
      <c r="CBC282" s="1"/>
      <c r="CBD282" s="1"/>
      <c r="CBE282" s="1"/>
      <c r="CBF282" s="1"/>
      <c r="CBG282" s="1"/>
      <c r="CBH282" s="1"/>
      <c r="CBI282" s="1"/>
      <c r="CBJ282" s="1"/>
      <c r="CBK282" s="1"/>
      <c r="CBL282" s="1"/>
      <c r="CBM282" s="1"/>
      <c r="CBN282" s="1"/>
      <c r="CBO282" s="1"/>
      <c r="CBP282" s="1"/>
      <c r="CBQ282" s="1"/>
      <c r="CBR282" s="1"/>
      <c r="CBS282" s="1"/>
      <c r="CBT282" s="1"/>
      <c r="CBU282" s="1"/>
      <c r="CBV282" s="1"/>
      <c r="CBW282" s="1"/>
      <c r="CBX282" s="1"/>
      <c r="CBY282" s="1"/>
      <c r="CBZ282" s="1"/>
      <c r="CCA282" s="1"/>
      <c r="CCB282" s="1"/>
      <c r="CCC282" s="1"/>
      <c r="CCD282" s="1"/>
      <c r="CCE282" s="1"/>
      <c r="CCF282" s="1"/>
      <c r="CCG282" s="1"/>
      <c r="CCH282" s="1"/>
      <c r="CCI282" s="1"/>
      <c r="CCJ282" s="1"/>
      <c r="CCK282" s="1"/>
      <c r="CCL282" s="1"/>
      <c r="CCM282" s="1"/>
      <c r="CCN282" s="1"/>
      <c r="CCO282" s="1"/>
      <c r="CCP282" s="1"/>
      <c r="CCQ282" s="1"/>
      <c r="CCR282" s="1"/>
      <c r="CCS282" s="1"/>
      <c r="CCT282" s="1"/>
      <c r="CCU282" s="1"/>
      <c r="CCV282" s="1"/>
      <c r="CCW282" s="1"/>
      <c r="CCX282" s="1"/>
      <c r="CCY282" s="1"/>
      <c r="CCZ282" s="1"/>
      <c r="CDA282" s="1"/>
      <c r="CDB282" s="1"/>
      <c r="CDC282" s="1"/>
      <c r="CDD282" s="1"/>
      <c r="CDE282" s="1"/>
      <c r="CDF282" s="1"/>
      <c r="CDG282" s="1"/>
      <c r="CDH282" s="1"/>
      <c r="CDI282" s="1"/>
      <c r="CDJ282" s="1"/>
      <c r="CDK282" s="1"/>
      <c r="CDL282" s="1"/>
      <c r="CDM282" s="1"/>
      <c r="CDN282" s="1"/>
      <c r="CDO282" s="1"/>
      <c r="CDP282" s="1"/>
      <c r="CDQ282" s="1"/>
      <c r="CDR282" s="1"/>
      <c r="CDS282" s="1"/>
      <c r="CDT282" s="1"/>
      <c r="CDU282" s="1"/>
      <c r="CDV282" s="1"/>
      <c r="CDW282" s="1"/>
      <c r="CDX282" s="1"/>
      <c r="CDY282" s="1"/>
      <c r="CDZ282" s="1"/>
      <c r="CEA282" s="1"/>
      <c r="CEB282" s="1"/>
      <c r="CEC282" s="1"/>
      <c r="CED282" s="1"/>
      <c r="CEE282" s="1"/>
      <c r="CEF282" s="1"/>
      <c r="CEG282" s="1"/>
      <c r="CEH282" s="1"/>
      <c r="CEI282" s="1"/>
      <c r="CEJ282" s="1"/>
      <c r="CEK282" s="1"/>
      <c r="CEL282" s="1"/>
      <c r="CEM282" s="1"/>
      <c r="CEN282" s="1"/>
      <c r="CEO282" s="1"/>
      <c r="CEP282" s="1"/>
      <c r="CEQ282" s="1"/>
      <c r="CER282" s="1"/>
      <c r="CES282" s="1"/>
      <c r="CET282" s="1"/>
      <c r="CEU282" s="1"/>
      <c r="CEV282" s="1"/>
      <c r="CEW282" s="1"/>
      <c r="CEX282" s="1"/>
      <c r="CEY282" s="1"/>
      <c r="CEZ282" s="1"/>
      <c r="CFA282" s="1"/>
      <c r="CFB282" s="1"/>
      <c r="CFC282" s="1"/>
      <c r="CFD282" s="1"/>
      <c r="CFE282" s="1"/>
      <c r="CFF282" s="1"/>
      <c r="CFG282" s="1"/>
      <c r="CFH282" s="1"/>
      <c r="CFI282" s="1"/>
      <c r="CFJ282" s="1"/>
      <c r="CFK282" s="1"/>
      <c r="CFL282" s="1"/>
      <c r="CFM282" s="1"/>
      <c r="CFN282" s="1"/>
      <c r="CFO282" s="1"/>
      <c r="CFP282" s="1"/>
      <c r="CFQ282" s="1"/>
      <c r="CFR282" s="1"/>
      <c r="CFS282" s="1"/>
      <c r="CFT282" s="1"/>
      <c r="CFU282" s="1"/>
      <c r="CFV282" s="1"/>
      <c r="CFW282" s="1"/>
      <c r="CFX282" s="1"/>
      <c r="CFY282" s="1"/>
      <c r="CFZ282" s="1"/>
      <c r="CGA282" s="1"/>
      <c r="CGB282" s="1"/>
      <c r="CGC282" s="1"/>
      <c r="CGD282" s="1"/>
      <c r="CGE282" s="1"/>
      <c r="CGF282" s="1"/>
      <c r="CGG282" s="1"/>
      <c r="CGH282" s="1"/>
      <c r="CGI282" s="1"/>
      <c r="CGJ282" s="1"/>
      <c r="CGK282" s="1"/>
      <c r="CGL282" s="1"/>
      <c r="CGM282" s="1"/>
      <c r="CGN282" s="1"/>
      <c r="CGO282" s="1"/>
      <c r="CGP282" s="1"/>
      <c r="CGQ282" s="1"/>
      <c r="CGR282" s="1"/>
      <c r="CGS282" s="1"/>
      <c r="CGT282" s="1"/>
      <c r="CGU282" s="1"/>
      <c r="CGV282" s="1"/>
      <c r="CGW282" s="1"/>
      <c r="CGX282" s="1"/>
      <c r="CGY282" s="1"/>
      <c r="CGZ282" s="1"/>
      <c r="CHA282" s="1"/>
      <c r="CHB282" s="1"/>
      <c r="CHC282" s="1"/>
      <c r="CHD282" s="1"/>
      <c r="CHE282" s="1"/>
      <c r="CHF282" s="1"/>
      <c r="CHG282" s="1"/>
      <c r="CHH282" s="1"/>
      <c r="CHI282" s="1"/>
      <c r="CHJ282" s="1"/>
      <c r="CHK282" s="1"/>
      <c r="CHL282" s="1"/>
      <c r="CHM282" s="1"/>
      <c r="CHN282" s="1"/>
      <c r="CHO282" s="1"/>
      <c r="CHP282" s="1"/>
      <c r="CHQ282" s="1"/>
      <c r="CHR282" s="1"/>
      <c r="CHS282" s="1"/>
      <c r="CHT282" s="1"/>
      <c r="CHU282" s="1"/>
      <c r="CHV282" s="1"/>
      <c r="CHW282" s="1"/>
      <c r="CHX282" s="1"/>
      <c r="CHY282" s="1"/>
      <c r="CHZ282" s="1"/>
      <c r="CIA282" s="1"/>
      <c r="CIB282" s="1"/>
      <c r="CIC282" s="1"/>
      <c r="CID282" s="1"/>
      <c r="CIE282" s="1"/>
      <c r="CIF282" s="1"/>
      <c r="CIG282" s="1"/>
      <c r="CIH282" s="1"/>
      <c r="CII282" s="1"/>
      <c r="CIJ282" s="1"/>
      <c r="CIK282" s="1"/>
      <c r="CIL282" s="1"/>
      <c r="CIM282" s="1"/>
      <c r="CIN282" s="1"/>
      <c r="CIO282" s="1"/>
      <c r="CIP282" s="1"/>
      <c r="CIQ282" s="1"/>
      <c r="CIR282" s="1"/>
      <c r="CIS282" s="1"/>
      <c r="CIT282" s="1"/>
      <c r="CIU282" s="1"/>
      <c r="CIV282" s="1"/>
      <c r="CIW282" s="1"/>
      <c r="CIX282" s="1"/>
      <c r="CIY282" s="1"/>
      <c r="CIZ282" s="1"/>
      <c r="CJA282" s="1"/>
      <c r="CJB282" s="1"/>
      <c r="CJC282" s="1"/>
      <c r="CJD282" s="1"/>
      <c r="CJE282" s="1"/>
      <c r="CJF282" s="1"/>
      <c r="CJG282" s="1"/>
      <c r="CJH282" s="1"/>
      <c r="CJI282" s="1"/>
      <c r="CJJ282" s="1"/>
      <c r="CJK282" s="1"/>
      <c r="CJL282" s="1"/>
      <c r="CJM282" s="1"/>
      <c r="CJN282" s="1"/>
      <c r="CJO282" s="1"/>
      <c r="CJP282" s="1"/>
      <c r="CJQ282" s="1"/>
      <c r="CJR282" s="1"/>
      <c r="CJS282" s="1"/>
      <c r="CJT282" s="1"/>
      <c r="CJU282" s="1"/>
      <c r="CJV282" s="1"/>
      <c r="CJW282" s="1"/>
      <c r="CJX282" s="1"/>
      <c r="CJY282" s="1"/>
      <c r="CJZ282" s="1"/>
      <c r="CKA282" s="1"/>
      <c r="CKB282" s="1"/>
      <c r="CKC282" s="1"/>
      <c r="CKD282" s="1"/>
      <c r="CKE282" s="1"/>
      <c r="CKF282" s="1"/>
      <c r="CKG282" s="1"/>
      <c r="CKH282" s="1"/>
      <c r="CKI282" s="1"/>
      <c r="CKJ282" s="1"/>
      <c r="CKK282" s="1"/>
      <c r="CKL282" s="1"/>
      <c r="CKM282" s="1"/>
      <c r="CKN282" s="1"/>
      <c r="CKO282" s="1"/>
      <c r="CKP282" s="1"/>
      <c r="CKQ282" s="1"/>
      <c r="CKR282" s="1"/>
      <c r="CKS282" s="1"/>
      <c r="CKT282" s="1"/>
      <c r="CKU282" s="1"/>
      <c r="CKV282" s="1"/>
      <c r="CKW282" s="1"/>
      <c r="CKX282" s="1"/>
      <c r="CKY282" s="1"/>
      <c r="CKZ282" s="1"/>
      <c r="CLA282" s="1"/>
      <c r="CLB282" s="1"/>
      <c r="CLC282" s="1"/>
      <c r="CLD282" s="1"/>
      <c r="CLE282" s="1"/>
      <c r="CLF282" s="1"/>
      <c r="CLG282" s="1"/>
      <c r="CLH282" s="1"/>
      <c r="CLI282" s="1"/>
      <c r="CLJ282" s="1"/>
      <c r="CLK282" s="1"/>
      <c r="CLL282" s="1"/>
      <c r="CLM282" s="1"/>
      <c r="CLN282" s="1"/>
      <c r="CLO282" s="1"/>
      <c r="CLP282" s="1"/>
      <c r="CLQ282" s="1"/>
      <c r="CLR282" s="1"/>
      <c r="CLS282" s="1"/>
      <c r="CLT282" s="1"/>
      <c r="CLU282" s="1"/>
      <c r="CLV282" s="1"/>
      <c r="CLW282" s="1"/>
      <c r="CLX282" s="1"/>
      <c r="CLY282" s="1"/>
      <c r="CLZ282" s="1"/>
      <c r="CMA282" s="1"/>
      <c r="CMB282" s="1"/>
      <c r="CMC282" s="1"/>
      <c r="CMD282" s="1"/>
      <c r="CME282" s="1"/>
      <c r="CMF282" s="1"/>
      <c r="CMG282" s="1"/>
      <c r="CMH282" s="1"/>
      <c r="CMI282" s="1"/>
      <c r="CMJ282" s="1"/>
      <c r="CMK282" s="1"/>
      <c r="CML282" s="1"/>
      <c r="CMM282" s="1"/>
      <c r="CMN282" s="1"/>
      <c r="CMO282" s="1"/>
      <c r="CMP282" s="1"/>
      <c r="CMQ282" s="1"/>
      <c r="CMR282" s="1"/>
      <c r="CMS282" s="1"/>
      <c r="CMT282" s="1"/>
      <c r="CMU282" s="1"/>
      <c r="CMV282" s="1"/>
      <c r="CMW282" s="1"/>
      <c r="CMX282" s="1"/>
      <c r="CMY282" s="1"/>
      <c r="CMZ282" s="1"/>
      <c r="CNA282" s="1"/>
      <c r="CNB282" s="1"/>
      <c r="CNC282" s="1"/>
      <c r="CND282" s="1"/>
      <c r="CNE282" s="1"/>
      <c r="CNF282" s="1"/>
      <c r="CNG282" s="1"/>
      <c r="CNH282" s="1"/>
      <c r="CNI282" s="1"/>
      <c r="CNJ282" s="1"/>
      <c r="CNK282" s="1"/>
      <c r="CNL282" s="1"/>
      <c r="CNM282" s="1"/>
      <c r="CNN282" s="1"/>
      <c r="CNO282" s="1"/>
      <c r="CNP282" s="1"/>
      <c r="CNQ282" s="1"/>
      <c r="CNR282" s="1"/>
      <c r="CNS282" s="1"/>
      <c r="CNT282" s="1"/>
      <c r="CNU282" s="1"/>
      <c r="CNV282" s="1"/>
      <c r="CNW282" s="1"/>
      <c r="CNX282" s="1"/>
      <c r="CNY282" s="1"/>
      <c r="CNZ282" s="1"/>
      <c r="COA282" s="1"/>
      <c r="COB282" s="1"/>
      <c r="COC282" s="1"/>
      <c r="COD282" s="1"/>
      <c r="COE282" s="1"/>
      <c r="COF282" s="1"/>
      <c r="COG282" s="1"/>
      <c r="COH282" s="1"/>
      <c r="COI282" s="1"/>
      <c r="COJ282" s="1"/>
      <c r="COK282" s="1"/>
      <c r="COL282" s="1"/>
      <c r="COM282" s="1"/>
      <c r="CON282" s="1"/>
      <c r="COO282" s="1"/>
      <c r="COP282" s="1"/>
      <c r="COQ282" s="1"/>
      <c r="COR282" s="1"/>
      <c r="COS282" s="1"/>
      <c r="COT282" s="1"/>
      <c r="COU282" s="1"/>
      <c r="COV282" s="1"/>
      <c r="COW282" s="1"/>
      <c r="COX282" s="1"/>
      <c r="COY282" s="1"/>
      <c r="COZ282" s="1"/>
      <c r="CPA282" s="1"/>
      <c r="CPB282" s="1"/>
      <c r="CPC282" s="1"/>
      <c r="CPD282" s="1"/>
      <c r="CPE282" s="1"/>
      <c r="CPF282" s="1"/>
      <c r="CPG282" s="1"/>
      <c r="CPH282" s="1"/>
      <c r="CPI282" s="1"/>
      <c r="CPJ282" s="1"/>
      <c r="CPK282" s="1"/>
      <c r="CPL282" s="1"/>
      <c r="CPM282" s="1"/>
      <c r="CPN282" s="1"/>
      <c r="CPO282" s="1"/>
      <c r="CPP282" s="1"/>
      <c r="CPQ282" s="1"/>
      <c r="CPR282" s="1"/>
      <c r="CPS282" s="1"/>
      <c r="CPT282" s="1"/>
      <c r="CPU282" s="1"/>
      <c r="CPV282" s="1"/>
      <c r="CPW282" s="1"/>
      <c r="CPX282" s="1"/>
      <c r="CPY282" s="1"/>
      <c r="CPZ282" s="1"/>
      <c r="CQA282" s="1"/>
      <c r="CQB282" s="1"/>
      <c r="CQC282" s="1"/>
      <c r="CQD282" s="1"/>
      <c r="CQE282" s="1"/>
      <c r="CQF282" s="1"/>
      <c r="CQG282" s="1"/>
      <c r="CQH282" s="1"/>
      <c r="CQI282" s="1"/>
      <c r="CQJ282" s="1"/>
      <c r="CQK282" s="1"/>
      <c r="CQL282" s="1"/>
      <c r="CQM282" s="1"/>
      <c r="CQN282" s="1"/>
      <c r="CQO282" s="1"/>
      <c r="CQP282" s="1"/>
      <c r="CQQ282" s="1"/>
      <c r="CQR282" s="1"/>
      <c r="CQS282" s="1"/>
      <c r="CQT282" s="1"/>
      <c r="CQU282" s="1"/>
      <c r="CQV282" s="1"/>
      <c r="CQW282" s="1"/>
      <c r="CQX282" s="1"/>
      <c r="CQY282" s="1"/>
      <c r="CQZ282" s="1"/>
      <c r="CRA282" s="1"/>
      <c r="CRB282" s="1"/>
      <c r="CRC282" s="1"/>
      <c r="CRD282" s="1"/>
      <c r="CRE282" s="1"/>
      <c r="CRF282" s="1"/>
      <c r="CRG282" s="1"/>
      <c r="CRH282" s="1"/>
      <c r="CRI282" s="1"/>
      <c r="CRJ282" s="1"/>
      <c r="CRK282" s="1"/>
      <c r="CRL282" s="1"/>
      <c r="CRM282" s="1"/>
      <c r="CRN282" s="1"/>
      <c r="CRO282" s="1"/>
      <c r="CRP282" s="1"/>
      <c r="CRQ282" s="1"/>
      <c r="CRR282" s="1"/>
      <c r="CRS282" s="1"/>
      <c r="CRT282" s="1"/>
      <c r="CRU282" s="1"/>
      <c r="CRV282" s="1"/>
      <c r="CRW282" s="1"/>
      <c r="CRX282" s="1"/>
      <c r="CRY282" s="1"/>
      <c r="CRZ282" s="1"/>
      <c r="CSA282" s="1"/>
      <c r="CSB282" s="1"/>
      <c r="CSC282" s="1"/>
      <c r="CSD282" s="1"/>
      <c r="CSE282" s="1"/>
      <c r="CSF282" s="1"/>
      <c r="CSG282" s="1"/>
      <c r="CSH282" s="1"/>
      <c r="CSI282" s="1"/>
      <c r="CSJ282" s="1"/>
      <c r="CSK282" s="1"/>
      <c r="CSL282" s="1"/>
      <c r="CSM282" s="1"/>
      <c r="CSN282" s="1"/>
      <c r="CSO282" s="1"/>
      <c r="CSP282" s="1"/>
      <c r="CSQ282" s="1"/>
      <c r="CSR282" s="1"/>
      <c r="CSS282" s="1"/>
      <c r="CST282" s="1"/>
      <c r="CSU282" s="1"/>
      <c r="CSV282" s="1"/>
      <c r="CSW282" s="1"/>
      <c r="CSX282" s="1"/>
      <c r="CSY282" s="1"/>
      <c r="CSZ282" s="1"/>
      <c r="CTA282" s="1"/>
      <c r="CTB282" s="1"/>
      <c r="CTC282" s="1"/>
      <c r="CTD282" s="1"/>
      <c r="CTE282" s="1"/>
      <c r="CTF282" s="1"/>
      <c r="CTG282" s="1"/>
      <c r="CTH282" s="1"/>
      <c r="CTI282" s="1"/>
      <c r="CTJ282" s="1"/>
      <c r="CTK282" s="1"/>
      <c r="CTL282" s="1"/>
      <c r="CTM282" s="1"/>
      <c r="CTN282" s="1"/>
      <c r="CTO282" s="1"/>
      <c r="CTP282" s="1"/>
      <c r="CTQ282" s="1"/>
      <c r="CTR282" s="1"/>
      <c r="CTS282" s="1"/>
      <c r="CTT282" s="1"/>
      <c r="CTU282" s="1"/>
      <c r="CTV282" s="1"/>
      <c r="CTW282" s="1"/>
      <c r="CTX282" s="1"/>
      <c r="CTY282" s="1"/>
      <c r="CTZ282" s="1"/>
      <c r="CUA282" s="1"/>
      <c r="CUB282" s="1"/>
      <c r="CUC282" s="1"/>
      <c r="CUD282" s="1"/>
      <c r="CUE282" s="1"/>
      <c r="CUF282" s="1"/>
      <c r="CUG282" s="1"/>
      <c r="CUH282" s="1"/>
      <c r="CUI282" s="1"/>
      <c r="CUJ282" s="1"/>
      <c r="CUK282" s="1"/>
      <c r="CUL282" s="1"/>
      <c r="CUM282" s="1"/>
      <c r="CUN282" s="1"/>
      <c r="CUO282" s="1"/>
      <c r="CUP282" s="1"/>
      <c r="CUQ282" s="1"/>
      <c r="CUR282" s="1"/>
      <c r="CUS282" s="1"/>
      <c r="CUT282" s="1"/>
      <c r="CUU282" s="1"/>
      <c r="CUV282" s="1"/>
      <c r="CUW282" s="1"/>
      <c r="CUX282" s="1"/>
      <c r="CUY282" s="1"/>
      <c r="CUZ282" s="1"/>
      <c r="CVA282" s="1"/>
      <c r="CVB282" s="1"/>
      <c r="CVC282" s="1"/>
      <c r="CVD282" s="1"/>
      <c r="CVE282" s="1"/>
      <c r="CVF282" s="1"/>
      <c r="CVG282" s="1"/>
      <c r="CVH282" s="1"/>
      <c r="CVI282" s="1"/>
      <c r="CVJ282" s="1"/>
      <c r="CVK282" s="1"/>
      <c r="CVL282" s="1"/>
      <c r="CVM282" s="1"/>
      <c r="CVN282" s="1"/>
      <c r="CVO282" s="1"/>
      <c r="CVP282" s="1"/>
      <c r="CVQ282" s="1"/>
      <c r="CVR282" s="1"/>
      <c r="CVS282" s="1"/>
      <c r="CVT282" s="1"/>
      <c r="CVU282" s="1"/>
      <c r="CVV282" s="1"/>
      <c r="CVW282" s="1"/>
      <c r="CVX282" s="1"/>
      <c r="CVY282" s="1"/>
      <c r="CVZ282" s="1"/>
      <c r="CWA282" s="1"/>
      <c r="CWB282" s="1"/>
      <c r="CWC282" s="1"/>
      <c r="CWD282" s="1"/>
      <c r="CWE282" s="1"/>
      <c r="CWF282" s="1"/>
      <c r="CWG282" s="1"/>
      <c r="CWH282" s="1"/>
      <c r="CWI282" s="1"/>
      <c r="CWJ282" s="1"/>
      <c r="CWK282" s="1"/>
      <c r="CWL282" s="1"/>
      <c r="CWM282" s="1"/>
      <c r="CWN282" s="1"/>
      <c r="CWO282" s="1"/>
      <c r="CWP282" s="1"/>
      <c r="CWQ282" s="1"/>
      <c r="CWR282" s="1"/>
      <c r="CWS282" s="1"/>
      <c r="CWT282" s="1"/>
      <c r="CWU282" s="1"/>
      <c r="CWV282" s="1"/>
      <c r="CWW282" s="1"/>
      <c r="CWX282" s="1"/>
      <c r="CWY282" s="1"/>
      <c r="CWZ282" s="1"/>
      <c r="CXA282" s="1"/>
      <c r="CXB282" s="1"/>
      <c r="CXC282" s="1"/>
      <c r="CXD282" s="1"/>
      <c r="CXE282" s="1"/>
      <c r="CXF282" s="1"/>
      <c r="CXG282" s="1"/>
      <c r="CXH282" s="1"/>
      <c r="CXI282" s="1"/>
      <c r="CXJ282" s="1"/>
      <c r="CXK282" s="1"/>
      <c r="CXL282" s="1"/>
      <c r="CXM282" s="1"/>
      <c r="CXN282" s="1"/>
      <c r="CXO282" s="1"/>
      <c r="CXP282" s="1"/>
      <c r="CXQ282" s="1"/>
      <c r="CXR282" s="1"/>
      <c r="CXS282" s="1"/>
      <c r="CXT282" s="1"/>
      <c r="CXU282" s="1"/>
      <c r="CXV282" s="1"/>
      <c r="CXW282" s="1"/>
      <c r="CXX282" s="1"/>
      <c r="CXY282" s="1"/>
      <c r="CXZ282" s="1"/>
      <c r="CYA282" s="1"/>
      <c r="CYB282" s="1"/>
      <c r="CYC282" s="1"/>
      <c r="CYD282" s="1"/>
      <c r="CYE282" s="1"/>
      <c r="CYF282" s="1"/>
      <c r="CYG282" s="1"/>
      <c r="CYH282" s="1"/>
      <c r="CYI282" s="1"/>
      <c r="CYJ282" s="1"/>
      <c r="CYK282" s="1"/>
      <c r="CYL282" s="1"/>
      <c r="CYM282" s="1"/>
      <c r="CYN282" s="1"/>
      <c r="CYO282" s="1"/>
      <c r="CYP282" s="1"/>
      <c r="CYQ282" s="1"/>
      <c r="CYR282" s="1"/>
      <c r="CYS282" s="1"/>
      <c r="CYT282" s="1"/>
      <c r="CYU282" s="1"/>
      <c r="CYV282" s="1"/>
      <c r="CYW282" s="1"/>
      <c r="CYX282" s="1"/>
      <c r="CYY282" s="1"/>
      <c r="CYZ282" s="1"/>
      <c r="CZA282" s="1"/>
      <c r="CZB282" s="1"/>
      <c r="CZC282" s="1"/>
      <c r="CZD282" s="1"/>
      <c r="CZE282" s="1"/>
      <c r="CZF282" s="1"/>
      <c r="CZG282" s="1"/>
      <c r="CZH282" s="1"/>
      <c r="CZI282" s="1"/>
      <c r="CZJ282" s="1"/>
      <c r="CZK282" s="1"/>
      <c r="CZL282" s="1"/>
      <c r="CZM282" s="1"/>
      <c r="CZN282" s="1"/>
      <c r="CZO282" s="1"/>
      <c r="CZP282" s="1"/>
      <c r="CZQ282" s="1"/>
      <c r="CZR282" s="1"/>
      <c r="CZS282" s="1"/>
      <c r="CZT282" s="1"/>
      <c r="CZU282" s="1"/>
      <c r="CZV282" s="1"/>
      <c r="CZW282" s="1"/>
      <c r="CZX282" s="1"/>
      <c r="CZY282" s="1"/>
      <c r="CZZ282" s="1"/>
      <c r="DAA282" s="1"/>
      <c r="DAB282" s="1"/>
      <c r="DAC282" s="1"/>
      <c r="DAD282" s="1"/>
      <c r="DAE282" s="1"/>
      <c r="DAF282" s="1"/>
      <c r="DAG282" s="1"/>
      <c r="DAH282" s="1"/>
      <c r="DAI282" s="1"/>
      <c r="DAJ282" s="1"/>
      <c r="DAK282" s="1"/>
      <c r="DAL282" s="1"/>
      <c r="DAM282" s="1"/>
      <c r="DAN282" s="1"/>
      <c r="DAO282" s="1"/>
      <c r="DAP282" s="1"/>
      <c r="DAQ282" s="1"/>
      <c r="DAR282" s="1"/>
      <c r="DAS282" s="1"/>
      <c r="DAT282" s="1"/>
      <c r="DAU282" s="1"/>
      <c r="DAV282" s="1"/>
      <c r="DAW282" s="1"/>
      <c r="DAX282" s="1"/>
      <c r="DAY282" s="1"/>
      <c r="DAZ282" s="1"/>
      <c r="DBA282" s="1"/>
      <c r="DBB282" s="1"/>
      <c r="DBC282" s="1"/>
      <c r="DBD282" s="1"/>
      <c r="DBE282" s="1"/>
      <c r="DBF282" s="1"/>
      <c r="DBG282" s="1"/>
      <c r="DBH282" s="1"/>
      <c r="DBI282" s="1"/>
      <c r="DBJ282" s="1"/>
      <c r="DBK282" s="1"/>
      <c r="DBL282" s="1"/>
      <c r="DBM282" s="1"/>
      <c r="DBN282" s="1"/>
      <c r="DBO282" s="1"/>
      <c r="DBP282" s="1"/>
      <c r="DBQ282" s="1"/>
      <c r="DBR282" s="1"/>
      <c r="DBS282" s="1"/>
      <c r="DBT282" s="1"/>
      <c r="DBU282" s="1"/>
      <c r="DBV282" s="1"/>
      <c r="DBW282" s="1"/>
      <c r="DBX282" s="1"/>
      <c r="DBY282" s="1"/>
      <c r="DBZ282" s="1"/>
      <c r="DCA282" s="1"/>
      <c r="DCB282" s="1"/>
      <c r="DCC282" s="1"/>
      <c r="DCD282" s="1"/>
      <c r="DCE282" s="1"/>
      <c r="DCF282" s="1"/>
      <c r="DCG282" s="1"/>
      <c r="DCH282" s="1"/>
      <c r="DCI282" s="1"/>
      <c r="DCJ282" s="1"/>
      <c r="DCK282" s="1"/>
      <c r="DCL282" s="1"/>
      <c r="DCM282" s="1"/>
      <c r="DCN282" s="1"/>
      <c r="DCO282" s="1"/>
      <c r="DCP282" s="1"/>
      <c r="DCQ282" s="1"/>
      <c r="DCR282" s="1"/>
      <c r="DCS282" s="1"/>
      <c r="DCT282" s="1"/>
      <c r="DCU282" s="1"/>
      <c r="DCV282" s="1"/>
      <c r="DCW282" s="1"/>
      <c r="DCX282" s="1"/>
      <c r="DCY282" s="1"/>
      <c r="DCZ282" s="1"/>
      <c r="DDA282" s="1"/>
      <c r="DDB282" s="1"/>
      <c r="DDC282" s="1"/>
      <c r="DDD282" s="1"/>
      <c r="DDE282" s="1"/>
      <c r="DDF282" s="1"/>
      <c r="DDG282" s="1"/>
      <c r="DDH282" s="1"/>
      <c r="DDI282" s="1"/>
      <c r="DDJ282" s="1"/>
      <c r="DDK282" s="1"/>
      <c r="DDL282" s="1"/>
      <c r="DDM282" s="1"/>
      <c r="DDN282" s="1"/>
      <c r="DDO282" s="1"/>
      <c r="DDP282" s="1"/>
      <c r="DDQ282" s="1"/>
      <c r="DDR282" s="1"/>
      <c r="DDS282" s="1"/>
      <c r="DDT282" s="1"/>
      <c r="DDU282" s="1"/>
      <c r="DDV282" s="1"/>
      <c r="DDW282" s="1"/>
      <c r="DDX282" s="1"/>
      <c r="DDY282" s="1"/>
      <c r="DDZ282" s="1"/>
      <c r="DEA282" s="1"/>
      <c r="DEB282" s="1"/>
      <c r="DEC282" s="1"/>
      <c r="DED282" s="1"/>
      <c r="DEE282" s="1"/>
      <c r="DEF282" s="1"/>
      <c r="DEG282" s="1"/>
      <c r="DEH282" s="1"/>
      <c r="DEI282" s="1"/>
      <c r="DEJ282" s="1"/>
      <c r="DEK282" s="1"/>
      <c r="DEL282" s="1"/>
      <c r="DEM282" s="1"/>
      <c r="DEN282" s="1"/>
      <c r="DEO282" s="1"/>
      <c r="DEP282" s="1"/>
      <c r="DEQ282" s="1"/>
      <c r="DER282" s="1"/>
      <c r="DES282" s="1"/>
      <c r="DET282" s="1"/>
      <c r="DEU282" s="1"/>
      <c r="DEV282" s="1"/>
      <c r="DEW282" s="1"/>
      <c r="DEX282" s="1"/>
      <c r="DEY282" s="1"/>
      <c r="DEZ282" s="1"/>
      <c r="DFA282" s="1"/>
      <c r="DFB282" s="1"/>
      <c r="DFC282" s="1"/>
      <c r="DFD282" s="1"/>
      <c r="DFE282" s="1"/>
      <c r="DFF282" s="1"/>
      <c r="DFG282" s="1"/>
      <c r="DFH282" s="1"/>
      <c r="DFI282" s="1"/>
      <c r="DFJ282" s="1"/>
      <c r="DFK282" s="1"/>
      <c r="DFL282" s="1"/>
      <c r="DFM282" s="1"/>
      <c r="DFN282" s="1"/>
      <c r="DFO282" s="1"/>
      <c r="DFP282" s="1"/>
      <c r="DFQ282" s="1"/>
      <c r="DFR282" s="1"/>
      <c r="DFS282" s="1"/>
      <c r="DFT282" s="1"/>
      <c r="DFU282" s="1"/>
      <c r="DFV282" s="1"/>
      <c r="DFW282" s="1"/>
      <c r="DFX282" s="1"/>
      <c r="DFY282" s="1"/>
      <c r="DFZ282" s="1"/>
      <c r="DGA282" s="1"/>
      <c r="DGB282" s="1"/>
      <c r="DGC282" s="1"/>
      <c r="DGD282" s="1"/>
      <c r="DGE282" s="1"/>
      <c r="DGF282" s="1"/>
      <c r="DGG282" s="1"/>
      <c r="DGH282" s="1"/>
      <c r="DGI282" s="1"/>
      <c r="DGJ282" s="1"/>
      <c r="DGK282" s="1"/>
      <c r="DGL282" s="1"/>
      <c r="DGM282" s="1"/>
      <c r="DGN282" s="1"/>
      <c r="DGO282" s="1"/>
      <c r="DGP282" s="1"/>
      <c r="DGQ282" s="1"/>
      <c r="DGR282" s="1"/>
      <c r="DGS282" s="1"/>
      <c r="DGT282" s="1"/>
      <c r="DGU282" s="1"/>
      <c r="DGV282" s="1"/>
      <c r="DGW282" s="1"/>
      <c r="DGX282" s="1"/>
      <c r="DGY282" s="1"/>
      <c r="DGZ282" s="1"/>
      <c r="DHA282" s="1"/>
      <c r="DHB282" s="1"/>
      <c r="DHC282" s="1"/>
      <c r="DHD282" s="1"/>
      <c r="DHE282" s="1"/>
      <c r="DHF282" s="1"/>
      <c r="DHG282" s="1"/>
      <c r="DHH282" s="1"/>
      <c r="DHI282" s="1"/>
      <c r="DHJ282" s="1"/>
      <c r="DHK282" s="1"/>
      <c r="DHL282" s="1"/>
      <c r="DHM282" s="1"/>
      <c r="DHN282" s="1"/>
      <c r="DHO282" s="1"/>
      <c r="DHP282" s="1"/>
      <c r="DHQ282" s="1"/>
      <c r="DHR282" s="1"/>
      <c r="DHS282" s="1"/>
      <c r="DHT282" s="1"/>
      <c r="DHU282" s="1"/>
      <c r="DHV282" s="1"/>
      <c r="DHW282" s="1"/>
      <c r="DHX282" s="1"/>
      <c r="DHY282" s="1"/>
      <c r="DHZ282" s="1"/>
      <c r="DIA282" s="1"/>
      <c r="DIB282" s="1"/>
      <c r="DIC282" s="1"/>
      <c r="DID282" s="1"/>
      <c r="DIE282" s="1"/>
      <c r="DIF282" s="1"/>
      <c r="DIG282" s="1"/>
      <c r="DIH282" s="1"/>
      <c r="DII282" s="1"/>
      <c r="DIJ282" s="1"/>
      <c r="DIK282" s="1"/>
      <c r="DIL282" s="1"/>
      <c r="DIM282" s="1"/>
      <c r="DIN282" s="1"/>
      <c r="DIO282" s="1"/>
      <c r="DIP282" s="1"/>
      <c r="DIQ282" s="1"/>
      <c r="DIR282" s="1"/>
      <c r="DIS282" s="1"/>
      <c r="DIT282" s="1"/>
      <c r="DIU282" s="1"/>
      <c r="DIV282" s="1"/>
      <c r="DIW282" s="1"/>
      <c r="DIX282" s="1"/>
      <c r="DIY282" s="1"/>
      <c r="DIZ282" s="1"/>
      <c r="DJA282" s="1"/>
      <c r="DJB282" s="1"/>
      <c r="DJC282" s="1"/>
      <c r="DJD282" s="1"/>
      <c r="DJE282" s="1"/>
      <c r="DJF282" s="1"/>
      <c r="DJG282" s="1"/>
      <c r="DJH282" s="1"/>
      <c r="DJI282" s="1"/>
      <c r="DJJ282" s="1"/>
      <c r="DJK282" s="1"/>
      <c r="DJL282" s="1"/>
      <c r="DJM282" s="1"/>
      <c r="DJN282" s="1"/>
      <c r="DJO282" s="1"/>
      <c r="DJP282" s="1"/>
      <c r="DJQ282" s="1"/>
      <c r="DJR282" s="1"/>
      <c r="DJS282" s="1"/>
      <c r="DJT282" s="1"/>
      <c r="DJU282" s="1"/>
      <c r="DJV282" s="1"/>
      <c r="DJW282" s="1"/>
      <c r="DJX282" s="1"/>
      <c r="DJY282" s="1"/>
      <c r="DJZ282" s="1"/>
      <c r="DKA282" s="1"/>
      <c r="DKB282" s="1"/>
      <c r="DKC282" s="1"/>
      <c r="DKD282" s="1"/>
      <c r="DKE282" s="1"/>
      <c r="DKF282" s="1"/>
      <c r="DKG282" s="1"/>
      <c r="DKH282" s="1"/>
      <c r="DKI282" s="1"/>
      <c r="DKJ282" s="1"/>
      <c r="DKK282" s="1"/>
      <c r="DKL282" s="1"/>
      <c r="DKM282" s="1"/>
      <c r="DKN282" s="1"/>
      <c r="DKO282" s="1"/>
      <c r="DKP282" s="1"/>
      <c r="DKQ282" s="1"/>
      <c r="DKR282" s="1"/>
      <c r="DKS282" s="1"/>
      <c r="DKT282" s="1"/>
      <c r="DKU282" s="1"/>
      <c r="DKV282" s="1"/>
      <c r="DKW282" s="1"/>
      <c r="DKX282" s="1"/>
      <c r="DKY282" s="1"/>
      <c r="DKZ282" s="1"/>
      <c r="DLA282" s="1"/>
      <c r="DLB282" s="1"/>
      <c r="DLC282" s="1"/>
      <c r="DLD282" s="1"/>
      <c r="DLE282" s="1"/>
      <c r="DLF282" s="1"/>
      <c r="DLG282" s="1"/>
      <c r="DLH282" s="1"/>
      <c r="DLI282" s="1"/>
      <c r="DLJ282" s="1"/>
      <c r="DLK282" s="1"/>
      <c r="DLL282" s="1"/>
      <c r="DLM282" s="1"/>
      <c r="DLN282" s="1"/>
      <c r="DLO282" s="1"/>
      <c r="DLP282" s="1"/>
      <c r="DLQ282" s="1"/>
      <c r="DLR282" s="1"/>
      <c r="DLS282" s="1"/>
      <c r="DLT282" s="1"/>
      <c r="DLU282" s="1"/>
      <c r="DLV282" s="1"/>
      <c r="DLW282" s="1"/>
      <c r="DLX282" s="1"/>
      <c r="DLY282" s="1"/>
      <c r="DLZ282" s="1"/>
      <c r="DMA282" s="1"/>
      <c r="DMB282" s="1"/>
      <c r="DMC282" s="1"/>
      <c r="DMD282" s="1"/>
      <c r="DME282" s="1"/>
      <c r="DMF282" s="1"/>
      <c r="DMG282" s="1"/>
      <c r="DMH282" s="1"/>
      <c r="DMI282" s="1"/>
      <c r="DMJ282" s="1"/>
      <c r="DMK282" s="1"/>
      <c r="DML282" s="1"/>
      <c r="DMM282" s="1"/>
      <c r="DMN282" s="1"/>
      <c r="DMO282" s="1"/>
      <c r="DMP282" s="1"/>
      <c r="DMQ282" s="1"/>
      <c r="DMR282" s="1"/>
      <c r="DMS282" s="1"/>
      <c r="DMT282" s="1"/>
      <c r="DMU282" s="1"/>
      <c r="DMV282" s="1"/>
      <c r="DMW282" s="1"/>
      <c r="DMX282" s="1"/>
      <c r="DMY282" s="1"/>
      <c r="DMZ282" s="1"/>
      <c r="DNA282" s="1"/>
      <c r="DNB282" s="1"/>
      <c r="DNC282" s="1"/>
      <c r="DND282" s="1"/>
      <c r="DNE282" s="1"/>
      <c r="DNF282" s="1"/>
      <c r="DNG282" s="1"/>
      <c r="DNH282" s="1"/>
      <c r="DNI282" s="1"/>
      <c r="DNJ282" s="1"/>
      <c r="DNK282" s="1"/>
      <c r="DNL282" s="1"/>
      <c r="DNM282" s="1"/>
      <c r="DNN282" s="1"/>
      <c r="DNO282" s="1"/>
      <c r="DNP282" s="1"/>
      <c r="DNQ282" s="1"/>
      <c r="DNR282" s="1"/>
      <c r="DNS282" s="1"/>
      <c r="DNT282" s="1"/>
      <c r="DNU282" s="1"/>
      <c r="DNV282" s="1"/>
      <c r="DNW282" s="1"/>
      <c r="DNX282" s="1"/>
      <c r="DNY282" s="1"/>
      <c r="DNZ282" s="1"/>
      <c r="DOA282" s="1"/>
      <c r="DOB282" s="1"/>
      <c r="DOC282" s="1"/>
      <c r="DOD282" s="1"/>
      <c r="DOE282" s="1"/>
      <c r="DOF282" s="1"/>
      <c r="DOG282" s="1"/>
      <c r="DOH282" s="1"/>
      <c r="DOI282" s="1"/>
      <c r="DOJ282" s="1"/>
      <c r="DOK282" s="1"/>
      <c r="DOL282" s="1"/>
      <c r="DOM282" s="1"/>
      <c r="DON282" s="1"/>
      <c r="DOO282" s="1"/>
      <c r="DOP282" s="1"/>
      <c r="DOQ282" s="1"/>
      <c r="DOR282" s="1"/>
      <c r="DOS282" s="1"/>
      <c r="DOT282" s="1"/>
      <c r="DOU282" s="1"/>
      <c r="DOV282" s="1"/>
      <c r="DOW282" s="1"/>
      <c r="DOX282" s="1"/>
      <c r="DOY282" s="1"/>
      <c r="DOZ282" s="1"/>
      <c r="DPA282" s="1"/>
      <c r="DPB282" s="1"/>
      <c r="DPC282" s="1"/>
      <c r="DPD282" s="1"/>
      <c r="DPE282" s="1"/>
      <c r="DPF282" s="1"/>
      <c r="DPG282" s="1"/>
      <c r="DPH282" s="1"/>
      <c r="DPI282" s="1"/>
      <c r="DPJ282" s="1"/>
      <c r="DPK282" s="1"/>
      <c r="DPL282" s="1"/>
      <c r="DPM282" s="1"/>
      <c r="DPN282" s="1"/>
      <c r="DPO282" s="1"/>
      <c r="DPP282" s="1"/>
      <c r="DPQ282" s="1"/>
      <c r="DPR282" s="1"/>
      <c r="DPS282" s="1"/>
      <c r="DPT282" s="1"/>
      <c r="DPU282" s="1"/>
      <c r="DPV282" s="1"/>
      <c r="DPW282" s="1"/>
      <c r="DPX282" s="1"/>
      <c r="DPY282" s="1"/>
      <c r="DPZ282" s="1"/>
      <c r="DQA282" s="1"/>
      <c r="DQB282" s="1"/>
      <c r="DQC282" s="1"/>
      <c r="DQD282" s="1"/>
      <c r="DQE282" s="1"/>
      <c r="DQF282" s="1"/>
      <c r="DQG282" s="1"/>
      <c r="DQH282" s="1"/>
      <c r="DQI282" s="1"/>
      <c r="DQJ282" s="1"/>
      <c r="DQK282" s="1"/>
      <c r="DQL282" s="1"/>
      <c r="DQM282" s="1"/>
      <c r="DQN282" s="1"/>
      <c r="DQO282" s="1"/>
      <c r="DQP282" s="1"/>
      <c r="DQQ282" s="1"/>
      <c r="DQR282" s="1"/>
      <c r="DQS282" s="1"/>
      <c r="DQT282" s="1"/>
      <c r="DQU282" s="1"/>
      <c r="DQV282" s="1"/>
      <c r="DQW282" s="1"/>
      <c r="DQX282" s="1"/>
      <c r="DQY282" s="1"/>
      <c r="DQZ282" s="1"/>
      <c r="DRA282" s="1"/>
      <c r="DRB282" s="1"/>
      <c r="DRC282" s="1"/>
      <c r="DRD282" s="1"/>
      <c r="DRE282" s="1"/>
      <c r="DRF282" s="1"/>
      <c r="DRG282" s="1"/>
      <c r="DRH282" s="1"/>
      <c r="DRI282" s="1"/>
      <c r="DRJ282" s="1"/>
      <c r="DRK282" s="1"/>
      <c r="DRL282" s="1"/>
      <c r="DRM282" s="1"/>
      <c r="DRN282" s="1"/>
      <c r="DRO282" s="1"/>
      <c r="DRP282" s="1"/>
      <c r="DRQ282" s="1"/>
      <c r="DRR282" s="1"/>
      <c r="DRS282" s="1"/>
      <c r="DRT282" s="1"/>
      <c r="DRU282" s="1"/>
      <c r="DRV282" s="1"/>
      <c r="DRW282" s="1"/>
      <c r="DRX282" s="1"/>
      <c r="DRY282" s="1"/>
      <c r="DRZ282" s="1"/>
      <c r="DSA282" s="1"/>
      <c r="DSB282" s="1"/>
      <c r="DSC282" s="1"/>
      <c r="DSD282" s="1"/>
      <c r="DSE282" s="1"/>
      <c r="DSF282" s="1"/>
      <c r="DSG282" s="1"/>
      <c r="DSH282" s="1"/>
      <c r="DSI282" s="1"/>
      <c r="DSJ282" s="1"/>
      <c r="DSK282" s="1"/>
      <c r="DSL282" s="1"/>
      <c r="DSM282" s="1"/>
      <c r="DSN282" s="1"/>
      <c r="DSO282" s="1"/>
      <c r="DSP282" s="1"/>
      <c r="DSQ282" s="1"/>
      <c r="DSR282" s="1"/>
      <c r="DSS282" s="1"/>
      <c r="DST282" s="1"/>
      <c r="DSU282" s="1"/>
      <c r="DSV282" s="1"/>
      <c r="DSW282" s="1"/>
      <c r="DSX282" s="1"/>
      <c r="DSY282" s="1"/>
      <c r="DSZ282" s="1"/>
      <c r="DTA282" s="1"/>
      <c r="DTB282" s="1"/>
      <c r="DTC282" s="1"/>
      <c r="DTD282" s="1"/>
      <c r="DTE282" s="1"/>
      <c r="DTF282" s="1"/>
      <c r="DTG282" s="1"/>
      <c r="DTH282" s="1"/>
      <c r="DTI282" s="1"/>
      <c r="DTJ282" s="1"/>
      <c r="DTK282" s="1"/>
      <c r="DTL282" s="1"/>
      <c r="DTM282" s="1"/>
      <c r="DTN282" s="1"/>
      <c r="DTO282" s="1"/>
      <c r="DTP282" s="1"/>
      <c r="DTQ282" s="1"/>
      <c r="DTR282" s="1"/>
      <c r="DTS282" s="1"/>
      <c r="DTT282" s="1"/>
      <c r="DTU282" s="1"/>
      <c r="DTV282" s="1"/>
      <c r="DTW282" s="1"/>
      <c r="DTX282" s="1"/>
      <c r="DTY282" s="1"/>
      <c r="DTZ282" s="1"/>
      <c r="DUA282" s="1"/>
      <c r="DUB282" s="1"/>
      <c r="DUC282" s="1"/>
      <c r="DUD282" s="1"/>
      <c r="DUE282" s="1"/>
      <c r="DUF282" s="1"/>
      <c r="DUG282" s="1"/>
      <c r="DUH282" s="1"/>
      <c r="DUI282" s="1"/>
      <c r="DUJ282" s="1"/>
      <c r="DUK282" s="1"/>
      <c r="DUL282" s="1"/>
      <c r="DUM282" s="1"/>
      <c r="DUN282" s="1"/>
      <c r="DUO282" s="1"/>
      <c r="DUP282" s="1"/>
      <c r="DUQ282" s="1"/>
      <c r="DUR282" s="1"/>
      <c r="DUS282" s="1"/>
      <c r="DUT282" s="1"/>
      <c r="DUU282" s="1"/>
      <c r="DUV282" s="1"/>
      <c r="DUW282" s="1"/>
      <c r="DUX282" s="1"/>
      <c r="DUY282" s="1"/>
      <c r="DUZ282" s="1"/>
      <c r="DVA282" s="1"/>
      <c r="DVB282" s="1"/>
      <c r="DVC282" s="1"/>
      <c r="DVD282" s="1"/>
      <c r="DVE282" s="1"/>
      <c r="DVF282" s="1"/>
      <c r="DVG282" s="1"/>
      <c r="DVH282" s="1"/>
      <c r="DVI282" s="1"/>
      <c r="DVJ282" s="1"/>
      <c r="DVK282" s="1"/>
      <c r="DVL282" s="1"/>
      <c r="DVM282" s="1"/>
      <c r="DVN282" s="1"/>
      <c r="DVO282" s="1"/>
      <c r="DVP282" s="1"/>
      <c r="DVQ282" s="1"/>
      <c r="DVR282" s="1"/>
      <c r="DVS282" s="1"/>
      <c r="DVT282" s="1"/>
      <c r="DVU282" s="1"/>
      <c r="DVV282" s="1"/>
      <c r="DVW282" s="1"/>
      <c r="DVX282" s="1"/>
      <c r="DVY282" s="1"/>
      <c r="DVZ282" s="1"/>
      <c r="DWA282" s="1"/>
      <c r="DWB282" s="1"/>
      <c r="DWC282" s="1"/>
      <c r="DWD282" s="1"/>
      <c r="DWE282" s="1"/>
      <c r="DWF282" s="1"/>
      <c r="DWG282" s="1"/>
      <c r="DWH282" s="1"/>
      <c r="DWI282" s="1"/>
      <c r="DWJ282" s="1"/>
      <c r="DWK282" s="1"/>
      <c r="DWL282" s="1"/>
      <c r="DWM282" s="1"/>
      <c r="DWN282" s="1"/>
      <c r="DWO282" s="1"/>
      <c r="DWP282" s="1"/>
      <c r="DWQ282" s="1"/>
      <c r="DWR282" s="1"/>
      <c r="DWS282" s="1"/>
      <c r="DWT282" s="1"/>
      <c r="DWU282" s="1"/>
      <c r="DWV282" s="1"/>
      <c r="DWW282" s="1"/>
      <c r="DWX282" s="1"/>
      <c r="DWY282" s="1"/>
      <c r="DWZ282" s="1"/>
      <c r="DXA282" s="1"/>
      <c r="DXB282" s="1"/>
      <c r="DXC282" s="1"/>
      <c r="DXD282" s="1"/>
      <c r="DXE282" s="1"/>
      <c r="DXF282" s="1"/>
      <c r="DXG282" s="1"/>
      <c r="DXH282" s="1"/>
      <c r="DXI282" s="1"/>
      <c r="DXJ282" s="1"/>
      <c r="DXK282" s="1"/>
      <c r="DXL282" s="1"/>
      <c r="DXM282" s="1"/>
      <c r="DXN282" s="1"/>
      <c r="DXO282" s="1"/>
      <c r="DXP282" s="1"/>
      <c r="DXQ282" s="1"/>
      <c r="DXR282" s="1"/>
      <c r="DXS282" s="1"/>
      <c r="DXT282" s="1"/>
      <c r="DXU282" s="1"/>
      <c r="DXV282" s="1"/>
      <c r="DXW282" s="1"/>
      <c r="DXX282" s="1"/>
      <c r="DXY282" s="1"/>
      <c r="DXZ282" s="1"/>
      <c r="DYA282" s="1"/>
      <c r="DYB282" s="1"/>
      <c r="DYC282" s="1"/>
      <c r="DYD282" s="1"/>
      <c r="DYE282" s="1"/>
      <c r="DYF282" s="1"/>
      <c r="DYG282" s="1"/>
      <c r="DYH282" s="1"/>
      <c r="DYI282" s="1"/>
      <c r="DYJ282" s="1"/>
      <c r="DYK282" s="1"/>
      <c r="DYL282" s="1"/>
      <c r="DYM282" s="1"/>
      <c r="DYN282" s="1"/>
      <c r="DYO282" s="1"/>
      <c r="DYP282" s="1"/>
      <c r="DYQ282" s="1"/>
      <c r="DYR282" s="1"/>
      <c r="DYS282" s="1"/>
      <c r="DYT282" s="1"/>
      <c r="DYU282" s="1"/>
      <c r="DYV282" s="1"/>
      <c r="DYW282" s="1"/>
      <c r="DYX282" s="1"/>
      <c r="DYY282" s="1"/>
      <c r="DYZ282" s="1"/>
      <c r="DZA282" s="1"/>
      <c r="DZB282" s="1"/>
      <c r="DZC282" s="1"/>
      <c r="DZD282" s="1"/>
      <c r="DZE282" s="1"/>
      <c r="DZF282" s="1"/>
      <c r="DZG282" s="1"/>
      <c r="DZH282" s="1"/>
      <c r="DZI282" s="1"/>
      <c r="DZJ282" s="1"/>
      <c r="DZK282" s="1"/>
      <c r="DZL282" s="1"/>
      <c r="DZM282" s="1"/>
      <c r="DZN282" s="1"/>
      <c r="DZO282" s="1"/>
      <c r="DZP282" s="1"/>
      <c r="DZQ282" s="1"/>
      <c r="DZR282" s="1"/>
      <c r="DZS282" s="1"/>
      <c r="DZT282" s="1"/>
      <c r="DZU282" s="1"/>
      <c r="DZV282" s="1"/>
      <c r="DZW282" s="1"/>
      <c r="DZX282" s="1"/>
      <c r="DZY282" s="1"/>
      <c r="DZZ282" s="1"/>
      <c r="EAA282" s="1"/>
      <c r="EAB282" s="1"/>
      <c r="EAC282" s="1"/>
      <c r="EAD282" s="1"/>
      <c r="EAE282" s="1"/>
      <c r="EAF282" s="1"/>
      <c r="EAG282" s="1"/>
      <c r="EAH282" s="1"/>
      <c r="EAI282" s="1"/>
      <c r="EAJ282" s="1"/>
      <c r="EAK282" s="1"/>
      <c r="EAL282" s="1"/>
      <c r="EAM282" s="1"/>
      <c r="EAN282" s="1"/>
      <c r="EAO282" s="1"/>
      <c r="EAP282" s="1"/>
      <c r="EAQ282" s="1"/>
      <c r="EAR282" s="1"/>
      <c r="EAS282" s="1"/>
      <c r="EAT282" s="1"/>
      <c r="EAU282" s="1"/>
      <c r="EAV282" s="1"/>
      <c r="EAW282" s="1"/>
      <c r="EAX282" s="1"/>
      <c r="EAY282" s="1"/>
      <c r="EAZ282" s="1"/>
      <c r="EBA282" s="1"/>
      <c r="EBB282" s="1"/>
      <c r="EBC282" s="1"/>
      <c r="EBD282" s="1"/>
      <c r="EBE282" s="1"/>
      <c r="EBF282" s="1"/>
      <c r="EBG282" s="1"/>
      <c r="EBH282" s="1"/>
      <c r="EBI282" s="1"/>
      <c r="EBJ282" s="1"/>
      <c r="EBK282" s="1"/>
      <c r="EBL282" s="1"/>
      <c r="EBM282" s="1"/>
      <c r="EBN282" s="1"/>
      <c r="EBO282" s="1"/>
      <c r="EBP282" s="1"/>
      <c r="EBQ282" s="1"/>
      <c r="EBR282" s="1"/>
      <c r="EBS282" s="1"/>
      <c r="EBT282" s="1"/>
      <c r="EBU282" s="1"/>
      <c r="EBV282" s="1"/>
      <c r="EBW282" s="1"/>
      <c r="EBX282" s="1"/>
      <c r="EBY282" s="1"/>
      <c r="EBZ282" s="1"/>
      <c r="ECA282" s="1"/>
      <c r="ECB282" s="1"/>
      <c r="ECC282" s="1"/>
      <c r="ECD282" s="1"/>
      <c r="ECE282" s="1"/>
      <c r="ECF282" s="1"/>
      <c r="ECG282" s="1"/>
      <c r="ECH282" s="1"/>
      <c r="ECI282" s="1"/>
      <c r="ECJ282" s="1"/>
      <c r="ECK282" s="1"/>
      <c r="ECL282" s="1"/>
      <c r="ECM282" s="1"/>
      <c r="ECN282" s="1"/>
      <c r="ECO282" s="1"/>
      <c r="ECP282" s="1"/>
      <c r="ECQ282" s="1"/>
      <c r="ECR282" s="1"/>
      <c r="ECS282" s="1"/>
      <c r="ECT282" s="1"/>
      <c r="ECU282" s="1"/>
      <c r="ECV282" s="1"/>
      <c r="ECW282" s="1"/>
      <c r="ECX282" s="1"/>
      <c r="ECY282" s="1"/>
      <c r="ECZ282" s="1"/>
      <c r="EDA282" s="1"/>
      <c r="EDB282" s="1"/>
      <c r="EDC282" s="1"/>
      <c r="EDD282" s="1"/>
      <c r="EDE282" s="1"/>
      <c r="EDF282" s="1"/>
      <c r="EDG282" s="1"/>
      <c r="EDH282" s="1"/>
      <c r="EDI282" s="1"/>
      <c r="EDJ282" s="1"/>
      <c r="EDK282" s="1"/>
      <c r="EDL282" s="1"/>
      <c r="EDM282" s="1"/>
      <c r="EDN282" s="1"/>
      <c r="EDO282" s="1"/>
      <c r="EDP282" s="1"/>
      <c r="EDQ282" s="1"/>
      <c r="EDR282" s="1"/>
      <c r="EDS282" s="1"/>
      <c r="EDT282" s="1"/>
      <c r="EDU282" s="1"/>
      <c r="EDV282" s="1"/>
      <c r="EDW282" s="1"/>
      <c r="EDX282" s="1"/>
      <c r="EDY282" s="1"/>
      <c r="EDZ282" s="1"/>
      <c r="EEA282" s="1"/>
      <c r="EEB282" s="1"/>
      <c r="EEC282" s="1"/>
      <c r="EED282" s="1"/>
      <c r="EEE282" s="1"/>
      <c r="EEF282" s="1"/>
      <c r="EEG282" s="1"/>
      <c r="EEH282" s="1"/>
      <c r="EEI282" s="1"/>
      <c r="EEJ282" s="1"/>
      <c r="EEK282" s="1"/>
      <c r="EEL282" s="1"/>
      <c r="EEM282" s="1"/>
      <c r="EEN282" s="1"/>
      <c r="EEO282" s="1"/>
      <c r="EEP282" s="1"/>
      <c r="EEQ282" s="1"/>
      <c r="EER282" s="1"/>
      <c r="EES282" s="1"/>
      <c r="EET282" s="1"/>
      <c r="EEU282" s="1"/>
      <c r="EEV282" s="1"/>
      <c r="EEW282" s="1"/>
      <c r="EEX282" s="1"/>
      <c r="EEY282" s="1"/>
      <c r="EEZ282" s="1"/>
      <c r="EFA282" s="1"/>
      <c r="EFB282" s="1"/>
      <c r="EFC282" s="1"/>
      <c r="EFD282" s="1"/>
      <c r="EFE282" s="1"/>
      <c r="EFF282" s="1"/>
      <c r="EFG282" s="1"/>
      <c r="EFH282" s="1"/>
      <c r="EFI282" s="1"/>
      <c r="EFJ282" s="1"/>
      <c r="EFK282" s="1"/>
      <c r="EFL282" s="1"/>
      <c r="EFM282" s="1"/>
      <c r="EFN282" s="1"/>
      <c r="EFO282" s="1"/>
      <c r="EFP282" s="1"/>
      <c r="EFQ282" s="1"/>
      <c r="EFR282" s="1"/>
      <c r="EFS282" s="1"/>
      <c r="EFT282" s="1"/>
      <c r="EFU282" s="1"/>
      <c r="EFV282" s="1"/>
      <c r="EFW282" s="1"/>
      <c r="EFX282" s="1"/>
      <c r="EFY282" s="1"/>
      <c r="EFZ282" s="1"/>
      <c r="EGA282" s="1"/>
      <c r="EGB282" s="1"/>
      <c r="EGC282" s="1"/>
      <c r="EGD282" s="1"/>
      <c r="EGE282" s="1"/>
      <c r="EGF282" s="1"/>
      <c r="EGG282" s="1"/>
      <c r="EGH282" s="1"/>
      <c r="EGI282" s="1"/>
      <c r="EGJ282" s="1"/>
      <c r="EGK282" s="1"/>
      <c r="EGL282" s="1"/>
      <c r="EGM282" s="1"/>
      <c r="EGN282" s="1"/>
      <c r="EGO282" s="1"/>
      <c r="EGP282" s="1"/>
      <c r="EGQ282" s="1"/>
      <c r="EGR282" s="1"/>
      <c r="EGS282" s="1"/>
      <c r="EGT282" s="1"/>
      <c r="EGU282" s="1"/>
      <c r="EGV282" s="1"/>
      <c r="EGW282" s="1"/>
      <c r="EGX282" s="1"/>
      <c r="EGY282" s="1"/>
      <c r="EGZ282" s="1"/>
      <c r="EHA282" s="1"/>
      <c r="EHB282" s="1"/>
      <c r="EHC282" s="1"/>
      <c r="EHD282" s="1"/>
      <c r="EHE282" s="1"/>
      <c r="EHF282" s="1"/>
      <c r="EHG282" s="1"/>
      <c r="EHH282" s="1"/>
      <c r="EHI282" s="1"/>
      <c r="EHJ282" s="1"/>
      <c r="EHK282" s="1"/>
      <c r="EHL282" s="1"/>
      <c r="EHM282" s="1"/>
      <c r="EHN282" s="1"/>
      <c r="EHO282" s="1"/>
      <c r="EHP282" s="1"/>
      <c r="EHQ282" s="1"/>
      <c r="EHR282" s="1"/>
      <c r="EHS282" s="1"/>
      <c r="EHT282" s="1"/>
      <c r="EHU282" s="1"/>
      <c r="EHV282" s="1"/>
      <c r="EHW282" s="1"/>
      <c r="EHX282" s="1"/>
      <c r="EHY282" s="1"/>
      <c r="EHZ282" s="1"/>
      <c r="EIA282" s="1"/>
      <c r="EIB282" s="1"/>
      <c r="EIC282" s="1"/>
      <c r="EID282" s="1"/>
      <c r="EIE282" s="1"/>
      <c r="EIF282" s="1"/>
      <c r="EIG282" s="1"/>
      <c r="EIH282" s="1"/>
      <c r="EII282" s="1"/>
      <c r="EIJ282" s="1"/>
      <c r="EIK282" s="1"/>
      <c r="EIL282" s="1"/>
      <c r="EIM282" s="1"/>
      <c r="EIN282" s="1"/>
      <c r="EIO282" s="1"/>
      <c r="EIP282" s="1"/>
      <c r="EIQ282" s="1"/>
      <c r="EIR282" s="1"/>
      <c r="EIS282" s="1"/>
      <c r="EIT282" s="1"/>
      <c r="EIU282" s="1"/>
      <c r="EIV282" s="1"/>
      <c r="EIW282" s="1"/>
      <c r="EIX282" s="1"/>
      <c r="EIY282" s="1"/>
      <c r="EIZ282" s="1"/>
      <c r="EJA282" s="1"/>
      <c r="EJB282" s="1"/>
      <c r="EJC282" s="1"/>
      <c r="EJD282" s="1"/>
      <c r="EJE282" s="1"/>
      <c r="EJF282" s="1"/>
      <c r="EJG282" s="1"/>
      <c r="EJH282" s="1"/>
      <c r="EJI282" s="1"/>
      <c r="EJJ282" s="1"/>
      <c r="EJK282" s="1"/>
      <c r="EJL282" s="1"/>
      <c r="EJM282" s="1"/>
      <c r="EJN282" s="1"/>
      <c r="EJO282" s="1"/>
      <c r="EJP282" s="1"/>
      <c r="EJQ282" s="1"/>
      <c r="EJR282" s="1"/>
      <c r="EJS282" s="1"/>
      <c r="EJT282" s="1"/>
      <c r="EJU282" s="1"/>
      <c r="EJV282" s="1"/>
      <c r="EJW282" s="1"/>
      <c r="EJX282" s="1"/>
      <c r="EJY282" s="1"/>
      <c r="EJZ282" s="1"/>
      <c r="EKA282" s="1"/>
      <c r="EKB282" s="1"/>
      <c r="EKC282" s="1"/>
      <c r="EKD282" s="1"/>
      <c r="EKE282" s="1"/>
      <c r="EKF282" s="1"/>
      <c r="EKG282" s="1"/>
      <c r="EKH282" s="1"/>
      <c r="EKI282" s="1"/>
      <c r="EKJ282" s="1"/>
      <c r="EKK282" s="1"/>
      <c r="EKL282" s="1"/>
      <c r="EKM282" s="1"/>
      <c r="EKN282" s="1"/>
      <c r="EKO282" s="1"/>
      <c r="EKP282" s="1"/>
      <c r="EKQ282" s="1"/>
      <c r="EKR282" s="1"/>
      <c r="EKS282" s="1"/>
      <c r="EKT282" s="1"/>
      <c r="EKU282" s="1"/>
      <c r="EKV282" s="1"/>
      <c r="EKW282" s="1"/>
      <c r="EKX282" s="1"/>
      <c r="EKY282" s="1"/>
      <c r="EKZ282" s="1"/>
      <c r="ELA282" s="1"/>
      <c r="ELB282" s="1"/>
      <c r="ELC282" s="1"/>
      <c r="ELD282" s="1"/>
      <c r="ELE282" s="1"/>
      <c r="ELF282" s="1"/>
      <c r="ELG282" s="1"/>
      <c r="ELH282" s="1"/>
      <c r="ELI282" s="1"/>
      <c r="ELJ282" s="1"/>
      <c r="ELK282" s="1"/>
      <c r="ELL282" s="1"/>
      <c r="ELM282" s="1"/>
      <c r="ELN282" s="1"/>
      <c r="ELO282" s="1"/>
      <c r="ELP282" s="1"/>
      <c r="ELQ282" s="1"/>
      <c r="ELR282" s="1"/>
      <c r="ELS282" s="1"/>
      <c r="ELT282" s="1"/>
      <c r="ELU282" s="1"/>
      <c r="ELV282" s="1"/>
      <c r="ELW282" s="1"/>
      <c r="ELX282" s="1"/>
      <c r="ELY282" s="1"/>
      <c r="ELZ282" s="1"/>
      <c r="EMA282" s="1"/>
      <c r="EMB282" s="1"/>
      <c r="EMC282" s="1"/>
      <c r="EMD282" s="1"/>
      <c r="EME282" s="1"/>
      <c r="EMF282" s="1"/>
      <c r="EMG282" s="1"/>
      <c r="EMH282" s="1"/>
      <c r="EMI282" s="1"/>
      <c r="EMJ282" s="1"/>
      <c r="EMK282" s="1"/>
      <c r="EML282" s="1"/>
      <c r="EMM282" s="1"/>
      <c r="EMN282" s="1"/>
      <c r="EMO282" s="1"/>
      <c r="EMP282" s="1"/>
      <c r="EMQ282" s="1"/>
      <c r="EMR282" s="1"/>
      <c r="EMS282" s="1"/>
      <c r="EMT282" s="1"/>
      <c r="EMU282" s="1"/>
      <c r="EMV282" s="1"/>
      <c r="EMW282" s="1"/>
      <c r="EMX282" s="1"/>
      <c r="EMY282" s="1"/>
      <c r="EMZ282" s="1"/>
      <c r="ENA282" s="1"/>
      <c r="ENB282" s="1"/>
      <c r="ENC282" s="1"/>
      <c r="END282" s="1"/>
      <c r="ENE282" s="1"/>
      <c r="ENF282" s="1"/>
      <c r="ENG282" s="1"/>
      <c r="ENH282" s="1"/>
      <c r="ENI282" s="1"/>
      <c r="ENJ282" s="1"/>
      <c r="ENK282" s="1"/>
      <c r="ENL282" s="1"/>
      <c r="ENM282" s="1"/>
      <c r="ENN282" s="1"/>
      <c r="ENO282" s="1"/>
      <c r="ENP282" s="1"/>
      <c r="ENQ282" s="1"/>
      <c r="ENR282" s="1"/>
      <c r="ENS282" s="1"/>
      <c r="ENT282" s="1"/>
      <c r="ENU282" s="1"/>
      <c r="ENV282" s="1"/>
      <c r="ENW282" s="1"/>
      <c r="ENX282" s="1"/>
      <c r="ENY282" s="1"/>
      <c r="ENZ282" s="1"/>
      <c r="EOA282" s="1"/>
      <c r="EOB282" s="1"/>
      <c r="EOC282" s="1"/>
      <c r="EOD282" s="1"/>
      <c r="EOE282" s="1"/>
      <c r="EOF282" s="1"/>
      <c r="EOG282" s="1"/>
      <c r="EOH282" s="1"/>
      <c r="EOI282" s="1"/>
      <c r="EOJ282" s="1"/>
      <c r="EOK282" s="1"/>
      <c r="EOL282" s="1"/>
      <c r="EOM282" s="1"/>
      <c r="EON282" s="1"/>
      <c r="EOO282" s="1"/>
      <c r="EOP282" s="1"/>
      <c r="EOQ282" s="1"/>
      <c r="EOR282" s="1"/>
      <c r="EOS282" s="1"/>
      <c r="EOT282" s="1"/>
      <c r="EOU282" s="1"/>
      <c r="EOV282" s="1"/>
      <c r="EOW282" s="1"/>
      <c r="EOX282" s="1"/>
      <c r="EOY282" s="1"/>
      <c r="EOZ282" s="1"/>
      <c r="EPA282" s="1"/>
      <c r="EPB282" s="1"/>
      <c r="EPC282" s="1"/>
      <c r="EPD282" s="1"/>
      <c r="EPE282" s="1"/>
      <c r="EPF282" s="1"/>
      <c r="EPG282" s="1"/>
      <c r="EPH282" s="1"/>
      <c r="EPI282" s="1"/>
      <c r="EPJ282" s="1"/>
      <c r="EPK282" s="1"/>
      <c r="EPL282" s="1"/>
      <c r="EPM282" s="1"/>
      <c r="EPN282" s="1"/>
      <c r="EPO282" s="1"/>
      <c r="EPP282" s="1"/>
      <c r="EPQ282" s="1"/>
      <c r="EPR282" s="1"/>
      <c r="EPS282" s="1"/>
      <c r="EPT282" s="1"/>
      <c r="EPU282" s="1"/>
      <c r="EPV282" s="1"/>
      <c r="EPW282" s="1"/>
      <c r="EPX282" s="1"/>
      <c r="EPY282" s="1"/>
      <c r="EPZ282" s="1"/>
      <c r="EQA282" s="1"/>
      <c r="EQB282" s="1"/>
      <c r="EQC282" s="1"/>
      <c r="EQD282" s="1"/>
      <c r="EQE282" s="1"/>
      <c r="EQF282" s="1"/>
      <c r="EQG282" s="1"/>
      <c r="EQH282" s="1"/>
      <c r="EQI282" s="1"/>
      <c r="EQJ282" s="1"/>
      <c r="EQK282" s="1"/>
      <c r="EQL282" s="1"/>
      <c r="EQM282" s="1"/>
      <c r="EQN282" s="1"/>
      <c r="EQO282" s="1"/>
      <c r="EQP282" s="1"/>
      <c r="EQQ282" s="1"/>
      <c r="EQR282" s="1"/>
      <c r="EQS282" s="1"/>
      <c r="EQT282" s="1"/>
      <c r="EQU282" s="1"/>
      <c r="EQV282" s="1"/>
      <c r="EQW282" s="1"/>
      <c r="EQX282" s="1"/>
      <c r="EQY282" s="1"/>
      <c r="EQZ282" s="1"/>
      <c r="ERA282" s="1"/>
      <c r="ERB282" s="1"/>
      <c r="ERC282" s="1"/>
      <c r="ERD282" s="1"/>
      <c r="ERE282" s="1"/>
      <c r="ERF282" s="1"/>
      <c r="ERG282" s="1"/>
      <c r="ERH282" s="1"/>
      <c r="ERI282" s="1"/>
      <c r="ERJ282" s="1"/>
      <c r="ERK282" s="1"/>
      <c r="ERL282" s="1"/>
      <c r="ERM282" s="1"/>
      <c r="ERN282" s="1"/>
      <c r="ERO282" s="1"/>
      <c r="ERP282" s="1"/>
      <c r="ERQ282" s="1"/>
      <c r="ERR282" s="1"/>
      <c r="ERS282" s="1"/>
      <c r="ERT282" s="1"/>
      <c r="ERU282" s="1"/>
      <c r="ERV282" s="1"/>
      <c r="ERW282" s="1"/>
      <c r="ERX282" s="1"/>
      <c r="ERY282" s="1"/>
      <c r="ERZ282" s="1"/>
      <c r="ESA282" s="1"/>
      <c r="ESB282" s="1"/>
      <c r="ESC282" s="1"/>
      <c r="ESD282" s="1"/>
      <c r="ESE282" s="1"/>
      <c r="ESF282" s="1"/>
      <c r="ESG282" s="1"/>
      <c r="ESH282" s="1"/>
      <c r="ESI282" s="1"/>
      <c r="ESJ282" s="1"/>
      <c r="ESK282" s="1"/>
      <c r="ESL282" s="1"/>
      <c r="ESM282" s="1"/>
      <c r="ESN282" s="1"/>
      <c r="ESO282" s="1"/>
      <c r="ESP282" s="1"/>
      <c r="ESQ282" s="1"/>
      <c r="ESR282" s="1"/>
      <c r="ESS282" s="1"/>
      <c r="EST282" s="1"/>
      <c r="ESU282" s="1"/>
      <c r="ESV282" s="1"/>
      <c r="ESW282" s="1"/>
      <c r="ESX282" s="1"/>
      <c r="ESY282" s="1"/>
      <c r="ESZ282" s="1"/>
      <c r="ETA282" s="1"/>
      <c r="ETB282" s="1"/>
      <c r="ETC282" s="1"/>
      <c r="ETD282" s="1"/>
      <c r="ETE282" s="1"/>
      <c r="ETF282" s="1"/>
      <c r="ETG282" s="1"/>
      <c r="ETH282" s="1"/>
      <c r="ETI282" s="1"/>
      <c r="ETJ282" s="1"/>
      <c r="ETK282" s="1"/>
      <c r="ETL282" s="1"/>
      <c r="ETM282" s="1"/>
      <c r="ETN282" s="1"/>
      <c r="ETO282" s="1"/>
      <c r="ETP282" s="1"/>
      <c r="ETQ282" s="1"/>
      <c r="ETR282" s="1"/>
      <c r="ETS282" s="1"/>
      <c r="ETT282" s="1"/>
      <c r="ETU282" s="1"/>
      <c r="ETV282" s="1"/>
      <c r="ETW282" s="1"/>
      <c r="ETX282" s="1"/>
      <c r="ETY282" s="1"/>
      <c r="ETZ282" s="1"/>
      <c r="EUA282" s="1"/>
      <c r="EUB282" s="1"/>
      <c r="EUC282" s="1"/>
      <c r="EUD282" s="1"/>
      <c r="EUE282" s="1"/>
      <c r="EUF282" s="1"/>
      <c r="EUG282" s="1"/>
      <c r="EUH282" s="1"/>
      <c r="EUI282" s="1"/>
      <c r="EUJ282" s="1"/>
      <c r="EUK282" s="1"/>
      <c r="EUL282" s="1"/>
      <c r="EUM282" s="1"/>
      <c r="EUN282" s="1"/>
      <c r="EUO282" s="1"/>
      <c r="EUP282" s="1"/>
      <c r="EUQ282" s="1"/>
      <c r="EUR282" s="1"/>
      <c r="EUS282" s="1"/>
      <c r="EUT282" s="1"/>
      <c r="EUU282" s="1"/>
      <c r="EUV282" s="1"/>
      <c r="EUW282" s="1"/>
      <c r="EUX282" s="1"/>
      <c r="EUY282" s="1"/>
      <c r="EUZ282" s="1"/>
      <c r="EVA282" s="1"/>
      <c r="EVB282" s="1"/>
      <c r="EVC282" s="1"/>
      <c r="EVD282" s="1"/>
      <c r="EVE282" s="1"/>
      <c r="EVF282" s="1"/>
      <c r="EVG282" s="1"/>
      <c r="EVH282" s="1"/>
      <c r="EVI282" s="1"/>
      <c r="EVJ282" s="1"/>
      <c r="EVK282" s="1"/>
      <c r="EVL282" s="1"/>
      <c r="EVM282" s="1"/>
      <c r="EVN282" s="1"/>
      <c r="EVO282" s="1"/>
      <c r="EVP282" s="1"/>
      <c r="EVQ282" s="1"/>
      <c r="EVR282" s="1"/>
      <c r="EVS282" s="1"/>
      <c r="EVT282" s="1"/>
      <c r="EVU282" s="1"/>
      <c r="EVV282" s="1"/>
      <c r="EVW282" s="1"/>
      <c r="EVX282" s="1"/>
      <c r="EVY282" s="1"/>
      <c r="EVZ282" s="1"/>
      <c r="EWA282" s="1"/>
      <c r="EWB282" s="1"/>
      <c r="EWC282" s="1"/>
      <c r="EWD282" s="1"/>
      <c r="EWE282" s="1"/>
      <c r="EWF282" s="1"/>
      <c r="EWG282" s="1"/>
      <c r="EWH282" s="1"/>
      <c r="EWI282" s="1"/>
      <c r="EWJ282" s="1"/>
      <c r="EWK282" s="1"/>
      <c r="EWL282" s="1"/>
      <c r="EWM282" s="1"/>
      <c r="EWN282" s="1"/>
      <c r="EWO282" s="1"/>
      <c r="EWP282" s="1"/>
      <c r="EWQ282" s="1"/>
      <c r="EWR282" s="1"/>
      <c r="EWS282" s="1"/>
      <c r="EWT282" s="1"/>
      <c r="EWU282" s="1"/>
      <c r="EWV282" s="1"/>
      <c r="EWW282" s="1"/>
      <c r="EWX282" s="1"/>
      <c r="EWY282" s="1"/>
      <c r="EWZ282" s="1"/>
      <c r="EXA282" s="1"/>
      <c r="EXB282" s="1"/>
      <c r="EXC282" s="1"/>
      <c r="EXD282" s="1"/>
      <c r="EXE282" s="1"/>
      <c r="EXF282" s="1"/>
      <c r="EXG282" s="1"/>
      <c r="EXH282" s="1"/>
      <c r="EXI282" s="1"/>
      <c r="EXJ282" s="1"/>
      <c r="EXK282" s="1"/>
      <c r="EXL282" s="1"/>
      <c r="EXM282" s="1"/>
      <c r="EXN282" s="1"/>
      <c r="EXO282" s="1"/>
      <c r="EXP282" s="1"/>
      <c r="EXQ282" s="1"/>
      <c r="EXR282" s="1"/>
      <c r="EXS282" s="1"/>
      <c r="EXT282" s="1"/>
      <c r="EXU282" s="1"/>
      <c r="EXV282" s="1"/>
      <c r="EXW282" s="1"/>
      <c r="EXX282" s="1"/>
      <c r="EXY282" s="1"/>
      <c r="EXZ282" s="1"/>
      <c r="EYA282" s="1"/>
      <c r="EYB282" s="1"/>
      <c r="EYC282" s="1"/>
      <c r="EYD282" s="1"/>
      <c r="EYE282" s="1"/>
      <c r="EYF282" s="1"/>
      <c r="EYG282" s="1"/>
      <c r="EYH282" s="1"/>
      <c r="EYI282" s="1"/>
      <c r="EYJ282" s="1"/>
      <c r="EYK282" s="1"/>
      <c r="EYL282" s="1"/>
      <c r="EYM282" s="1"/>
      <c r="EYN282" s="1"/>
      <c r="EYO282" s="1"/>
      <c r="EYP282" s="1"/>
      <c r="EYQ282" s="1"/>
      <c r="EYR282" s="1"/>
      <c r="EYS282" s="1"/>
      <c r="EYT282" s="1"/>
      <c r="EYU282" s="1"/>
      <c r="EYV282" s="1"/>
      <c r="EYW282" s="1"/>
      <c r="EYX282" s="1"/>
      <c r="EYY282" s="1"/>
      <c r="EYZ282" s="1"/>
      <c r="EZA282" s="1"/>
      <c r="EZB282" s="1"/>
      <c r="EZC282" s="1"/>
      <c r="EZD282" s="1"/>
      <c r="EZE282" s="1"/>
      <c r="EZF282" s="1"/>
      <c r="EZG282" s="1"/>
      <c r="EZH282" s="1"/>
      <c r="EZI282" s="1"/>
      <c r="EZJ282" s="1"/>
      <c r="EZK282" s="1"/>
      <c r="EZL282" s="1"/>
      <c r="EZM282" s="1"/>
      <c r="EZN282" s="1"/>
      <c r="EZO282" s="1"/>
      <c r="EZP282" s="1"/>
      <c r="EZQ282" s="1"/>
      <c r="EZR282" s="1"/>
      <c r="EZS282" s="1"/>
      <c r="EZT282" s="1"/>
      <c r="EZU282" s="1"/>
      <c r="EZV282" s="1"/>
      <c r="EZW282" s="1"/>
      <c r="EZX282" s="1"/>
      <c r="EZY282" s="1"/>
      <c r="EZZ282" s="1"/>
      <c r="FAA282" s="1"/>
      <c r="FAB282" s="1"/>
      <c r="FAC282" s="1"/>
      <c r="FAD282" s="1"/>
      <c r="FAE282" s="1"/>
      <c r="FAF282" s="1"/>
      <c r="FAG282" s="1"/>
      <c r="FAH282" s="1"/>
      <c r="FAI282" s="1"/>
      <c r="FAJ282" s="1"/>
      <c r="FAK282" s="1"/>
      <c r="FAL282" s="1"/>
      <c r="FAM282" s="1"/>
      <c r="FAN282" s="1"/>
      <c r="FAO282" s="1"/>
      <c r="FAP282" s="1"/>
      <c r="FAQ282" s="1"/>
      <c r="FAR282" s="1"/>
      <c r="FAS282" s="1"/>
      <c r="FAT282" s="1"/>
      <c r="FAU282" s="1"/>
      <c r="FAV282" s="1"/>
      <c r="FAW282" s="1"/>
      <c r="FAX282" s="1"/>
      <c r="FAY282" s="1"/>
      <c r="FAZ282" s="1"/>
      <c r="FBA282" s="1"/>
      <c r="FBB282" s="1"/>
      <c r="FBC282" s="1"/>
      <c r="FBD282" s="1"/>
      <c r="FBE282" s="1"/>
      <c r="FBF282" s="1"/>
      <c r="FBG282" s="1"/>
      <c r="FBH282" s="1"/>
      <c r="FBI282" s="1"/>
      <c r="FBJ282" s="1"/>
      <c r="FBK282" s="1"/>
      <c r="FBL282" s="1"/>
      <c r="FBM282" s="1"/>
      <c r="FBN282" s="1"/>
      <c r="FBO282" s="1"/>
      <c r="FBP282" s="1"/>
      <c r="FBQ282" s="1"/>
      <c r="FBR282" s="1"/>
      <c r="FBS282" s="1"/>
      <c r="FBT282" s="1"/>
      <c r="FBU282" s="1"/>
      <c r="FBV282" s="1"/>
      <c r="FBW282" s="1"/>
      <c r="FBX282" s="1"/>
      <c r="FBY282" s="1"/>
      <c r="FBZ282" s="1"/>
      <c r="FCA282" s="1"/>
      <c r="FCB282" s="1"/>
      <c r="FCC282" s="1"/>
      <c r="FCD282" s="1"/>
      <c r="FCE282" s="1"/>
      <c r="FCF282" s="1"/>
      <c r="FCG282" s="1"/>
      <c r="FCH282" s="1"/>
      <c r="FCI282" s="1"/>
      <c r="FCJ282" s="1"/>
      <c r="FCK282" s="1"/>
      <c r="FCL282" s="1"/>
      <c r="FCM282" s="1"/>
      <c r="FCN282" s="1"/>
      <c r="FCO282" s="1"/>
      <c r="FCP282" s="1"/>
      <c r="FCQ282" s="1"/>
      <c r="FCR282" s="1"/>
      <c r="FCS282" s="1"/>
      <c r="FCT282" s="1"/>
      <c r="FCU282" s="1"/>
      <c r="FCV282" s="1"/>
      <c r="FCW282" s="1"/>
      <c r="FCX282" s="1"/>
      <c r="FCY282" s="1"/>
      <c r="FCZ282" s="1"/>
      <c r="FDA282" s="1"/>
      <c r="FDB282" s="1"/>
      <c r="FDC282" s="1"/>
      <c r="FDD282" s="1"/>
      <c r="FDE282" s="1"/>
      <c r="FDF282" s="1"/>
      <c r="FDG282" s="1"/>
      <c r="FDH282" s="1"/>
      <c r="FDI282" s="1"/>
      <c r="FDJ282" s="1"/>
      <c r="FDK282" s="1"/>
      <c r="FDL282" s="1"/>
      <c r="FDM282" s="1"/>
      <c r="FDN282" s="1"/>
      <c r="FDO282" s="1"/>
      <c r="FDP282" s="1"/>
      <c r="FDQ282" s="1"/>
      <c r="FDR282" s="1"/>
      <c r="FDS282" s="1"/>
      <c r="FDT282" s="1"/>
      <c r="FDU282" s="1"/>
      <c r="FDV282" s="1"/>
      <c r="FDW282" s="1"/>
      <c r="FDX282" s="1"/>
      <c r="FDY282" s="1"/>
      <c r="FDZ282" s="1"/>
      <c r="FEA282" s="1"/>
      <c r="FEB282" s="1"/>
      <c r="FEC282" s="1"/>
      <c r="FED282" s="1"/>
      <c r="FEE282" s="1"/>
      <c r="FEF282" s="1"/>
      <c r="FEG282" s="1"/>
      <c r="FEH282" s="1"/>
      <c r="FEI282" s="1"/>
      <c r="FEJ282" s="1"/>
      <c r="FEK282" s="1"/>
      <c r="FEL282" s="1"/>
      <c r="FEM282" s="1"/>
      <c r="FEN282" s="1"/>
      <c r="FEO282" s="1"/>
      <c r="FEP282" s="1"/>
      <c r="FEQ282" s="1"/>
      <c r="FER282" s="1"/>
      <c r="FES282" s="1"/>
      <c r="FET282" s="1"/>
      <c r="FEU282" s="1"/>
      <c r="FEV282" s="1"/>
      <c r="FEW282" s="1"/>
      <c r="FEX282" s="1"/>
      <c r="FEY282" s="1"/>
      <c r="FEZ282" s="1"/>
      <c r="FFA282" s="1"/>
      <c r="FFB282" s="1"/>
      <c r="FFC282" s="1"/>
      <c r="FFD282" s="1"/>
      <c r="FFE282" s="1"/>
      <c r="FFF282" s="1"/>
      <c r="FFG282" s="1"/>
      <c r="FFH282" s="1"/>
      <c r="FFI282" s="1"/>
      <c r="FFJ282" s="1"/>
      <c r="FFK282" s="1"/>
      <c r="FFL282" s="1"/>
      <c r="FFM282" s="1"/>
      <c r="FFN282" s="1"/>
      <c r="FFO282" s="1"/>
      <c r="FFP282" s="1"/>
      <c r="FFQ282" s="1"/>
      <c r="FFR282" s="1"/>
      <c r="FFS282" s="1"/>
      <c r="FFT282" s="1"/>
      <c r="FFU282" s="1"/>
      <c r="FFV282" s="1"/>
      <c r="FFW282" s="1"/>
      <c r="FFX282" s="1"/>
      <c r="FFY282" s="1"/>
      <c r="FFZ282" s="1"/>
      <c r="FGA282" s="1"/>
      <c r="FGB282" s="1"/>
      <c r="FGC282" s="1"/>
      <c r="FGD282" s="1"/>
      <c r="FGE282" s="1"/>
      <c r="FGF282" s="1"/>
      <c r="FGG282" s="1"/>
      <c r="FGH282" s="1"/>
      <c r="FGI282" s="1"/>
      <c r="FGJ282" s="1"/>
      <c r="FGK282" s="1"/>
      <c r="FGL282" s="1"/>
      <c r="FGM282" s="1"/>
      <c r="FGN282" s="1"/>
      <c r="FGO282" s="1"/>
      <c r="FGP282" s="1"/>
      <c r="FGQ282" s="1"/>
      <c r="FGR282" s="1"/>
      <c r="FGS282" s="1"/>
      <c r="FGT282" s="1"/>
      <c r="FGU282" s="1"/>
      <c r="FGV282" s="1"/>
      <c r="FGW282" s="1"/>
      <c r="FGX282" s="1"/>
      <c r="FGY282" s="1"/>
      <c r="FGZ282" s="1"/>
      <c r="FHA282" s="1"/>
      <c r="FHB282" s="1"/>
      <c r="FHC282" s="1"/>
      <c r="FHD282" s="1"/>
      <c r="FHE282" s="1"/>
      <c r="FHF282" s="1"/>
      <c r="FHG282" s="1"/>
      <c r="FHH282" s="1"/>
      <c r="FHI282" s="1"/>
      <c r="FHJ282" s="1"/>
      <c r="FHK282" s="1"/>
      <c r="FHL282" s="1"/>
      <c r="FHM282" s="1"/>
      <c r="FHN282" s="1"/>
      <c r="FHO282" s="1"/>
      <c r="FHP282" s="1"/>
      <c r="FHQ282" s="1"/>
      <c r="FHR282" s="1"/>
      <c r="FHS282" s="1"/>
      <c r="FHT282" s="1"/>
      <c r="FHU282" s="1"/>
      <c r="FHV282" s="1"/>
      <c r="FHW282" s="1"/>
      <c r="FHX282" s="1"/>
      <c r="FHY282" s="1"/>
      <c r="FHZ282" s="1"/>
      <c r="FIA282" s="1"/>
      <c r="FIB282" s="1"/>
      <c r="FIC282" s="1"/>
      <c r="FID282" s="1"/>
      <c r="FIE282" s="1"/>
      <c r="FIF282" s="1"/>
      <c r="FIG282" s="1"/>
      <c r="FIH282" s="1"/>
      <c r="FII282" s="1"/>
      <c r="FIJ282" s="1"/>
      <c r="FIK282" s="1"/>
      <c r="FIL282" s="1"/>
      <c r="FIM282" s="1"/>
      <c r="FIN282" s="1"/>
      <c r="FIO282" s="1"/>
      <c r="FIP282" s="1"/>
      <c r="FIQ282" s="1"/>
      <c r="FIR282" s="1"/>
      <c r="FIS282" s="1"/>
      <c r="FIT282" s="1"/>
      <c r="FIU282" s="1"/>
      <c r="FIV282" s="1"/>
      <c r="FIW282" s="1"/>
      <c r="FIX282" s="1"/>
      <c r="FIY282" s="1"/>
      <c r="FIZ282" s="1"/>
      <c r="FJA282" s="1"/>
      <c r="FJB282" s="1"/>
      <c r="FJC282" s="1"/>
      <c r="FJD282" s="1"/>
      <c r="FJE282" s="1"/>
      <c r="FJF282" s="1"/>
      <c r="FJG282" s="1"/>
      <c r="FJH282" s="1"/>
      <c r="FJI282" s="1"/>
      <c r="FJJ282" s="1"/>
      <c r="FJK282" s="1"/>
      <c r="FJL282" s="1"/>
      <c r="FJM282" s="1"/>
      <c r="FJN282" s="1"/>
      <c r="FJO282" s="1"/>
      <c r="FJP282" s="1"/>
      <c r="FJQ282" s="1"/>
      <c r="FJR282" s="1"/>
      <c r="FJS282" s="1"/>
      <c r="FJT282" s="1"/>
      <c r="FJU282" s="1"/>
      <c r="FJV282" s="1"/>
      <c r="FJW282" s="1"/>
      <c r="FJX282" s="1"/>
      <c r="FJY282" s="1"/>
      <c r="FJZ282" s="1"/>
      <c r="FKA282" s="1"/>
      <c r="FKB282" s="1"/>
      <c r="FKC282" s="1"/>
      <c r="FKD282" s="1"/>
      <c r="FKE282" s="1"/>
      <c r="FKF282" s="1"/>
      <c r="FKG282" s="1"/>
      <c r="FKH282" s="1"/>
      <c r="FKI282" s="1"/>
      <c r="FKJ282" s="1"/>
      <c r="FKK282" s="1"/>
      <c r="FKL282" s="1"/>
      <c r="FKM282" s="1"/>
      <c r="FKN282" s="1"/>
      <c r="FKO282" s="1"/>
      <c r="FKP282" s="1"/>
      <c r="FKQ282" s="1"/>
      <c r="FKR282" s="1"/>
      <c r="FKS282" s="1"/>
      <c r="FKT282" s="1"/>
      <c r="FKU282" s="1"/>
      <c r="FKV282" s="1"/>
      <c r="FKW282" s="1"/>
      <c r="FKX282" s="1"/>
      <c r="FKY282" s="1"/>
      <c r="FKZ282" s="1"/>
      <c r="FLA282" s="1"/>
      <c r="FLB282" s="1"/>
      <c r="FLC282" s="1"/>
      <c r="FLD282" s="1"/>
      <c r="FLE282" s="1"/>
      <c r="FLF282" s="1"/>
      <c r="FLG282" s="1"/>
      <c r="FLH282" s="1"/>
      <c r="FLI282" s="1"/>
      <c r="FLJ282" s="1"/>
      <c r="FLK282" s="1"/>
      <c r="FLL282" s="1"/>
      <c r="FLM282" s="1"/>
      <c r="FLN282" s="1"/>
      <c r="FLO282" s="1"/>
      <c r="FLP282" s="1"/>
      <c r="FLQ282" s="1"/>
      <c r="FLR282" s="1"/>
      <c r="FLS282" s="1"/>
      <c r="FLT282" s="1"/>
      <c r="FLU282" s="1"/>
      <c r="FLV282" s="1"/>
      <c r="FLW282" s="1"/>
      <c r="FLX282" s="1"/>
      <c r="FLY282" s="1"/>
      <c r="FLZ282" s="1"/>
      <c r="FMA282" s="1"/>
      <c r="FMB282" s="1"/>
      <c r="FMC282" s="1"/>
      <c r="FMD282" s="1"/>
      <c r="FME282" s="1"/>
      <c r="FMF282" s="1"/>
      <c r="FMG282" s="1"/>
      <c r="FMH282" s="1"/>
      <c r="FMI282" s="1"/>
      <c r="FMJ282" s="1"/>
      <c r="FMK282" s="1"/>
      <c r="FML282" s="1"/>
      <c r="FMM282" s="1"/>
      <c r="FMN282" s="1"/>
      <c r="FMO282" s="1"/>
      <c r="FMP282" s="1"/>
      <c r="FMQ282" s="1"/>
      <c r="FMR282" s="1"/>
      <c r="FMS282" s="1"/>
      <c r="FMT282" s="1"/>
      <c r="FMU282" s="1"/>
      <c r="FMV282" s="1"/>
      <c r="FMW282" s="1"/>
      <c r="FMX282" s="1"/>
      <c r="FMY282" s="1"/>
      <c r="FMZ282" s="1"/>
      <c r="FNA282" s="1"/>
      <c r="FNB282" s="1"/>
      <c r="FNC282" s="1"/>
      <c r="FND282" s="1"/>
      <c r="FNE282" s="1"/>
      <c r="FNF282" s="1"/>
      <c r="FNG282" s="1"/>
      <c r="FNH282" s="1"/>
      <c r="FNI282" s="1"/>
      <c r="FNJ282" s="1"/>
      <c r="FNK282" s="1"/>
      <c r="FNL282" s="1"/>
      <c r="FNM282" s="1"/>
      <c r="FNN282" s="1"/>
      <c r="FNO282" s="1"/>
      <c r="FNP282" s="1"/>
      <c r="FNQ282" s="1"/>
      <c r="FNR282" s="1"/>
      <c r="FNS282" s="1"/>
      <c r="FNT282" s="1"/>
      <c r="FNU282" s="1"/>
      <c r="FNV282" s="1"/>
      <c r="FNW282" s="1"/>
      <c r="FNX282" s="1"/>
      <c r="FNY282" s="1"/>
      <c r="FNZ282" s="1"/>
      <c r="FOA282" s="1"/>
      <c r="FOB282" s="1"/>
      <c r="FOC282" s="1"/>
      <c r="FOD282" s="1"/>
      <c r="FOE282" s="1"/>
      <c r="FOF282" s="1"/>
      <c r="FOG282" s="1"/>
      <c r="FOH282" s="1"/>
      <c r="FOI282" s="1"/>
      <c r="FOJ282" s="1"/>
      <c r="FOK282" s="1"/>
      <c r="FOL282" s="1"/>
      <c r="FOM282" s="1"/>
      <c r="FON282" s="1"/>
      <c r="FOO282" s="1"/>
      <c r="FOP282" s="1"/>
      <c r="FOQ282" s="1"/>
      <c r="FOR282" s="1"/>
      <c r="FOS282" s="1"/>
      <c r="FOT282" s="1"/>
      <c r="FOU282" s="1"/>
      <c r="FOV282" s="1"/>
      <c r="FOW282" s="1"/>
      <c r="FOX282" s="1"/>
      <c r="FOY282" s="1"/>
      <c r="FOZ282" s="1"/>
      <c r="FPA282" s="1"/>
      <c r="FPB282" s="1"/>
      <c r="FPC282" s="1"/>
      <c r="FPD282" s="1"/>
      <c r="FPE282" s="1"/>
      <c r="FPF282" s="1"/>
      <c r="FPG282" s="1"/>
      <c r="FPH282" s="1"/>
      <c r="FPI282" s="1"/>
      <c r="FPJ282" s="1"/>
      <c r="FPK282" s="1"/>
      <c r="FPL282" s="1"/>
      <c r="FPM282" s="1"/>
      <c r="FPN282" s="1"/>
      <c r="FPO282" s="1"/>
      <c r="FPP282" s="1"/>
      <c r="FPQ282" s="1"/>
      <c r="FPR282" s="1"/>
      <c r="FPS282" s="1"/>
      <c r="FPT282" s="1"/>
      <c r="FPU282" s="1"/>
      <c r="FPV282" s="1"/>
      <c r="FPW282" s="1"/>
      <c r="FPX282" s="1"/>
      <c r="FPY282" s="1"/>
      <c r="FPZ282" s="1"/>
      <c r="FQA282" s="1"/>
      <c r="FQB282" s="1"/>
      <c r="FQC282" s="1"/>
      <c r="FQD282" s="1"/>
      <c r="FQE282" s="1"/>
      <c r="FQF282" s="1"/>
      <c r="FQG282" s="1"/>
      <c r="FQH282" s="1"/>
      <c r="FQI282" s="1"/>
      <c r="FQJ282" s="1"/>
      <c r="FQK282" s="1"/>
      <c r="FQL282" s="1"/>
      <c r="FQM282" s="1"/>
      <c r="FQN282" s="1"/>
      <c r="FQO282" s="1"/>
      <c r="FQP282" s="1"/>
      <c r="FQQ282" s="1"/>
      <c r="FQR282" s="1"/>
      <c r="FQS282" s="1"/>
      <c r="FQT282" s="1"/>
      <c r="FQU282" s="1"/>
      <c r="FQV282" s="1"/>
      <c r="FQW282" s="1"/>
      <c r="FQX282" s="1"/>
      <c r="FQY282" s="1"/>
      <c r="FQZ282" s="1"/>
      <c r="FRA282" s="1"/>
      <c r="FRB282" s="1"/>
      <c r="FRC282" s="1"/>
      <c r="FRD282" s="1"/>
      <c r="FRE282" s="1"/>
      <c r="FRF282" s="1"/>
      <c r="FRG282" s="1"/>
      <c r="FRH282" s="1"/>
      <c r="FRI282" s="1"/>
      <c r="FRJ282" s="1"/>
      <c r="FRK282" s="1"/>
      <c r="FRL282" s="1"/>
      <c r="FRM282" s="1"/>
      <c r="FRN282" s="1"/>
      <c r="FRO282" s="1"/>
      <c r="FRP282" s="1"/>
      <c r="FRQ282" s="1"/>
      <c r="FRR282" s="1"/>
      <c r="FRS282" s="1"/>
      <c r="FRT282" s="1"/>
      <c r="FRU282" s="1"/>
      <c r="FRV282" s="1"/>
      <c r="FRW282" s="1"/>
      <c r="FRX282" s="1"/>
      <c r="FRY282" s="1"/>
      <c r="FRZ282" s="1"/>
      <c r="FSA282" s="1"/>
      <c r="FSB282" s="1"/>
      <c r="FSC282" s="1"/>
      <c r="FSD282" s="1"/>
      <c r="FSE282" s="1"/>
      <c r="FSF282" s="1"/>
      <c r="FSG282" s="1"/>
      <c r="FSH282" s="1"/>
      <c r="FSI282" s="1"/>
      <c r="FSJ282" s="1"/>
      <c r="FSK282" s="1"/>
      <c r="FSL282" s="1"/>
      <c r="FSM282" s="1"/>
      <c r="FSN282" s="1"/>
      <c r="FSO282" s="1"/>
      <c r="FSP282" s="1"/>
      <c r="FSQ282" s="1"/>
      <c r="FSR282" s="1"/>
      <c r="FSS282" s="1"/>
      <c r="FST282" s="1"/>
      <c r="FSU282" s="1"/>
      <c r="FSV282" s="1"/>
      <c r="FSW282" s="1"/>
      <c r="FSX282" s="1"/>
      <c r="FSY282" s="1"/>
      <c r="FSZ282" s="1"/>
      <c r="FTA282" s="1"/>
      <c r="FTB282" s="1"/>
      <c r="FTC282" s="1"/>
      <c r="FTD282" s="1"/>
      <c r="FTE282" s="1"/>
      <c r="FTF282" s="1"/>
      <c r="FTG282" s="1"/>
      <c r="FTH282" s="1"/>
      <c r="FTI282" s="1"/>
      <c r="FTJ282" s="1"/>
      <c r="FTK282" s="1"/>
      <c r="FTL282" s="1"/>
      <c r="FTM282" s="1"/>
      <c r="FTN282" s="1"/>
      <c r="FTO282" s="1"/>
      <c r="FTP282" s="1"/>
      <c r="FTQ282" s="1"/>
      <c r="FTR282" s="1"/>
      <c r="FTS282" s="1"/>
      <c r="FTT282" s="1"/>
      <c r="FTU282" s="1"/>
      <c r="FTV282" s="1"/>
      <c r="FTW282" s="1"/>
      <c r="FTX282" s="1"/>
      <c r="FTY282" s="1"/>
      <c r="FTZ282" s="1"/>
      <c r="FUA282" s="1"/>
      <c r="FUB282" s="1"/>
      <c r="FUC282" s="1"/>
      <c r="FUD282" s="1"/>
      <c r="FUE282" s="1"/>
      <c r="FUF282" s="1"/>
      <c r="FUG282" s="1"/>
      <c r="FUH282" s="1"/>
      <c r="FUI282" s="1"/>
      <c r="FUJ282" s="1"/>
      <c r="FUK282" s="1"/>
      <c r="FUL282" s="1"/>
      <c r="FUM282" s="1"/>
      <c r="FUN282" s="1"/>
      <c r="FUO282" s="1"/>
      <c r="FUP282" s="1"/>
      <c r="FUQ282" s="1"/>
      <c r="FUR282" s="1"/>
      <c r="FUS282" s="1"/>
      <c r="FUT282" s="1"/>
      <c r="FUU282" s="1"/>
      <c r="FUV282" s="1"/>
      <c r="FUW282" s="1"/>
      <c r="FUX282" s="1"/>
      <c r="FUY282" s="1"/>
      <c r="FUZ282" s="1"/>
      <c r="FVA282" s="1"/>
      <c r="FVB282" s="1"/>
      <c r="FVC282" s="1"/>
      <c r="FVD282" s="1"/>
      <c r="FVE282" s="1"/>
      <c r="FVF282" s="1"/>
      <c r="FVG282" s="1"/>
      <c r="FVH282" s="1"/>
      <c r="FVI282" s="1"/>
      <c r="FVJ282" s="1"/>
      <c r="FVK282" s="1"/>
      <c r="FVL282" s="1"/>
      <c r="FVM282" s="1"/>
      <c r="FVN282" s="1"/>
      <c r="FVO282" s="1"/>
      <c r="FVP282" s="1"/>
      <c r="FVQ282" s="1"/>
      <c r="FVR282" s="1"/>
      <c r="FVS282" s="1"/>
      <c r="FVT282" s="1"/>
      <c r="FVU282" s="1"/>
      <c r="FVV282" s="1"/>
      <c r="FVW282" s="1"/>
      <c r="FVX282" s="1"/>
      <c r="FVY282" s="1"/>
      <c r="FVZ282" s="1"/>
      <c r="FWA282" s="1"/>
      <c r="FWB282" s="1"/>
      <c r="FWC282" s="1"/>
      <c r="FWD282" s="1"/>
      <c r="FWE282" s="1"/>
      <c r="FWF282" s="1"/>
      <c r="FWG282" s="1"/>
      <c r="FWH282" s="1"/>
      <c r="FWI282" s="1"/>
      <c r="FWJ282" s="1"/>
      <c r="FWK282" s="1"/>
      <c r="FWL282" s="1"/>
      <c r="FWM282" s="1"/>
      <c r="FWN282" s="1"/>
      <c r="FWO282" s="1"/>
      <c r="FWP282" s="1"/>
      <c r="FWQ282" s="1"/>
      <c r="FWR282" s="1"/>
      <c r="FWS282" s="1"/>
      <c r="FWT282" s="1"/>
      <c r="FWU282" s="1"/>
      <c r="FWV282" s="1"/>
      <c r="FWW282" s="1"/>
      <c r="FWX282" s="1"/>
      <c r="FWY282" s="1"/>
      <c r="FWZ282" s="1"/>
      <c r="FXA282" s="1"/>
      <c r="FXB282" s="1"/>
      <c r="FXC282" s="1"/>
      <c r="FXD282" s="1"/>
      <c r="FXE282" s="1"/>
      <c r="FXF282" s="1"/>
      <c r="FXG282" s="1"/>
      <c r="FXH282" s="1"/>
      <c r="FXI282" s="1"/>
      <c r="FXJ282" s="1"/>
      <c r="FXK282" s="1"/>
      <c r="FXL282" s="1"/>
      <c r="FXM282" s="1"/>
      <c r="FXN282" s="1"/>
      <c r="FXO282" s="1"/>
      <c r="FXP282" s="1"/>
      <c r="FXQ282" s="1"/>
      <c r="FXR282" s="1"/>
      <c r="FXS282" s="1"/>
      <c r="FXT282" s="1"/>
      <c r="FXU282" s="1"/>
      <c r="FXV282" s="1"/>
      <c r="FXW282" s="1"/>
      <c r="FXX282" s="1"/>
      <c r="FXY282" s="1"/>
      <c r="FXZ282" s="1"/>
      <c r="FYA282" s="1"/>
      <c r="FYB282" s="1"/>
      <c r="FYC282" s="1"/>
      <c r="FYD282" s="1"/>
      <c r="FYE282" s="1"/>
      <c r="FYF282" s="1"/>
      <c r="FYG282" s="1"/>
      <c r="FYH282" s="1"/>
      <c r="FYI282" s="1"/>
      <c r="FYJ282" s="1"/>
      <c r="FYK282" s="1"/>
      <c r="FYL282" s="1"/>
      <c r="FYM282" s="1"/>
      <c r="FYN282" s="1"/>
      <c r="FYO282" s="1"/>
      <c r="FYP282" s="1"/>
      <c r="FYQ282" s="1"/>
      <c r="FYR282" s="1"/>
      <c r="FYS282" s="1"/>
      <c r="FYT282" s="1"/>
      <c r="FYU282" s="1"/>
      <c r="FYV282" s="1"/>
      <c r="FYW282" s="1"/>
      <c r="FYX282" s="1"/>
      <c r="FYY282" s="1"/>
      <c r="FYZ282" s="1"/>
      <c r="FZA282" s="1"/>
      <c r="FZB282" s="1"/>
      <c r="FZC282" s="1"/>
      <c r="FZD282" s="1"/>
      <c r="FZE282" s="1"/>
      <c r="FZF282" s="1"/>
      <c r="FZG282" s="1"/>
      <c r="FZH282" s="1"/>
      <c r="FZI282" s="1"/>
      <c r="FZJ282" s="1"/>
      <c r="FZK282" s="1"/>
      <c r="FZL282" s="1"/>
      <c r="FZM282" s="1"/>
      <c r="FZN282" s="1"/>
      <c r="FZO282" s="1"/>
      <c r="FZP282" s="1"/>
      <c r="FZQ282" s="1"/>
      <c r="FZR282" s="1"/>
      <c r="FZS282" s="1"/>
      <c r="FZT282" s="1"/>
      <c r="FZU282" s="1"/>
      <c r="FZV282" s="1"/>
      <c r="FZW282" s="1"/>
      <c r="FZX282" s="1"/>
      <c r="FZY282" s="1"/>
      <c r="FZZ282" s="1"/>
      <c r="GAA282" s="1"/>
      <c r="GAB282" s="1"/>
      <c r="GAC282" s="1"/>
      <c r="GAD282" s="1"/>
      <c r="GAE282" s="1"/>
      <c r="GAF282" s="1"/>
      <c r="GAG282" s="1"/>
      <c r="GAH282" s="1"/>
      <c r="GAI282" s="1"/>
      <c r="GAJ282" s="1"/>
      <c r="GAK282" s="1"/>
      <c r="GAL282" s="1"/>
      <c r="GAM282" s="1"/>
      <c r="GAN282" s="1"/>
      <c r="GAO282" s="1"/>
      <c r="GAP282" s="1"/>
      <c r="GAQ282" s="1"/>
      <c r="GAR282" s="1"/>
      <c r="GAS282" s="1"/>
      <c r="GAT282" s="1"/>
      <c r="GAU282" s="1"/>
      <c r="GAV282" s="1"/>
      <c r="GAW282" s="1"/>
      <c r="GAX282" s="1"/>
      <c r="GAY282" s="1"/>
      <c r="GAZ282" s="1"/>
      <c r="GBA282" s="1"/>
      <c r="GBB282" s="1"/>
      <c r="GBC282" s="1"/>
      <c r="GBD282" s="1"/>
      <c r="GBE282" s="1"/>
      <c r="GBF282" s="1"/>
      <c r="GBG282" s="1"/>
      <c r="GBH282" s="1"/>
      <c r="GBI282" s="1"/>
      <c r="GBJ282" s="1"/>
      <c r="GBK282" s="1"/>
      <c r="GBL282" s="1"/>
      <c r="GBM282" s="1"/>
      <c r="GBN282" s="1"/>
      <c r="GBO282" s="1"/>
      <c r="GBP282" s="1"/>
      <c r="GBQ282" s="1"/>
      <c r="GBR282" s="1"/>
      <c r="GBS282" s="1"/>
      <c r="GBT282" s="1"/>
      <c r="GBU282" s="1"/>
      <c r="GBV282" s="1"/>
      <c r="GBW282" s="1"/>
      <c r="GBX282" s="1"/>
      <c r="GBY282" s="1"/>
      <c r="GBZ282" s="1"/>
      <c r="GCA282" s="1"/>
      <c r="GCB282" s="1"/>
      <c r="GCC282" s="1"/>
      <c r="GCD282" s="1"/>
      <c r="GCE282" s="1"/>
      <c r="GCF282" s="1"/>
      <c r="GCG282" s="1"/>
      <c r="GCH282" s="1"/>
      <c r="GCI282" s="1"/>
      <c r="GCJ282" s="1"/>
      <c r="GCK282" s="1"/>
      <c r="GCL282" s="1"/>
      <c r="GCM282" s="1"/>
      <c r="GCN282" s="1"/>
      <c r="GCO282" s="1"/>
      <c r="GCP282" s="1"/>
      <c r="GCQ282" s="1"/>
      <c r="GCR282" s="1"/>
      <c r="GCS282" s="1"/>
      <c r="GCT282" s="1"/>
      <c r="GCU282" s="1"/>
      <c r="GCV282" s="1"/>
      <c r="GCW282" s="1"/>
      <c r="GCX282" s="1"/>
      <c r="GCY282" s="1"/>
      <c r="GCZ282" s="1"/>
      <c r="GDA282" s="1"/>
      <c r="GDB282" s="1"/>
      <c r="GDC282" s="1"/>
      <c r="GDD282" s="1"/>
      <c r="GDE282" s="1"/>
      <c r="GDF282" s="1"/>
      <c r="GDG282" s="1"/>
      <c r="GDH282" s="1"/>
      <c r="GDI282" s="1"/>
      <c r="GDJ282" s="1"/>
      <c r="GDK282" s="1"/>
      <c r="GDL282" s="1"/>
      <c r="GDM282" s="1"/>
      <c r="GDN282" s="1"/>
      <c r="GDO282" s="1"/>
      <c r="GDP282" s="1"/>
      <c r="GDQ282" s="1"/>
      <c r="GDR282" s="1"/>
      <c r="GDS282" s="1"/>
      <c r="GDT282" s="1"/>
      <c r="GDU282" s="1"/>
      <c r="GDV282" s="1"/>
      <c r="GDW282" s="1"/>
      <c r="GDX282" s="1"/>
      <c r="GDY282" s="1"/>
      <c r="GDZ282" s="1"/>
      <c r="GEA282" s="1"/>
      <c r="GEB282" s="1"/>
      <c r="GEC282" s="1"/>
      <c r="GED282" s="1"/>
      <c r="GEE282" s="1"/>
      <c r="GEF282" s="1"/>
      <c r="GEG282" s="1"/>
      <c r="GEH282" s="1"/>
      <c r="GEI282" s="1"/>
      <c r="GEJ282" s="1"/>
      <c r="GEK282" s="1"/>
      <c r="GEL282" s="1"/>
      <c r="GEM282" s="1"/>
      <c r="GEN282" s="1"/>
      <c r="GEO282" s="1"/>
      <c r="GEP282" s="1"/>
      <c r="GEQ282" s="1"/>
      <c r="GER282" s="1"/>
      <c r="GES282" s="1"/>
      <c r="GET282" s="1"/>
      <c r="GEU282" s="1"/>
      <c r="GEV282" s="1"/>
      <c r="GEW282" s="1"/>
      <c r="GEX282" s="1"/>
      <c r="GEY282" s="1"/>
      <c r="GEZ282" s="1"/>
      <c r="GFA282" s="1"/>
      <c r="GFB282" s="1"/>
      <c r="GFC282" s="1"/>
      <c r="GFD282" s="1"/>
      <c r="GFE282" s="1"/>
      <c r="GFF282" s="1"/>
      <c r="GFG282" s="1"/>
      <c r="GFH282" s="1"/>
      <c r="GFI282" s="1"/>
      <c r="GFJ282" s="1"/>
      <c r="GFK282" s="1"/>
      <c r="GFL282" s="1"/>
      <c r="GFM282" s="1"/>
      <c r="GFN282" s="1"/>
      <c r="GFO282" s="1"/>
      <c r="GFP282" s="1"/>
      <c r="GFQ282" s="1"/>
      <c r="GFR282" s="1"/>
      <c r="GFS282" s="1"/>
      <c r="GFT282" s="1"/>
      <c r="GFU282" s="1"/>
      <c r="GFV282" s="1"/>
      <c r="GFW282" s="1"/>
      <c r="GFX282" s="1"/>
      <c r="GFY282" s="1"/>
      <c r="GFZ282" s="1"/>
      <c r="GGA282" s="1"/>
      <c r="GGB282" s="1"/>
      <c r="GGC282" s="1"/>
      <c r="GGD282" s="1"/>
      <c r="GGE282" s="1"/>
      <c r="GGF282" s="1"/>
      <c r="GGG282" s="1"/>
      <c r="GGH282" s="1"/>
      <c r="GGI282" s="1"/>
      <c r="GGJ282" s="1"/>
      <c r="GGK282" s="1"/>
      <c r="GGL282" s="1"/>
      <c r="GGM282" s="1"/>
      <c r="GGN282" s="1"/>
      <c r="GGO282" s="1"/>
      <c r="GGP282" s="1"/>
      <c r="GGQ282" s="1"/>
      <c r="GGR282" s="1"/>
      <c r="GGS282" s="1"/>
      <c r="GGT282" s="1"/>
      <c r="GGU282" s="1"/>
      <c r="GGV282" s="1"/>
      <c r="GGW282" s="1"/>
      <c r="GGX282" s="1"/>
      <c r="GGY282" s="1"/>
      <c r="GGZ282" s="1"/>
      <c r="GHA282" s="1"/>
      <c r="GHB282" s="1"/>
      <c r="GHC282" s="1"/>
      <c r="GHD282" s="1"/>
      <c r="GHE282" s="1"/>
      <c r="GHF282" s="1"/>
      <c r="GHG282" s="1"/>
      <c r="GHH282" s="1"/>
      <c r="GHI282" s="1"/>
      <c r="GHJ282" s="1"/>
      <c r="GHK282" s="1"/>
      <c r="GHL282" s="1"/>
      <c r="GHM282" s="1"/>
      <c r="GHN282" s="1"/>
      <c r="GHO282" s="1"/>
      <c r="GHP282" s="1"/>
      <c r="GHQ282" s="1"/>
      <c r="GHR282" s="1"/>
      <c r="GHS282" s="1"/>
      <c r="GHT282" s="1"/>
      <c r="GHU282" s="1"/>
      <c r="GHV282" s="1"/>
      <c r="GHW282" s="1"/>
      <c r="GHX282" s="1"/>
      <c r="GHY282" s="1"/>
      <c r="GHZ282" s="1"/>
      <c r="GIA282" s="1"/>
      <c r="GIB282" s="1"/>
      <c r="GIC282" s="1"/>
      <c r="GID282" s="1"/>
      <c r="GIE282" s="1"/>
      <c r="GIF282" s="1"/>
      <c r="GIG282" s="1"/>
      <c r="GIH282" s="1"/>
      <c r="GII282" s="1"/>
      <c r="GIJ282" s="1"/>
      <c r="GIK282" s="1"/>
      <c r="GIL282" s="1"/>
      <c r="GIM282" s="1"/>
      <c r="GIN282" s="1"/>
      <c r="GIO282" s="1"/>
      <c r="GIP282" s="1"/>
      <c r="GIQ282" s="1"/>
      <c r="GIR282" s="1"/>
      <c r="GIS282" s="1"/>
      <c r="GIT282" s="1"/>
      <c r="GIU282" s="1"/>
      <c r="GIV282" s="1"/>
      <c r="GIW282" s="1"/>
      <c r="GIX282" s="1"/>
      <c r="GIY282" s="1"/>
      <c r="GIZ282" s="1"/>
      <c r="GJA282" s="1"/>
      <c r="GJB282" s="1"/>
      <c r="GJC282" s="1"/>
      <c r="GJD282" s="1"/>
      <c r="GJE282" s="1"/>
      <c r="GJF282" s="1"/>
      <c r="GJG282" s="1"/>
      <c r="GJH282" s="1"/>
      <c r="GJI282" s="1"/>
      <c r="GJJ282" s="1"/>
      <c r="GJK282" s="1"/>
      <c r="GJL282" s="1"/>
      <c r="GJM282" s="1"/>
      <c r="GJN282" s="1"/>
      <c r="GJO282" s="1"/>
      <c r="GJP282" s="1"/>
      <c r="GJQ282" s="1"/>
      <c r="GJR282" s="1"/>
      <c r="GJS282" s="1"/>
      <c r="GJT282" s="1"/>
      <c r="GJU282" s="1"/>
      <c r="GJV282" s="1"/>
      <c r="GJW282" s="1"/>
      <c r="GJX282" s="1"/>
      <c r="GJY282" s="1"/>
      <c r="GJZ282" s="1"/>
      <c r="GKA282" s="1"/>
      <c r="GKB282" s="1"/>
      <c r="GKC282" s="1"/>
      <c r="GKD282" s="1"/>
      <c r="GKE282" s="1"/>
      <c r="GKF282" s="1"/>
      <c r="GKG282" s="1"/>
      <c r="GKH282" s="1"/>
      <c r="GKI282" s="1"/>
      <c r="GKJ282" s="1"/>
      <c r="GKK282" s="1"/>
      <c r="GKL282" s="1"/>
      <c r="GKM282" s="1"/>
      <c r="GKN282" s="1"/>
      <c r="GKO282" s="1"/>
      <c r="GKP282" s="1"/>
      <c r="GKQ282" s="1"/>
      <c r="GKR282" s="1"/>
      <c r="GKS282" s="1"/>
      <c r="GKT282" s="1"/>
      <c r="GKU282" s="1"/>
      <c r="GKV282" s="1"/>
      <c r="GKW282" s="1"/>
      <c r="GKX282" s="1"/>
      <c r="GKY282" s="1"/>
      <c r="GKZ282" s="1"/>
      <c r="GLA282" s="1"/>
      <c r="GLB282" s="1"/>
      <c r="GLC282" s="1"/>
      <c r="GLD282" s="1"/>
      <c r="GLE282" s="1"/>
      <c r="GLF282" s="1"/>
      <c r="GLG282" s="1"/>
      <c r="GLH282" s="1"/>
      <c r="GLI282" s="1"/>
      <c r="GLJ282" s="1"/>
      <c r="GLK282" s="1"/>
      <c r="GLL282" s="1"/>
      <c r="GLM282" s="1"/>
      <c r="GLN282" s="1"/>
      <c r="GLO282" s="1"/>
      <c r="GLP282" s="1"/>
      <c r="GLQ282" s="1"/>
      <c r="GLR282" s="1"/>
      <c r="GLS282" s="1"/>
      <c r="GLT282" s="1"/>
      <c r="GLU282" s="1"/>
      <c r="GLV282" s="1"/>
      <c r="GLW282" s="1"/>
      <c r="GLX282" s="1"/>
      <c r="GLY282" s="1"/>
      <c r="GLZ282" s="1"/>
      <c r="GMA282" s="1"/>
      <c r="GMB282" s="1"/>
      <c r="GMC282" s="1"/>
      <c r="GMD282" s="1"/>
      <c r="GME282" s="1"/>
      <c r="GMF282" s="1"/>
      <c r="GMG282" s="1"/>
      <c r="GMH282" s="1"/>
      <c r="GMI282" s="1"/>
      <c r="GMJ282" s="1"/>
      <c r="GMK282" s="1"/>
      <c r="GML282" s="1"/>
      <c r="GMM282" s="1"/>
      <c r="GMN282" s="1"/>
      <c r="GMO282" s="1"/>
      <c r="GMP282" s="1"/>
      <c r="GMQ282" s="1"/>
      <c r="GMR282" s="1"/>
      <c r="GMS282" s="1"/>
      <c r="GMT282" s="1"/>
      <c r="GMU282" s="1"/>
      <c r="GMV282" s="1"/>
      <c r="GMW282" s="1"/>
      <c r="GMX282" s="1"/>
      <c r="GMY282" s="1"/>
      <c r="GMZ282" s="1"/>
      <c r="GNA282" s="1"/>
      <c r="GNB282" s="1"/>
      <c r="GNC282" s="1"/>
      <c r="GND282" s="1"/>
      <c r="GNE282" s="1"/>
      <c r="GNF282" s="1"/>
      <c r="GNG282" s="1"/>
      <c r="GNH282" s="1"/>
      <c r="GNI282" s="1"/>
      <c r="GNJ282" s="1"/>
      <c r="GNK282" s="1"/>
      <c r="GNL282" s="1"/>
      <c r="GNM282" s="1"/>
      <c r="GNN282" s="1"/>
      <c r="GNO282" s="1"/>
      <c r="GNP282" s="1"/>
      <c r="GNQ282" s="1"/>
      <c r="GNR282" s="1"/>
      <c r="GNS282" s="1"/>
      <c r="GNT282" s="1"/>
      <c r="GNU282" s="1"/>
      <c r="GNV282" s="1"/>
      <c r="GNW282" s="1"/>
      <c r="GNX282" s="1"/>
      <c r="GNY282" s="1"/>
      <c r="GNZ282" s="1"/>
      <c r="GOA282" s="1"/>
      <c r="GOB282" s="1"/>
      <c r="GOC282" s="1"/>
      <c r="GOD282" s="1"/>
      <c r="GOE282" s="1"/>
      <c r="GOF282" s="1"/>
      <c r="GOG282" s="1"/>
      <c r="GOH282" s="1"/>
      <c r="GOI282" s="1"/>
      <c r="GOJ282" s="1"/>
      <c r="GOK282" s="1"/>
      <c r="GOL282" s="1"/>
      <c r="GOM282" s="1"/>
      <c r="GON282" s="1"/>
      <c r="GOO282" s="1"/>
      <c r="GOP282" s="1"/>
      <c r="GOQ282" s="1"/>
      <c r="GOR282" s="1"/>
      <c r="GOS282" s="1"/>
      <c r="GOT282" s="1"/>
      <c r="GOU282" s="1"/>
      <c r="GOV282" s="1"/>
      <c r="GOW282" s="1"/>
      <c r="GOX282" s="1"/>
      <c r="GOY282" s="1"/>
      <c r="GOZ282" s="1"/>
      <c r="GPA282" s="1"/>
      <c r="GPB282" s="1"/>
      <c r="GPC282" s="1"/>
      <c r="GPD282" s="1"/>
      <c r="GPE282" s="1"/>
      <c r="GPF282" s="1"/>
      <c r="GPG282" s="1"/>
      <c r="GPH282" s="1"/>
      <c r="GPI282" s="1"/>
      <c r="GPJ282" s="1"/>
      <c r="GPK282" s="1"/>
      <c r="GPL282" s="1"/>
      <c r="GPM282" s="1"/>
      <c r="GPN282" s="1"/>
      <c r="GPO282" s="1"/>
      <c r="GPP282" s="1"/>
      <c r="GPQ282" s="1"/>
      <c r="GPR282" s="1"/>
      <c r="GPS282" s="1"/>
      <c r="GPT282" s="1"/>
      <c r="GPU282" s="1"/>
      <c r="GPV282" s="1"/>
      <c r="GPW282" s="1"/>
      <c r="GPX282" s="1"/>
      <c r="GPY282" s="1"/>
      <c r="GPZ282" s="1"/>
      <c r="GQA282" s="1"/>
      <c r="GQB282" s="1"/>
      <c r="GQC282" s="1"/>
      <c r="GQD282" s="1"/>
      <c r="GQE282" s="1"/>
      <c r="GQF282" s="1"/>
      <c r="GQG282" s="1"/>
      <c r="GQH282" s="1"/>
      <c r="GQI282" s="1"/>
      <c r="GQJ282" s="1"/>
      <c r="GQK282" s="1"/>
      <c r="GQL282" s="1"/>
      <c r="GQM282" s="1"/>
      <c r="GQN282" s="1"/>
      <c r="GQO282" s="1"/>
      <c r="GQP282" s="1"/>
      <c r="GQQ282" s="1"/>
      <c r="GQR282" s="1"/>
      <c r="GQS282" s="1"/>
      <c r="GQT282" s="1"/>
      <c r="GQU282" s="1"/>
      <c r="GQV282" s="1"/>
      <c r="GQW282" s="1"/>
      <c r="GQX282" s="1"/>
      <c r="GQY282" s="1"/>
      <c r="GQZ282" s="1"/>
      <c r="GRA282" s="1"/>
      <c r="GRB282" s="1"/>
      <c r="GRC282" s="1"/>
      <c r="GRD282" s="1"/>
      <c r="GRE282" s="1"/>
      <c r="GRF282" s="1"/>
      <c r="GRG282" s="1"/>
      <c r="GRH282" s="1"/>
      <c r="GRI282" s="1"/>
      <c r="GRJ282" s="1"/>
      <c r="GRK282" s="1"/>
      <c r="GRL282" s="1"/>
      <c r="GRM282" s="1"/>
      <c r="GRN282" s="1"/>
      <c r="GRO282" s="1"/>
      <c r="GRP282" s="1"/>
      <c r="GRQ282" s="1"/>
      <c r="GRR282" s="1"/>
      <c r="GRS282" s="1"/>
      <c r="GRT282" s="1"/>
      <c r="GRU282" s="1"/>
      <c r="GRV282" s="1"/>
      <c r="GRW282" s="1"/>
      <c r="GRX282" s="1"/>
      <c r="GRY282" s="1"/>
      <c r="GRZ282" s="1"/>
      <c r="GSA282" s="1"/>
      <c r="GSB282" s="1"/>
      <c r="GSC282" s="1"/>
      <c r="GSD282" s="1"/>
      <c r="GSE282" s="1"/>
      <c r="GSF282" s="1"/>
      <c r="GSG282" s="1"/>
      <c r="GSH282" s="1"/>
      <c r="GSI282" s="1"/>
      <c r="GSJ282" s="1"/>
      <c r="GSK282" s="1"/>
      <c r="GSL282" s="1"/>
      <c r="GSM282" s="1"/>
      <c r="GSN282" s="1"/>
      <c r="GSO282" s="1"/>
      <c r="GSP282" s="1"/>
      <c r="GSQ282" s="1"/>
      <c r="GSR282" s="1"/>
      <c r="GSS282" s="1"/>
      <c r="GST282" s="1"/>
      <c r="GSU282" s="1"/>
      <c r="GSV282" s="1"/>
      <c r="GSW282" s="1"/>
      <c r="GSX282" s="1"/>
      <c r="GSY282" s="1"/>
      <c r="GSZ282" s="1"/>
      <c r="GTA282" s="1"/>
      <c r="GTB282" s="1"/>
      <c r="GTC282" s="1"/>
      <c r="GTD282" s="1"/>
      <c r="GTE282" s="1"/>
      <c r="GTF282" s="1"/>
      <c r="GTG282" s="1"/>
      <c r="GTH282" s="1"/>
      <c r="GTI282" s="1"/>
      <c r="GTJ282" s="1"/>
      <c r="GTK282" s="1"/>
      <c r="GTL282" s="1"/>
      <c r="GTM282" s="1"/>
      <c r="GTN282" s="1"/>
      <c r="GTO282" s="1"/>
      <c r="GTP282" s="1"/>
      <c r="GTQ282" s="1"/>
      <c r="GTR282" s="1"/>
      <c r="GTS282" s="1"/>
      <c r="GTT282" s="1"/>
      <c r="GTU282" s="1"/>
      <c r="GTV282" s="1"/>
      <c r="GTW282" s="1"/>
      <c r="GTX282" s="1"/>
      <c r="GTY282" s="1"/>
      <c r="GTZ282" s="1"/>
      <c r="GUA282" s="1"/>
      <c r="GUB282" s="1"/>
      <c r="GUC282" s="1"/>
      <c r="GUD282" s="1"/>
      <c r="GUE282" s="1"/>
      <c r="GUF282" s="1"/>
      <c r="GUG282" s="1"/>
      <c r="GUH282" s="1"/>
      <c r="GUI282" s="1"/>
      <c r="GUJ282" s="1"/>
      <c r="GUK282" s="1"/>
      <c r="GUL282" s="1"/>
      <c r="GUM282" s="1"/>
      <c r="GUN282" s="1"/>
      <c r="GUO282" s="1"/>
      <c r="GUP282" s="1"/>
      <c r="GUQ282" s="1"/>
      <c r="GUR282" s="1"/>
      <c r="GUS282" s="1"/>
      <c r="GUT282" s="1"/>
      <c r="GUU282" s="1"/>
      <c r="GUV282" s="1"/>
      <c r="GUW282" s="1"/>
      <c r="GUX282" s="1"/>
      <c r="GUY282" s="1"/>
      <c r="GUZ282" s="1"/>
      <c r="GVA282" s="1"/>
      <c r="GVB282" s="1"/>
      <c r="GVC282" s="1"/>
      <c r="GVD282" s="1"/>
      <c r="GVE282" s="1"/>
      <c r="GVF282" s="1"/>
      <c r="GVG282" s="1"/>
      <c r="GVH282" s="1"/>
      <c r="GVI282" s="1"/>
      <c r="GVJ282" s="1"/>
      <c r="GVK282" s="1"/>
      <c r="GVL282" s="1"/>
      <c r="GVM282" s="1"/>
      <c r="GVN282" s="1"/>
      <c r="GVO282" s="1"/>
      <c r="GVP282" s="1"/>
      <c r="GVQ282" s="1"/>
      <c r="GVR282" s="1"/>
      <c r="GVS282" s="1"/>
      <c r="GVT282" s="1"/>
      <c r="GVU282" s="1"/>
      <c r="GVV282" s="1"/>
      <c r="GVW282" s="1"/>
      <c r="GVX282" s="1"/>
      <c r="GVY282" s="1"/>
      <c r="GVZ282" s="1"/>
      <c r="GWA282" s="1"/>
      <c r="GWB282" s="1"/>
      <c r="GWC282" s="1"/>
      <c r="GWD282" s="1"/>
      <c r="GWE282" s="1"/>
      <c r="GWF282" s="1"/>
      <c r="GWG282" s="1"/>
      <c r="GWH282" s="1"/>
      <c r="GWI282" s="1"/>
      <c r="GWJ282" s="1"/>
      <c r="GWK282" s="1"/>
      <c r="GWL282" s="1"/>
      <c r="GWM282" s="1"/>
      <c r="GWN282" s="1"/>
      <c r="GWO282" s="1"/>
      <c r="GWP282" s="1"/>
      <c r="GWQ282" s="1"/>
      <c r="GWR282" s="1"/>
      <c r="GWS282" s="1"/>
      <c r="GWT282" s="1"/>
      <c r="GWU282" s="1"/>
      <c r="GWV282" s="1"/>
      <c r="GWW282" s="1"/>
      <c r="GWX282" s="1"/>
      <c r="GWY282" s="1"/>
      <c r="GWZ282" s="1"/>
      <c r="GXA282" s="1"/>
      <c r="GXB282" s="1"/>
      <c r="GXC282" s="1"/>
      <c r="GXD282" s="1"/>
      <c r="GXE282" s="1"/>
      <c r="GXF282" s="1"/>
      <c r="GXG282" s="1"/>
      <c r="GXH282" s="1"/>
      <c r="GXI282" s="1"/>
      <c r="GXJ282" s="1"/>
      <c r="GXK282" s="1"/>
      <c r="GXL282" s="1"/>
      <c r="GXM282" s="1"/>
      <c r="GXN282" s="1"/>
      <c r="GXO282" s="1"/>
      <c r="GXP282" s="1"/>
      <c r="GXQ282" s="1"/>
      <c r="GXR282" s="1"/>
      <c r="GXS282" s="1"/>
      <c r="GXT282" s="1"/>
      <c r="GXU282" s="1"/>
      <c r="GXV282" s="1"/>
      <c r="GXW282" s="1"/>
      <c r="GXX282" s="1"/>
      <c r="GXY282" s="1"/>
      <c r="GXZ282" s="1"/>
      <c r="GYA282" s="1"/>
      <c r="GYB282" s="1"/>
      <c r="GYC282" s="1"/>
      <c r="GYD282" s="1"/>
      <c r="GYE282" s="1"/>
      <c r="GYF282" s="1"/>
      <c r="GYG282" s="1"/>
      <c r="GYH282" s="1"/>
      <c r="GYI282" s="1"/>
      <c r="GYJ282" s="1"/>
      <c r="GYK282" s="1"/>
      <c r="GYL282" s="1"/>
      <c r="GYM282" s="1"/>
      <c r="GYN282" s="1"/>
      <c r="GYO282" s="1"/>
      <c r="GYP282" s="1"/>
      <c r="GYQ282" s="1"/>
      <c r="GYR282" s="1"/>
      <c r="GYS282" s="1"/>
      <c r="GYT282" s="1"/>
      <c r="GYU282" s="1"/>
      <c r="GYV282" s="1"/>
      <c r="GYW282" s="1"/>
      <c r="GYX282" s="1"/>
      <c r="GYY282" s="1"/>
      <c r="GYZ282" s="1"/>
      <c r="GZA282" s="1"/>
      <c r="GZB282" s="1"/>
      <c r="GZC282" s="1"/>
      <c r="GZD282" s="1"/>
      <c r="GZE282" s="1"/>
      <c r="GZF282" s="1"/>
      <c r="GZG282" s="1"/>
      <c r="GZH282" s="1"/>
      <c r="GZI282" s="1"/>
      <c r="GZJ282" s="1"/>
      <c r="GZK282" s="1"/>
      <c r="GZL282" s="1"/>
      <c r="GZM282" s="1"/>
      <c r="GZN282" s="1"/>
      <c r="GZO282" s="1"/>
      <c r="GZP282" s="1"/>
      <c r="GZQ282" s="1"/>
      <c r="GZR282" s="1"/>
      <c r="GZS282" s="1"/>
      <c r="GZT282" s="1"/>
      <c r="GZU282" s="1"/>
      <c r="GZV282" s="1"/>
      <c r="GZW282" s="1"/>
      <c r="GZX282" s="1"/>
      <c r="GZY282" s="1"/>
      <c r="GZZ282" s="1"/>
      <c r="HAA282" s="1"/>
      <c r="HAB282" s="1"/>
      <c r="HAC282" s="1"/>
      <c r="HAD282" s="1"/>
      <c r="HAE282" s="1"/>
      <c r="HAF282" s="1"/>
      <c r="HAG282" s="1"/>
      <c r="HAH282" s="1"/>
      <c r="HAI282" s="1"/>
      <c r="HAJ282" s="1"/>
      <c r="HAK282" s="1"/>
      <c r="HAL282" s="1"/>
      <c r="HAM282" s="1"/>
      <c r="HAN282" s="1"/>
      <c r="HAO282" s="1"/>
      <c r="HAP282" s="1"/>
      <c r="HAQ282" s="1"/>
      <c r="HAR282" s="1"/>
      <c r="HAS282" s="1"/>
      <c r="HAT282" s="1"/>
      <c r="HAU282" s="1"/>
      <c r="HAV282" s="1"/>
      <c r="HAW282" s="1"/>
      <c r="HAX282" s="1"/>
      <c r="HAY282" s="1"/>
      <c r="HAZ282" s="1"/>
      <c r="HBA282" s="1"/>
      <c r="HBB282" s="1"/>
      <c r="HBC282" s="1"/>
      <c r="HBD282" s="1"/>
      <c r="HBE282" s="1"/>
      <c r="HBF282" s="1"/>
      <c r="HBG282" s="1"/>
      <c r="HBH282" s="1"/>
      <c r="HBI282" s="1"/>
      <c r="HBJ282" s="1"/>
      <c r="HBK282" s="1"/>
      <c r="HBL282" s="1"/>
      <c r="HBM282" s="1"/>
      <c r="HBN282" s="1"/>
      <c r="HBO282" s="1"/>
      <c r="HBP282" s="1"/>
      <c r="HBQ282" s="1"/>
      <c r="HBR282" s="1"/>
      <c r="HBS282" s="1"/>
      <c r="HBT282" s="1"/>
      <c r="HBU282" s="1"/>
      <c r="HBV282" s="1"/>
      <c r="HBW282" s="1"/>
      <c r="HBX282" s="1"/>
      <c r="HBY282" s="1"/>
      <c r="HBZ282" s="1"/>
      <c r="HCA282" s="1"/>
      <c r="HCB282" s="1"/>
      <c r="HCC282" s="1"/>
      <c r="HCD282" s="1"/>
      <c r="HCE282" s="1"/>
      <c r="HCF282" s="1"/>
      <c r="HCG282" s="1"/>
      <c r="HCH282" s="1"/>
      <c r="HCI282" s="1"/>
      <c r="HCJ282" s="1"/>
      <c r="HCK282" s="1"/>
      <c r="HCL282" s="1"/>
      <c r="HCM282" s="1"/>
      <c r="HCN282" s="1"/>
      <c r="HCO282" s="1"/>
      <c r="HCP282" s="1"/>
      <c r="HCQ282" s="1"/>
      <c r="HCR282" s="1"/>
      <c r="HCS282" s="1"/>
      <c r="HCT282" s="1"/>
      <c r="HCU282" s="1"/>
      <c r="HCV282" s="1"/>
      <c r="HCW282" s="1"/>
      <c r="HCX282" s="1"/>
      <c r="HCY282" s="1"/>
      <c r="HCZ282" s="1"/>
      <c r="HDA282" s="1"/>
      <c r="HDB282" s="1"/>
      <c r="HDC282" s="1"/>
      <c r="HDD282" s="1"/>
      <c r="HDE282" s="1"/>
      <c r="HDF282" s="1"/>
      <c r="HDG282" s="1"/>
      <c r="HDH282" s="1"/>
      <c r="HDI282" s="1"/>
      <c r="HDJ282" s="1"/>
      <c r="HDK282" s="1"/>
      <c r="HDL282" s="1"/>
      <c r="HDM282" s="1"/>
      <c r="HDN282" s="1"/>
      <c r="HDO282" s="1"/>
      <c r="HDP282" s="1"/>
      <c r="HDQ282" s="1"/>
      <c r="HDR282" s="1"/>
      <c r="HDS282" s="1"/>
      <c r="HDT282" s="1"/>
      <c r="HDU282" s="1"/>
      <c r="HDV282" s="1"/>
      <c r="HDW282" s="1"/>
      <c r="HDX282" s="1"/>
      <c r="HDY282" s="1"/>
      <c r="HDZ282" s="1"/>
      <c r="HEA282" s="1"/>
      <c r="HEB282" s="1"/>
      <c r="HEC282" s="1"/>
      <c r="HED282" s="1"/>
      <c r="HEE282" s="1"/>
      <c r="HEF282" s="1"/>
      <c r="HEG282" s="1"/>
      <c r="HEH282" s="1"/>
      <c r="HEI282" s="1"/>
      <c r="HEJ282" s="1"/>
      <c r="HEK282" s="1"/>
      <c r="HEL282" s="1"/>
      <c r="HEM282" s="1"/>
      <c r="HEN282" s="1"/>
      <c r="HEO282" s="1"/>
      <c r="HEP282" s="1"/>
      <c r="HEQ282" s="1"/>
      <c r="HER282" s="1"/>
      <c r="HES282" s="1"/>
      <c r="HET282" s="1"/>
      <c r="HEU282" s="1"/>
      <c r="HEV282" s="1"/>
      <c r="HEW282" s="1"/>
      <c r="HEX282" s="1"/>
      <c r="HEY282" s="1"/>
      <c r="HEZ282" s="1"/>
      <c r="HFA282" s="1"/>
      <c r="HFB282" s="1"/>
      <c r="HFC282" s="1"/>
      <c r="HFD282" s="1"/>
      <c r="HFE282" s="1"/>
      <c r="HFF282" s="1"/>
      <c r="HFG282" s="1"/>
      <c r="HFH282" s="1"/>
      <c r="HFI282" s="1"/>
      <c r="HFJ282" s="1"/>
      <c r="HFK282" s="1"/>
      <c r="HFL282" s="1"/>
      <c r="HFM282" s="1"/>
      <c r="HFN282" s="1"/>
      <c r="HFO282" s="1"/>
      <c r="HFP282" s="1"/>
      <c r="HFQ282" s="1"/>
      <c r="HFR282" s="1"/>
      <c r="HFS282" s="1"/>
      <c r="HFT282" s="1"/>
      <c r="HFU282" s="1"/>
      <c r="HFV282" s="1"/>
      <c r="HFW282" s="1"/>
      <c r="HFX282" s="1"/>
      <c r="HFY282" s="1"/>
      <c r="HFZ282" s="1"/>
      <c r="HGA282" s="1"/>
      <c r="HGB282" s="1"/>
      <c r="HGC282" s="1"/>
      <c r="HGD282" s="1"/>
      <c r="HGE282" s="1"/>
      <c r="HGF282" s="1"/>
      <c r="HGG282" s="1"/>
      <c r="HGH282" s="1"/>
      <c r="HGI282" s="1"/>
      <c r="HGJ282" s="1"/>
      <c r="HGK282" s="1"/>
      <c r="HGL282" s="1"/>
      <c r="HGM282" s="1"/>
      <c r="HGN282" s="1"/>
      <c r="HGO282" s="1"/>
      <c r="HGP282" s="1"/>
      <c r="HGQ282" s="1"/>
      <c r="HGR282" s="1"/>
      <c r="HGS282" s="1"/>
      <c r="HGT282" s="1"/>
      <c r="HGU282" s="1"/>
      <c r="HGV282" s="1"/>
      <c r="HGW282" s="1"/>
      <c r="HGX282" s="1"/>
      <c r="HGY282" s="1"/>
      <c r="HGZ282" s="1"/>
      <c r="HHA282" s="1"/>
      <c r="HHB282" s="1"/>
      <c r="HHC282" s="1"/>
      <c r="HHD282" s="1"/>
      <c r="HHE282" s="1"/>
      <c r="HHF282" s="1"/>
      <c r="HHG282" s="1"/>
      <c r="HHH282" s="1"/>
      <c r="HHI282" s="1"/>
      <c r="HHJ282" s="1"/>
      <c r="HHK282" s="1"/>
      <c r="HHL282" s="1"/>
      <c r="HHM282" s="1"/>
      <c r="HHN282" s="1"/>
      <c r="HHO282" s="1"/>
      <c r="HHP282" s="1"/>
      <c r="HHQ282" s="1"/>
      <c r="HHR282" s="1"/>
      <c r="HHS282" s="1"/>
      <c r="HHT282" s="1"/>
      <c r="HHU282" s="1"/>
      <c r="HHV282" s="1"/>
      <c r="HHW282" s="1"/>
      <c r="HHX282" s="1"/>
      <c r="HHY282" s="1"/>
      <c r="HHZ282" s="1"/>
      <c r="HIA282" s="1"/>
      <c r="HIB282" s="1"/>
      <c r="HIC282" s="1"/>
      <c r="HID282" s="1"/>
      <c r="HIE282" s="1"/>
      <c r="HIF282" s="1"/>
      <c r="HIG282" s="1"/>
      <c r="HIH282" s="1"/>
      <c r="HII282" s="1"/>
      <c r="HIJ282" s="1"/>
      <c r="HIK282" s="1"/>
      <c r="HIL282" s="1"/>
      <c r="HIM282" s="1"/>
      <c r="HIN282" s="1"/>
      <c r="HIO282" s="1"/>
      <c r="HIP282" s="1"/>
      <c r="HIQ282" s="1"/>
      <c r="HIR282" s="1"/>
      <c r="HIS282" s="1"/>
      <c r="HIT282" s="1"/>
      <c r="HIU282" s="1"/>
      <c r="HIV282" s="1"/>
      <c r="HIW282" s="1"/>
      <c r="HIX282" s="1"/>
      <c r="HIY282" s="1"/>
      <c r="HIZ282" s="1"/>
      <c r="HJA282" s="1"/>
      <c r="HJB282" s="1"/>
      <c r="HJC282" s="1"/>
      <c r="HJD282" s="1"/>
      <c r="HJE282" s="1"/>
      <c r="HJF282" s="1"/>
      <c r="HJG282" s="1"/>
      <c r="HJH282" s="1"/>
      <c r="HJI282" s="1"/>
      <c r="HJJ282" s="1"/>
      <c r="HJK282" s="1"/>
      <c r="HJL282" s="1"/>
      <c r="HJM282" s="1"/>
      <c r="HJN282" s="1"/>
      <c r="HJO282" s="1"/>
      <c r="HJP282" s="1"/>
      <c r="HJQ282" s="1"/>
      <c r="HJR282" s="1"/>
      <c r="HJS282" s="1"/>
      <c r="HJT282" s="1"/>
      <c r="HJU282" s="1"/>
      <c r="HJV282" s="1"/>
      <c r="HJW282" s="1"/>
      <c r="HJX282" s="1"/>
      <c r="HJY282" s="1"/>
      <c r="HJZ282" s="1"/>
      <c r="HKA282" s="1"/>
      <c r="HKB282" s="1"/>
      <c r="HKC282" s="1"/>
      <c r="HKD282" s="1"/>
      <c r="HKE282" s="1"/>
      <c r="HKF282" s="1"/>
      <c r="HKG282" s="1"/>
      <c r="HKH282" s="1"/>
      <c r="HKI282" s="1"/>
      <c r="HKJ282" s="1"/>
      <c r="HKK282" s="1"/>
      <c r="HKL282" s="1"/>
      <c r="HKM282" s="1"/>
      <c r="HKN282" s="1"/>
      <c r="HKO282" s="1"/>
      <c r="HKP282" s="1"/>
      <c r="HKQ282" s="1"/>
      <c r="HKR282" s="1"/>
      <c r="HKS282" s="1"/>
      <c r="HKT282" s="1"/>
      <c r="HKU282" s="1"/>
      <c r="HKV282" s="1"/>
      <c r="HKW282" s="1"/>
      <c r="HKX282" s="1"/>
      <c r="HKY282" s="1"/>
      <c r="HKZ282" s="1"/>
      <c r="HLA282" s="1"/>
      <c r="HLB282" s="1"/>
      <c r="HLC282" s="1"/>
      <c r="HLD282" s="1"/>
      <c r="HLE282" s="1"/>
      <c r="HLF282" s="1"/>
      <c r="HLG282" s="1"/>
      <c r="HLH282" s="1"/>
      <c r="HLI282" s="1"/>
      <c r="HLJ282" s="1"/>
      <c r="HLK282" s="1"/>
      <c r="HLL282" s="1"/>
      <c r="HLM282" s="1"/>
      <c r="HLN282" s="1"/>
      <c r="HLO282" s="1"/>
      <c r="HLP282" s="1"/>
      <c r="HLQ282" s="1"/>
      <c r="HLR282" s="1"/>
      <c r="HLS282" s="1"/>
      <c r="HLT282" s="1"/>
      <c r="HLU282" s="1"/>
      <c r="HLV282" s="1"/>
      <c r="HLW282" s="1"/>
      <c r="HLX282" s="1"/>
      <c r="HLY282" s="1"/>
      <c r="HLZ282" s="1"/>
      <c r="HMA282" s="1"/>
      <c r="HMB282" s="1"/>
      <c r="HMC282" s="1"/>
      <c r="HMD282" s="1"/>
      <c r="HME282" s="1"/>
      <c r="HMF282" s="1"/>
      <c r="HMG282" s="1"/>
      <c r="HMH282" s="1"/>
      <c r="HMI282" s="1"/>
      <c r="HMJ282" s="1"/>
      <c r="HMK282" s="1"/>
      <c r="HML282" s="1"/>
      <c r="HMM282" s="1"/>
      <c r="HMN282" s="1"/>
      <c r="HMO282" s="1"/>
      <c r="HMP282" s="1"/>
      <c r="HMQ282" s="1"/>
      <c r="HMR282" s="1"/>
      <c r="HMS282" s="1"/>
      <c r="HMT282" s="1"/>
      <c r="HMU282" s="1"/>
      <c r="HMV282" s="1"/>
      <c r="HMW282" s="1"/>
      <c r="HMX282" s="1"/>
      <c r="HMY282" s="1"/>
      <c r="HMZ282" s="1"/>
      <c r="HNA282" s="1"/>
      <c r="HNB282" s="1"/>
      <c r="HNC282" s="1"/>
      <c r="HND282" s="1"/>
      <c r="HNE282" s="1"/>
      <c r="HNF282" s="1"/>
      <c r="HNG282" s="1"/>
      <c r="HNH282" s="1"/>
      <c r="HNI282" s="1"/>
      <c r="HNJ282" s="1"/>
      <c r="HNK282" s="1"/>
      <c r="HNL282" s="1"/>
      <c r="HNM282" s="1"/>
      <c r="HNN282" s="1"/>
      <c r="HNO282" s="1"/>
      <c r="HNP282" s="1"/>
      <c r="HNQ282" s="1"/>
      <c r="HNR282" s="1"/>
      <c r="HNS282" s="1"/>
      <c r="HNT282" s="1"/>
      <c r="HNU282" s="1"/>
      <c r="HNV282" s="1"/>
      <c r="HNW282" s="1"/>
      <c r="HNX282" s="1"/>
      <c r="HNY282" s="1"/>
      <c r="HNZ282" s="1"/>
      <c r="HOA282" s="1"/>
      <c r="HOB282" s="1"/>
      <c r="HOC282" s="1"/>
      <c r="HOD282" s="1"/>
      <c r="HOE282" s="1"/>
      <c r="HOF282" s="1"/>
      <c r="HOG282" s="1"/>
      <c r="HOH282" s="1"/>
      <c r="HOI282" s="1"/>
      <c r="HOJ282" s="1"/>
      <c r="HOK282" s="1"/>
      <c r="HOL282" s="1"/>
      <c r="HOM282" s="1"/>
      <c r="HON282" s="1"/>
      <c r="HOO282" s="1"/>
      <c r="HOP282" s="1"/>
      <c r="HOQ282" s="1"/>
      <c r="HOR282" s="1"/>
      <c r="HOS282" s="1"/>
      <c r="HOT282" s="1"/>
      <c r="HOU282" s="1"/>
      <c r="HOV282" s="1"/>
      <c r="HOW282" s="1"/>
      <c r="HOX282" s="1"/>
      <c r="HOY282" s="1"/>
      <c r="HOZ282" s="1"/>
      <c r="HPA282" s="1"/>
      <c r="HPB282" s="1"/>
      <c r="HPC282" s="1"/>
      <c r="HPD282" s="1"/>
      <c r="HPE282" s="1"/>
      <c r="HPF282" s="1"/>
      <c r="HPG282" s="1"/>
      <c r="HPH282" s="1"/>
      <c r="HPI282" s="1"/>
      <c r="HPJ282" s="1"/>
      <c r="HPK282" s="1"/>
      <c r="HPL282" s="1"/>
      <c r="HPM282" s="1"/>
      <c r="HPN282" s="1"/>
      <c r="HPO282" s="1"/>
      <c r="HPP282" s="1"/>
      <c r="HPQ282" s="1"/>
      <c r="HPR282" s="1"/>
      <c r="HPS282" s="1"/>
      <c r="HPT282" s="1"/>
      <c r="HPU282" s="1"/>
      <c r="HPV282" s="1"/>
      <c r="HPW282" s="1"/>
      <c r="HPX282" s="1"/>
      <c r="HPY282" s="1"/>
      <c r="HPZ282" s="1"/>
      <c r="HQA282" s="1"/>
      <c r="HQB282" s="1"/>
      <c r="HQC282" s="1"/>
      <c r="HQD282" s="1"/>
      <c r="HQE282" s="1"/>
      <c r="HQF282" s="1"/>
      <c r="HQG282" s="1"/>
      <c r="HQH282" s="1"/>
      <c r="HQI282" s="1"/>
      <c r="HQJ282" s="1"/>
      <c r="HQK282" s="1"/>
      <c r="HQL282" s="1"/>
      <c r="HQM282" s="1"/>
      <c r="HQN282" s="1"/>
      <c r="HQO282" s="1"/>
      <c r="HQP282" s="1"/>
      <c r="HQQ282" s="1"/>
      <c r="HQR282" s="1"/>
      <c r="HQS282" s="1"/>
      <c r="HQT282" s="1"/>
      <c r="HQU282" s="1"/>
      <c r="HQV282" s="1"/>
      <c r="HQW282" s="1"/>
      <c r="HQX282" s="1"/>
      <c r="HQY282" s="1"/>
      <c r="HQZ282" s="1"/>
      <c r="HRA282" s="1"/>
      <c r="HRB282" s="1"/>
      <c r="HRC282" s="1"/>
      <c r="HRD282" s="1"/>
      <c r="HRE282" s="1"/>
      <c r="HRF282" s="1"/>
      <c r="HRG282" s="1"/>
      <c r="HRH282" s="1"/>
      <c r="HRI282" s="1"/>
      <c r="HRJ282" s="1"/>
      <c r="HRK282" s="1"/>
      <c r="HRL282" s="1"/>
      <c r="HRM282" s="1"/>
      <c r="HRN282" s="1"/>
      <c r="HRO282" s="1"/>
      <c r="HRP282" s="1"/>
      <c r="HRQ282" s="1"/>
      <c r="HRR282" s="1"/>
      <c r="HRS282" s="1"/>
      <c r="HRT282" s="1"/>
      <c r="HRU282" s="1"/>
      <c r="HRV282" s="1"/>
      <c r="HRW282" s="1"/>
      <c r="HRX282" s="1"/>
      <c r="HRY282" s="1"/>
      <c r="HRZ282" s="1"/>
      <c r="HSA282" s="1"/>
      <c r="HSB282" s="1"/>
      <c r="HSC282" s="1"/>
      <c r="HSD282" s="1"/>
      <c r="HSE282" s="1"/>
      <c r="HSF282" s="1"/>
      <c r="HSG282" s="1"/>
      <c r="HSH282" s="1"/>
      <c r="HSI282" s="1"/>
      <c r="HSJ282" s="1"/>
      <c r="HSK282" s="1"/>
      <c r="HSL282" s="1"/>
      <c r="HSM282" s="1"/>
      <c r="HSN282" s="1"/>
      <c r="HSO282" s="1"/>
      <c r="HSP282" s="1"/>
      <c r="HSQ282" s="1"/>
      <c r="HSR282" s="1"/>
      <c r="HSS282" s="1"/>
      <c r="HST282" s="1"/>
      <c r="HSU282" s="1"/>
      <c r="HSV282" s="1"/>
      <c r="HSW282" s="1"/>
      <c r="HSX282" s="1"/>
      <c r="HSY282" s="1"/>
      <c r="HSZ282" s="1"/>
      <c r="HTA282" s="1"/>
      <c r="HTB282" s="1"/>
      <c r="HTC282" s="1"/>
      <c r="HTD282" s="1"/>
      <c r="HTE282" s="1"/>
      <c r="HTF282" s="1"/>
      <c r="HTG282" s="1"/>
      <c r="HTH282" s="1"/>
      <c r="HTI282" s="1"/>
      <c r="HTJ282" s="1"/>
      <c r="HTK282" s="1"/>
      <c r="HTL282" s="1"/>
      <c r="HTM282" s="1"/>
      <c r="HTN282" s="1"/>
      <c r="HTO282" s="1"/>
      <c r="HTP282" s="1"/>
      <c r="HTQ282" s="1"/>
      <c r="HTR282" s="1"/>
      <c r="HTS282" s="1"/>
      <c r="HTT282" s="1"/>
      <c r="HTU282" s="1"/>
      <c r="HTV282" s="1"/>
      <c r="HTW282" s="1"/>
      <c r="HTX282" s="1"/>
      <c r="HTY282" s="1"/>
      <c r="HTZ282" s="1"/>
      <c r="HUA282" s="1"/>
      <c r="HUB282" s="1"/>
      <c r="HUC282" s="1"/>
      <c r="HUD282" s="1"/>
      <c r="HUE282" s="1"/>
      <c r="HUF282" s="1"/>
      <c r="HUG282" s="1"/>
      <c r="HUH282" s="1"/>
      <c r="HUI282" s="1"/>
      <c r="HUJ282" s="1"/>
      <c r="HUK282" s="1"/>
      <c r="HUL282" s="1"/>
      <c r="HUM282" s="1"/>
      <c r="HUN282" s="1"/>
      <c r="HUO282" s="1"/>
      <c r="HUP282" s="1"/>
      <c r="HUQ282" s="1"/>
      <c r="HUR282" s="1"/>
      <c r="HUS282" s="1"/>
      <c r="HUT282" s="1"/>
      <c r="HUU282" s="1"/>
      <c r="HUV282" s="1"/>
      <c r="HUW282" s="1"/>
      <c r="HUX282" s="1"/>
      <c r="HUY282" s="1"/>
      <c r="HUZ282" s="1"/>
      <c r="HVA282" s="1"/>
      <c r="HVB282" s="1"/>
      <c r="HVC282" s="1"/>
      <c r="HVD282" s="1"/>
      <c r="HVE282" s="1"/>
      <c r="HVF282" s="1"/>
      <c r="HVG282" s="1"/>
      <c r="HVH282" s="1"/>
      <c r="HVI282" s="1"/>
      <c r="HVJ282" s="1"/>
      <c r="HVK282" s="1"/>
      <c r="HVL282" s="1"/>
      <c r="HVM282" s="1"/>
      <c r="HVN282" s="1"/>
      <c r="HVO282" s="1"/>
      <c r="HVP282" s="1"/>
      <c r="HVQ282" s="1"/>
      <c r="HVR282" s="1"/>
      <c r="HVS282" s="1"/>
      <c r="HVT282" s="1"/>
      <c r="HVU282" s="1"/>
      <c r="HVV282" s="1"/>
      <c r="HVW282" s="1"/>
      <c r="HVX282" s="1"/>
      <c r="HVY282" s="1"/>
      <c r="HVZ282" s="1"/>
      <c r="HWA282" s="1"/>
      <c r="HWB282" s="1"/>
      <c r="HWC282" s="1"/>
      <c r="HWD282" s="1"/>
      <c r="HWE282" s="1"/>
      <c r="HWF282" s="1"/>
      <c r="HWG282" s="1"/>
      <c r="HWH282" s="1"/>
      <c r="HWI282" s="1"/>
      <c r="HWJ282" s="1"/>
      <c r="HWK282" s="1"/>
      <c r="HWL282" s="1"/>
      <c r="HWM282" s="1"/>
      <c r="HWN282" s="1"/>
      <c r="HWO282" s="1"/>
      <c r="HWP282" s="1"/>
      <c r="HWQ282" s="1"/>
      <c r="HWR282" s="1"/>
      <c r="HWS282" s="1"/>
      <c r="HWT282" s="1"/>
      <c r="HWU282" s="1"/>
      <c r="HWV282" s="1"/>
      <c r="HWW282" s="1"/>
      <c r="HWX282" s="1"/>
      <c r="HWY282" s="1"/>
      <c r="HWZ282" s="1"/>
      <c r="HXA282" s="1"/>
      <c r="HXB282" s="1"/>
      <c r="HXC282" s="1"/>
      <c r="HXD282" s="1"/>
      <c r="HXE282" s="1"/>
      <c r="HXF282" s="1"/>
      <c r="HXG282" s="1"/>
      <c r="HXH282" s="1"/>
      <c r="HXI282" s="1"/>
      <c r="HXJ282" s="1"/>
      <c r="HXK282" s="1"/>
      <c r="HXL282" s="1"/>
      <c r="HXM282" s="1"/>
      <c r="HXN282" s="1"/>
      <c r="HXO282" s="1"/>
      <c r="HXP282" s="1"/>
      <c r="HXQ282" s="1"/>
      <c r="HXR282" s="1"/>
      <c r="HXS282" s="1"/>
      <c r="HXT282" s="1"/>
      <c r="HXU282" s="1"/>
      <c r="HXV282" s="1"/>
      <c r="HXW282" s="1"/>
      <c r="HXX282" s="1"/>
      <c r="HXY282" s="1"/>
      <c r="HXZ282" s="1"/>
      <c r="HYA282" s="1"/>
      <c r="HYB282" s="1"/>
      <c r="HYC282" s="1"/>
      <c r="HYD282" s="1"/>
      <c r="HYE282" s="1"/>
      <c r="HYF282" s="1"/>
      <c r="HYG282" s="1"/>
      <c r="HYH282" s="1"/>
      <c r="HYI282" s="1"/>
      <c r="HYJ282" s="1"/>
      <c r="HYK282" s="1"/>
      <c r="HYL282" s="1"/>
      <c r="HYM282" s="1"/>
      <c r="HYN282" s="1"/>
      <c r="HYO282" s="1"/>
      <c r="HYP282" s="1"/>
      <c r="HYQ282" s="1"/>
      <c r="HYR282" s="1"/>
      <c r="HYS282" s="1"/>
      <c r="HYT282" s="1"/>
      <c r="HYU282" s="1"/>
      <c r="HYV282" s="1"/>
      <c r="HYW282" s="1"/>
      <c r="HYX282" s="1"/>
      <c r="HYY282" s="1"/>
      <c r="HYZ282" s="1"/>
      <c r="HZA282" s="1"/>
      <c r="HZB282" s="1"/>
      <c r="HZC282" s="1"/>
      <c r="HZD282" s="1"/>
      <c r="HZE282" s="1"/>
      <c r="HZF282" s="1"/>
      <c r="HZG282" s="1"/>
      <c r="HZH282" s="1"/>
      <c r="HZI282" s="1"/>
      <c r="HZJ282" s="1"/>
      <c r="HZK282" s="1"/>
      <c r="HZL282" s="1"/>
      <c r="HZM282" s="1"/>
      <c r="HZN282" s="1"/>
      <c r="HZO282" s="1"/>
      <c r="HZP282" s="1"/>
      <c r="HZQ282" s="1"/>
      <c r="HZR282" s="1"/>
      <c r="HZS282" s="1"/>
      <c r="HZT282" s="1"/>
      <c r="HZU282" s="1"/>
      <c r="HZV282" s="1"/>
      <c r="HZW282" s="1"/>
      <c r="HZX282" s="1"/>
      <c r="HZY282" s="1"/>
      <c r="HZZ282" s="1"/>
      <c r="IAA282" s="1"/>
      <c r="IAB282" s="1"/>
      <c r="IAC282" s="1"/>
      <c r="IAD282" s="1"/>
      <c r="IAE282" s="1"/>
      <c r="IAF282" s="1"/>
      <c r="IAG282" s="1"/>
      <c r="IAH282" s="1"/>
      <c r="IAI282" s="1"/>
      <c r="IAJ282" s="1"/>
      <c r="IAK282" s="1"/>
      <c r="IAL282" s="1"/>
      <c r="IAM282" s="1"/>
      <c r="IAN282" s="1"/>
      <c r="IAO282" s="1"/>
      <c r="IAP282" s="1"/>
      <c r="IAQ282" s="1"/>
      <c r="IAR282" s="1"/>
      <c r="IAS282" s="1"/>
      <c r="IAT282" s="1"/>
      <c r="IAU282" s="1"/>
      <c r="IAV282" s="1"/>
      <c r="IAW282" s="1"/>
      <c r="IAX282" s="1"/>
      <c r="IAY282" s="1"/>
      <c r="IAZ282" s="1"/>
      <c r="IBA282" s="1"/>
      <c r="IBB282" s="1"/>
      <c r="IBC282" s="1"/>
      <c r="IBD282" s="1"/>
      <c r="IBE282" s="1"/>
      <c r="IBF282" s="1"/>
      <c r="IBG282" s="1"/>
      <c r="IBH282" s="1"/>
      <c r="IBI282" s="1"/>
      <c r="IBJ282" s="1"/>
      <c r="IBK282" s="1"/>
      <c r="IBL282" s="1"/>
      <c r="IBM282" s="1"/>
      <c r="IBN282" s="1"/>
      <c r="IBO282" s="1"/>
      <c r="IBP282" s="1"/>
      <c r="IBQ282" s="1"/>
      <c r="IBR282" s="1"/>
      <c r="IBS282" s="1"/>
      <c r="IBT282" s="1"/>
      <c r="IBU282" s="1"/>
      <c r="IBV282" s="1"/>
      <c r="IBW282" s="1"/>
      <c r="IBX282" s="1"/>
      <c r="IBY282" s="1"/>
      <c r="IBZ282" s="1"/>
      <c r="ICA282" s="1"/>
      <c r="ICB282" s="1"/>
      <c r="ICC282" s="1"/>
      <c r="ICD282" s="1"/>
      <c r="ICE282" s="1"/>
      <c r="ICF282" s="1"/>
      <c r="ICG282" s="1"/>
      <c r="ICH282" s="1"/>
      <c r="ICI282" s="1"/>
      <c r="ICJ282" s="1"/>
      <c r="ICK282" s="1"/>
      <c r="ICL282" s="1"/>
      <c r="ICM282" s="1"/>
      <c r="ICN282" s="1"/>
      <c r="ICO282" s="1"/>
      <c r="ICP282" s="1"/>
      <c r="ICQ282" s="1"/>
      <c r="ICR282" s="1"/>
      <c r="ICS282" s="1"/>
      <c r="ICT282" s="1"/>
      <c r="ICU282" s="1"/>
      <c r="ICV282" s="1"/>
      <c r="ICW282" s="1"/>
      <c r="ICX282" s="1"/>
      <c r="ICY282" s="1"/>
      <c r="ICZ282" s="1"/>
      <c r="IDA282" s="1"/>
      <c r="IDB282" s="1"/>
      <c r="IDC282" s="1"/>
      <c r="IDD282" s="1"/>
      <c r="IDE282" s="1"/>
      <c r="IDF282" s="1"/>
      <c r="IDG282" s="1"/>
      <c r="IDH282" s="1"/>
      <c r="IDI282" s="1"/>
      <c r="IDJ282" s="1"/>
      <c r="IDK282" s="1"/>
      <c r="IDL282" s="1"/>
      <c r="IDM282" s="1"/>
      <c r="IDN282" s="1"/>
      <c r="IDO282" s="1"/>
      <c r="IDP282" s="1"/>
      <c r="IDQ282" s="1"/>
      <c r="IDR282" s="1"/>
      <c r="IDS282" s="1"/>
      <c r="IDT282" s="1"/>
      <c r="IDU282" s="1"/>
      <c r="IDV282" s="1"/>
      <c r="IDW282" s="1"/>
      <c r="IDX282" s="1"/>
      <c r="IDY282" s="1"/>
      <c r="IDZ282" s="1"/>
      <c r="IEA282" s="1"/>
      <c r="IEB282" s="1"/>
      <c r="IEC282" s="1"/>
      <c r="IED282" s="1"/>
      <c r="IEE282" s="1"/>
      <c r="IEF282" s="1"/>
      <c r="IEG282" s="1"/>
      <c r="IEH282" s="1"/>
      <c r="IEI282" s="1"/>
      <c r="IEJ282" s="1"/>
      <c r="IEK282" s="1"/>
      <c r="IEL282" s="1"/>
      <c r="IEM282" s="1"/>
      <c r="IEN282" s="1"/>
      <c r="IEO282" s="1"/>
      <c r="IEP282" s="1"/>
      <c r="IEQ282" s="1"/>
      <c r="IER282" s="1"/>
      <c r="IES282" s="1"/>
      <c r="IET282" s="1"/>
      <c r="IEU282" s="1"/>
      <c r="IEV282" s="1"/>
      <c r="IEW282" s="1"/>
      <c r="IEX282" s="1"/>
      <c r="IEY282" s="1"/>
      <c r="IEZ282" s="1"/>
      <c r="IFA282" s="1"/>
      <c r="IFB282" s="1"/>
      <c r="IFC282" s="1"/>
      <c r="IFD282" s="1"/>
      <c r="IFE282" s="1"/>
      <c r="IFF282" s="1"/>
      <c r="IFG282" s="1"/>
      <c r="IFH282" s="1"/>
      <c r="IFI282" s="1"/>
      <c r="IFJ282" s="1"/>
      <c r="IFK282" s="1"/>
      <c r="IFL282" s="1"/>
      <c r="IFM282" s="1"/>
      <c r="IFN282" s="1"/>
      <c r="IFO282" s="1"/>
      <c r="IFP282" s="1"/>
      <c r="IFQ282" s="1"/>
      <c r="IFR282" s="1"/>
      <c r="IFS282" s="1"/>
      <c r="IFT282" s="1"/>
      <c r="IFU282" s="1"/>
      <c r="IFV282" s="1"/>
      <c r="IFW282" s="1"/>
      <c r="IFX282" s="1"/>
      <c r="IFY282" s="1"/>
      <c r="IFZ282" s="1"/>
      <c r="IGA282" s="1"/>
      <c r="IGB282" s="1"/>
      <c r="IGC282" s="1"/>
      <c r="IGD282" s="1"/>
      <c r="IGE282" s="1"/>
      <c r="IGF282" s="1"/>
      <c r="IGG282" s="1"/>
      <c r="IGH282" s="1"/>
      <c r="IGI282" s="1"/>
      <c r="IGJ282" s="1"/>
      <c r="IGK282" s="1"/>
      <c r="IGL282" s="1"/>
      <c r="IGM282" s="1"/>
      <c r="IGN282" s="1"/>
      <c r="IGO282" s="1"/>
      <c r="IGP282" s="1"/>
      <c r="IGQ282" s="1"/>
      <c r="IGR282" s="1"/>
      <c r="IGS282" s="1"/>
      <c r="IGT282" s="1"/>
      <c r="IGU282" s="1"/>
      <c r="IGV282" s="1"/>
      <c r="IGW282" s="1"/>
      <c r="IGX282" s="1"/>
      <c r="IGY282" s="1"/>
      <c r="IGZ282" s="1"/>
      <c r="IHA282" s="1"/>
      <c r="IHB282" s="1"/>
      <c r="IHC282" s="1"/>
      <c r="IHD282" s="1"/>
      <c r="IHE282" s="1"/>
      <c r="IHF282" s="1"/>
      <c r="IHG282" s="1"/>
      <c r="IHH282" s="1"/>
      <c r="IHI282" s="1"/>
      <c r="IHJ282" s="1"/>
      <c r="IHK282" s="1"/>
      <c r="IHL282" s="1"/>
      <c r="IHM282" s="1"/>
      <c r="IHN282" s="1"/>
      <c r="IHO282" s="1"/>
      <c r="IHP282" s="1"/>
      <c r="IHQ282" s="1"/>
      <c r="IHR282" s="1"/>
      <c r="IHS282" s="1"/>
      <c r="IHT282" s="1"/>
      <c r="IHU282" s="1"/>
      <c r="IHV282" s="1"/>
      <c r="IHW282" s="1"/>
      <c r="IHX282" s="1"/>
      <c r="IHY282" s="1"/>
      <c r="IHZ282" s="1"/>
      <c r="IIA282" s="1"/>
      <c r="IIB282" s="1"/>
      <c r="IIC282" s="1"/>
      <c r="IID282" s="1"/>
      <c r="IIE282" s="1"/>
      <c r="IIF282" s="1"/>
      <c r="IIG282" s="1"/>
      <c r="IIH282" s="1"/>
      <c r="III282" s="1"/>
      <c r="IIJ282" s="1"/>
      <c r="IIK282" s="1"/>
      <c r="IIL282" s="1"/>
      <c r="IIM282" s="1"/>
      <c r="IIN282" s="1"/>
      <c r="IIO282" s="1"/>
      <c r="IIP282" s="1"/>
      <c r="IIQ282" s="1"/>
      <c r="IIR282" s="1"/>
      <c r="IIS282" s="1"/>
      <c r="IIT282" s="1"/>
      <c r="IIU282" s="1"/>
      <c r="IIV282" s="1"/>
      <c r="IIW282" s="1"/>
      <c r="IIX282" s="1"/>
      <c r="IIY282" s="1"/>
      <c r="IIZ282" s="1"/>
      <c r="IJA282" s="1"/>
      <c r="IJB282" s="1"/>
      <c r="IJC282" s="1"/>
      <c r="IJD282" s="1"/>
      <c r="IJE282" s="1"/>
      <c r="IJF282" s="1"/>
      <c r="IJG282" s="1"/>
      <c r="IJH282" s="1"/>
      <c r="IJI282" s="1"/>
      <c r="IJJ282" s="1"/>
      <c r="IJK282" s="1"/>
      <c r="IJL282" s="1"/>
      <c r="IJM282" s="1"/>
      <c r="IJN282" s="1"/>
      <c r="IJO282" s="1"/>
      <c r="IJP282" s="1"/>
      <c r="IJQ282" s="1"/>
      <c r="IJR282" s="1"/>
      <c r="IJS282" s="1"/>
      <c r="IJT282" s="1"/>
      <c r="IJU282" s="1"/>
      <c r="IJV282" s="1"/>
      <c r="IJW282" s="1"/>
      <c r="IJX282" s="1"/>
      <c r="IJY282" s="1"/>
      <c r="IJZ282" s="1"/>
      <c r="IKA282" s="1"/>
      <c r="IKB282" s="1"/>
      <c r="IKC282" s="1"/>
      <c r="IKD282" s="1"/>
      <c r="IKE282" s="1"/>
      <c r="IKF282" s="1"/>
      <c r="IKG282" s="1"/>
      <c r="IKH282" s="1"/>
      <c r="IKI282" s="1"/>
      <c r="IKJ282" s="1"/>
      <c r="IKK282" s="1"/>
      <c r="IKL282" s="1"/>
      <c r="IKM282" s="1"/>
      <c r="IKN282" s="1"/>
      <c r="IKO282" s="1"/>
      <c r="IKP282" s="1"/>
      <c r="IKQ282" s="1"/>
      <c r="IKR282" s="1"/>
      <c r="IKS282" s="1"/>
      <c r="IKT282" s="1"/>
      <c r="IKU282" s="1"/>
      <c r="IKV282" s="1"/>
      <c r="IKW282" s="1"/>
      <c r="IKX282" s="1"/>
      <c r="IKY282" s="1"/>
      <c r="IKZ282" s="1"/>
      <c r="ILA282" s="1"/>
      <c r="ILB282" s="1"/>
      <c r="ILC282" s="1"/>
      <c r="ILD282" s="1"/>
      <c r="ILE282" s="1"/>
      <c r="ILF282" s="1"/>
      <c r="ILG282" s="1"/>
      <c r="ILH282" s="1"/>
      <c r="ILI282" s="1"/>
      <c r="ILJ282" s="1"/>
      <c r="ILK282" s="1"/>
      <c r="ILL282" s="1"/>
      <c r="ILM282" s="1"/>
      <c r="ILN282" s="1"/>
      <c r="ILO282" s="1"/>
      <c r="ILP282" s="1"/>
      <c r="ILQ282" s="1"/>
      <c r="ILR282" s="1"/>
      <c r="ILS282" s="1"/>
      <c r="ILT282" s="1"/>
      <c r="ILU282" s="1"/>
      <c r="ILV282" s="1"/>
      <c r="ILW282" s="1"/>
      <c r="ILX282" s="1"/>
      <c r="ILY282" s="1"/>
      <c r="ILZ282" s="1"/>
      <c r="IMA282" s="1"/>
      <c r="IMB282" s="1"/>
      <c r="IMC282" s="1"/>
      <c r="IMD282" s="1"/>
      <c r="IME282" s="1"/>
      <c r="IMF282" s="1"/>
      <c r="IMG282" s="1"/>
      <c r="IMH282" s="1"/>
      <c r="IMI282" s="1"/>
      <c r="IMJ282" s="1"/>
      <c r="IMK282" s="1"/>
      <c r="IML282" s="1"/>
      <c r="IMM282" s="1"/>
      <c r="IMN282" s="1"/>
      <c r="IMO282" s="1"/>
      <c r="IMP282" s="1"/>
      <c r="IMQ282" s="1"/>
      <c r="IMR282" s="1"/>
      <c r="IMS282" s="1"/>
      <c r="IMT282" s="1"/>
      <c r="IMU282" s="1"/>
      <c r="IMV282" s="1"/>
      <c r="IMW282" s="1"/>
      <c r="IMX282" s="1"/>
      <c r="IMY282" s="1"/>
      <c r="IMZ282" s="1"/>
      <c r="INA282" s="1"/>
      <c r="INB282" s="1"/>
      <c r="INC282" s="1"/>
      <c r="IND282" s="1"/>
      <c r="INE282" s="1"/>
      <c r="INF282" s="1"/>
      <c r="ING282" s="1"/>
      <c r="INH282" s="1"/>
      <c r="INI282" s="1"/>
      <c r="INJ282" s="1"/>
      <c r="INK282" s="1"/>
      <c r="INL282" s="1"/>
      <c r="INM282" s="1"/>
      <c r="INN282" s="1"/>
      <c r="INO282" s="1"/>
      <c r="INP282" s="1"/>
      <c r="INQ282" s="1"/>
      <c r="INR282" s="1"/>
      <c r="INS282" s="1"/>
      <c r="INT282" s="1"/>
      <c r="INU282" s="1"/>
      <c r="INV282" s="1"/>
      <c r="INW282" s="1"/>
      <c r="INX282" s="1"/>
      <c r="INY282" s="1"/>
      <c r="INZ282" s="1"/>
      <c r="IOA282" s="1"/>
      <c r="IOB282" s="1"/>
      <c r="IOC282" s="1"/>
      <c r="IOD282" s="1"/>
      <c r="IOE282" s="1"/>
      <c r="IOF282" s="1"/>
      <c r="IOG282" s="1"/>
      <c r="IOH282" s="1"/>
      <c r="IOI282" s="1"/>
      <c r="IOJ282" s="1"/>
      <c r="IOK282" s="1"/>
      <c r="IOL282" s="1"/>
      <c r="IOM282" s="1"/>
      <c r="ION282" s="1"/>
      <c r="IOO282" s="1"/>
      <c r="IOP282" s="1"/>
      <c r="IOQ282" s="1"/>
      <c r="IOR282" s="1"/>
      <c r="IOS282" s="1"/>
      <c r="IOT282" s="1"/>
      <c r="IOU282" s="1"/>
      <c r="IOV282" s="1"/>
      <c r="IOW282" s="1"/>
      <c r="IOX282" s="1"/>
      <c r="IOY282" s="1"/>
      <c r="IOZ282" s="1"/>
      <c r="IPA282" s="1"/>
      <c r="IPB282" s="1"/>
      <c r="IPC282" s="1"/>
      <c r="IPD282" s="1"/>
      <c r="IPE282" s="1"/>
      <c r="IPF282" s="1"/>
      <c r="IPG282" s="1"/>
      <c r="IPH282" s="1"/>
      <c r="IPI282" s="1"/>
      <c r="IPJ282" s="1"/>
      <c r="IPK282" s="1"/>
      <c r="IPL282" s="1"/>
      <c r="IPM282" s="1"/>
      <c r="IPN282" s="1"/>
      <c r="IPO282" s="1"/>
      <c r="IPP282" s="1"/>
      <c r="IPQ282" s="1"/>
      <c r="IPR282" s="1"/>
      <c r="IPS282" s="1"/>
      <c r="IPT282" s="1"/>
      <c r="IPU282" s="1"/>
      <c r="IPV282" s="1"/>
      <c r="IPW282" s="1"/>
      <c r="IPX282" s="1"/>
      <c r="IPY282" s="1"/>
      <c r="IPZ282" s="1"/>
      <c r="IQA282" s="1"/>
      <c r="IQB282" s="1"/>
      <c r="IQC282" s="1"/>
      <c r="IQD282" s="1"/>
      <c r="IQE282" s="1"/>
      <c r="IQF282" s="1"/>
      <c r="IQG282" s="1"/>
      <c r="IQH282" s="1"/>
      <c r="IQI282" s="1"/>
      <c r="IQJ282" s="1"/>
      <c r="IQK282" s="1"/>
      <c r="IQL282" s="1"/>
      <c r="IQM282" s="1"/>
      <c r="IQN282" s="1"/>
      <c r="IQO282" s="1"/>
      <c r="IQP282" s="1"/>
      <c r="IQQ282" s="1"/>
      <c r="IQR282" s="1"/>
      <c r="IQS282" s="1"/>
      <c r="IQT282" s="1"/>
      <c r="IQU282" s="1"/>
      <c r="IQV282" s="1"/>
      <c r="IQW282" s="1"/>
      <c r="IQX282" s="1"/>
      <c r="IQY282" s="1"/>
      <c r="IQZ282" s="1"/>
      <c r="IRA282" s="1"/>
      <c r="IRB282" s="1"/>
      <c r="IRC282" s="1"/>
      <c r="IRD282" s="1"/>
      <c r="IRE282" s="1"/>
      <c r="IRF282" s="1"/>
      <c r="IRG282" s="1"/>
      <c r="IRH282" s="1"/>
      <c r="IRI282" s="1"/>
      <c r="IRJ282" s="1"/>
      <c r="IRK282" s="1"/>
      <c r="IRL282" s="1"/>
      <c r="IRM282" s="1"/>
      <c r="IRN282" s="1"/>
      <c r="IRO282" s="1"/>
      <c r="IRP282" s="1"/>
      <c r="IRQ282" s="1"/>
      <c r="IRR282" s="1"/>
      <c r="IRS282" s="1"/>
      <c r="IRT282" s="1"/>
      <c r="IRU282" s="1"/>
      <c r="IRV282" s="1"/>
      <c r="IRW282" s="1"/>
      <c r="IRX282" s="1"/>
      <c r="IRY282" s="1"/>
      <c r="IRZ282" s="1"/>
      <c r="ISA282" s="1"/>
      <c r="ISB282" s="1"/>
      <c r="ISC282" s="1"/>
      <c r="ISD282" s="1"/>
      <c r="ISE282" s="1"/>
      <c r="ISF282" s="1"/>
      <c r="ISG282" s="1"/>
      <c r="ISH282" s="1"/>
      <c r="ISI282" s="1"/>
      <c r="ISJ282" s="1"/>
      <c r="ISK282" s="1"/>
      <c r="ISL282" s="1"/>
      <c r="ISM282" s="1"/>
      <c r="ISN282" s="1"/>
      <c r="ISO282" s="1"/>
      <c r="ISP282" s="1"/>
      <c r="ISQ282" s="1"/>
      <c r="ISR282" s="1"/>
      <c r="ISS282" s="1"/>
      <c r="IST282" s="1"/>
      <c r="ISU282" s="1"/>
      <c r="ISV282" s="1"/>
      <c r="ISW282" s="1"/>
      <c r="ISX282" s="1"/>
      <c r="ISY282" s="1"/>
      <c r="ISZ282" s="1"/>
      <c r="ITA282" s="1"/>
      <c r="ITB282" s="1"/>
      <c r="ITC282" s="1"/>
      <c r="ITD282" s="1"/>
      <c r="ITE282" s="1"/>
      <c r="ITF282" s="1"/>
      <c r="ITG282" s="1"/>
      <c r="ITH282" s="1"/>
      <c r="ITI282" s="1"/>
      <c r="ITJ282" s="1"/>
      <c r="ITK282" s="1"/>
      <c r="ITL282" s="1"/>
      <c r="ITM282" s="1"/>
      <c r="ITN282" s="1"/>
      <c r="ITO282" s="1"/>
      <c r="ITP282" s="1"/>
      <c r="ITQ282" s="1"/>
      <c r="ITR282" s="1"/>
      <c r="ITS282" s="1"/>
      <c r="ITT282" s="1"/>
      <c r="ITU282" s="1"/>
      <c r="ITV282" s="1"/>
      <c r="ITW282" s="1"/>
      <c r="ITX282" s="1"/>
      <c r="ITY282" s="1"/>
      <c r="ITZ282" s="1"/>
      <c r="IUA282" s="1"/>
      <c r="IUB282" s="1"/>
      <c r="IUC282" s="1"/>
      <c r="IUD282" s="1"/>
      <c r="IUE282" s="1"/>
      <c r="IUF282" s="1"/>
      <c r="IUG282" s="1"/>
      <c r="IUH282" s="1"/>
      <c r="IUI282" s="1"/>
      <c r="IUJ282" s="1"/>
      <c r="IUK282" s="1"/>
      <c r="IUL282" s="1"/>
      <c r="IUM282" s="1"/>
      <c r="IUN282" s="1"/>
      <c r="IUO282" s="1"/>
      <c r="IUP282" s="1"/>
      <c r="IUQ282" s="1"/>
      <c r="IUR282" s="1"/>
      <c r="IUS282" s="1"/>
      <c r="IUT282" s="1"/>
      <c r="IUU282" s="1"/>
      <c r="IUV282" s="1"/>
      <c r="IUW282" s="1"/>
      <c r="IUX282" s="1"/>
      <c r="IUY282" s="1"/>
      <c r="IUZ282" s="1"/>
      <c r="IVA282" s="1"/>
      <c r="IVB282" s="1"/>
      <c r="IVC282" s="1"/>
      <c r="IVD282" s="1"/>
      <c r="IVE282" s="1"/>
      <c r="IVF282" s="1"/>
      <c r="IVG282" s="1"/>
      <c r="IVH282" s="1"/>
      <c r="IVI282" s="1"/>
      <c r="IVJ282" s="1"/>
      <c r="IVK282" s="1"/>
      <c r="IVL282" s="1"/>
      <c r="IVM282" s="1"/>
      <c r="IVN282" s="1"/>
      <c r="IVO282" s="1"/>
      <c r="IVP282" s="1"/>
      <c r="IVQ282" s="1"/>
      <c r="IVR282" s="1"/>
      <c r="IVS282" s="1"/>
      <c r="IVT282" s="1"/>
      <c r="IVU282" s="1"/>
      <c r="IVV282" s="1"/>
      <c r="IVW282" s="1"/>
      <c r="IVX282" s="1"/>
      <c r="IVY282" s="1"/>
      <c r="IVZ282" s="1"/>
      <c r="IWA282" s="1"/>
      <c r="IWB282" s="1"/>
      <c r="IWC282" s="1"/>
      <c r="IWD282" s="1"/>
      <c r="IWE282" s="1"/>
      <c r="IWF282" s="1"/>
      <c r="IWG282" s="1"/>
      <c r="IWH282" s="1"/>
      <c r="IWI282" s="1"/>
      <c r="IWJ282" s="1"/>
      <c r="IWK282" s="1"/>
      <c r="IWL282" s="1"/>
      <c r="IWM282" s="1"/>
      <c r="IWN282" s="1"/>
      <c r="IWO282" s="1"/>
      <c r="IWP282" s="1"/>
      <c r="IWQ282" s="1"/>
      <c r="IWR282" s="1"/>
      <c r="IWS282" s="1"/>
      <c r="IWT282" s="1"/>
      <c r="IWU282" s="1"/>
      <c r="IWV282" s="1"/>
      <c r="IWW282" s="1"/>
      <c r="IWX282" s="1"/>
      <c r="IWY282" s="1"/>
      <c r="IWZ282" s="1"/>
      <c r="IXA282" s="1"/>
      <c r="IXB282" s="1"/>
      <c r="IXC282" s="1"/>
      <c r="IXD282" s="1"/>
      <c r="IXE282" s="1"/>
      <c r="IXF282" s="1"/>
      <c r="IXG282" s="1"/>
      <c r="IXH282" s="1"/>
      <c r="IXI282" s="1"/>
      <c r="IXJ282" s="1"/>
      <c r="IXK282" s="1"/>
      <c r="IXL282" s="1"/>
      <c r="IXM282" s="1"/>
      <c r="IXN282" s="1"/>
      <c r="IXO282" s="1"/>
      <c r="IXP282" s="1"/>
      <c r="IXQ282" s="1"/>
      <c r="IXR282" s="1"/>
      <c r="IXS282" s="1"/>
      <c r="IXT282" s="1"/>
      <c r="IXU282" s="1"/>
      <c r="IXV282" s="1"/>
      <c r="IXW282" s="1"/>
      <c r="IXX282" s="1"/>
      <c r="IXY282" s="1"/>
      <c r="IXZ282" s="1"/>
      <c r="IYA282" s="1"/>
      <c r="IYB282" s="1"/>
      <c r="IYC282" s="1"/>
      <c r="IYD282" s="1"/>
      <c r="IYE282" s="1"/>
      <c r="IYF282" s="1"/>
      <c r="IYG282" s="1"/>
      <c r="IYH282" s="1"/>
      <c r="IYI282" s="1"/>
      <c r="IYJ282" s="1"/>
      <c r="IYK282" s="1"/>
      <c r="IYL282" s="1"/>
      <c r="IYM282" s="1"/>
      <c r="IYN282" s="1"/>
      <c r="IYO282" s="1"/>
      <c r="IYP282" s="1"/>
      <c r="IYQ282" s="1"/>
      <c r="IYR282" s="1"/>
      <c r="IYS282" s="1"/>
      <c r="IYT282" s="1"/>
      <c r="IYU282" s="1"/>
      <c r="IYV282" s="1"/>
      <c r="IYW282" s="1"/>
      <c r="IYX282" s="1"/>
      <c r="IYY282" s="1"/>
      <c r="IYZ282" s="1"/>
      <c r="IZA282" s="1"/>
      <c r="IZB282" s="1"/>
      <c r="IZC282" s="1"/>
      <c r="IZD282" s="1"/>
      <c r="IZE282" s="1"/>
      <c r="IZF282" s="1"/>
      <c r="IZG282" s="1"/>
      <c r="IZH282" s="1"/>
      <c r="IZI282" s="1"/>
      <c r="IZJ282" s="1"/>
      <c r="IZK282" s="1"/>
      <c r="IZL282" s="1"/>
      <c r="IZM282" s="1"/>
      <c r="IZN282" s="1"/>
      <c r="IZO282" s="1"/>
      <c r="IZP282" s="1"/>
      <c r="IZQ282" s="1"/>
      <c r="IZR282" s="1"/>
      <c r="IZS282" s="1"/>
      <c r="IZT282" s="1"/>
      <c r="IZU282" s="1"/>
      <c r="IZV282" s="1"/>
      <c r="IZW282" s="1"/>
      <c r="IZX282" s="1"/>
      <c r="IZY282" s="1"/>
      <c r="IZZ282" s="1"/>
      <c r="JAA282" s="1"/>
      <c r="JAB282" s="1"/>
      <c r="JAC282" s="1"/>
      <c r="JAD282" s="1"/>
      <c r="JAE282" s="1"/>
      <c r="JAF282" s="1"/>
      <c r="JAG282" s="1"/>
      <c r="JAH282" s="1"/>
      <c r="JAI282" s="1"/>
      <c r="JAJ282" s="1"/>
      <c r="JAK282" s="1"/>
      <c r="JAL282" s="1"/>
      <c r="JAM282" s="1"/>
      <c r="JAN282" s="1"/>
      <c r="JAO282" s="1"/>
      <c r="JAP282" s="1"/>
      <c r="JAQ282" s="1"/>
      <c r="JAR282" s="1"/>
      <c r="JAS282" s="1"/>
      <c r="JAT282" s="1"/>
      <c r="JAU282" s="1"/>
      <c r="JAV282" s="1"/>
      <c r="JAW282" s="1"/>
      <c r="JAX282" s="1"/>
      <c r="JAY282" s="1"/>
      <c r="JAZ282" s="1"/>
      <c r="JBA282" s="1"/>
      <c r="JBB282" s="1"/>
      <c r="JBC282" s="1"/>
      <c r="JBD282" s="1"/>
      <c r="JBE282" s="1"/>
      <c r="JBF282" s="1"/>
      <c r="JBG282" s="1"/>
      <c r="JBH282" s="1"/>
      <c r="JBI282" s="1"/>
      <c r="JBJ282" s="1"/>
      <c r="JBK282" s="1"/>
      <c r="JBL282" s="1"/>
      <c r="JBM282" s="1"/>
      <c r="JBN282" s="1"/>
      <c r="JBO282" s="1"/>
      <c r="JBP282" s="1"/>
      <c r="JBQ282" s="1"/>
      <c r="JBR282" s="1"/>
      <c r="JBS282" s="1"/>
      <c r="JBT282" s="1"/>
      <c r="JBU282" s="1"/>
      <c r="JBV282" s="1"/>
      <c r="JBW282" s="1"/>
      <c r="JBX282" s="1"/>
      <c r="JBY282" s="1"/>
      <c r="JBZ282" s="1"/>
      <c r="JCA282" s="1"/>
      <c r="JCB282" s="1"/>
      <c r="JCC282" s="1"/>
      <c r="JCD282" s="1"/>
      <c r="JCE282" s="1"/>
      <c r="JCF282" s="1"/>
      <c r="JCG282" s="1"/>
      <c r="JCH282" s="1"/>
      <c r="JCI282" s="1"/>
      <c r="JCJ282" s="1"/>
      <c r="JCK282" s="1"/>
      <c r="JCL282" s="1"/>
      <c r="JCM282" s="1"/>
      <c r="JCN282" s="1"/>
      <c r="JCO282" s="1"/>
      <c r="JCP282" s="1"/>
      <c r="JCQ282" s="1"/>
      <c r="JCR282" s="1"/>
      <c r="JCS282" s="1"/>
      <c r="JCT282" s="1"/>
      <c r="JCU282" s="1"/>
      <c r="JCV282" s="1"/>
      <c r="JCW282" s="1"/>
      <c r="JCX282" s="1"/>
      <c r="JCY282" s="1"/>
      <c r="JCZ282" s="1"/>
      <c r="JDA282" s="1"/>
      <c r="JDB282" s="1"/>
      <c r="JDC282" s="1"/>
      <c r="JDD282" s="1"/>
      <c r="JDE282" s="1"/>
      <c r="JDF282" s="1"/>
      <c r="JDG282" s="1"/>
      <c r="JDH282" s="1"/>
      <c r="JDI282" s="1"/>
      <c r="JDJ282" s="1"/>
      <c r="JDK282" s="1"/>
      <c r="JDL282" s="1"/>
      <c r="JDM282" s="1"/>
      <c r="JDN282" s="1"/>
      <c r="JDO282" s="1"/>
      <c r="JDP282" s="1"/>
      <c r="JDQ282" s="1"/>
      <c r="JDR282" s="1"/>
      <c r="JDS282" s="1"/>
      <c r="JDT282" s="1"/>
      <c r="JDU282" s="1"/>
      <c r="JDV282" s="1"/>
      <c r="JDW282" s="1"/>
      <c r="JDX282" s="1"/>
      <c r="JDY282" s="1"/>
      <c r="JDZ282" s="1"/>
      <c r="JEA282" s="1"/>
      <c r="JEB282" s="1"/>
      <c r="JEC282" s="1"/>
      <c r="JED282" s="1"/>
      <c r="JEE282" s="1"/>
      <c r="JEF282" s="1"/>
      <c r="JEG282" s="1"/>
      <c r="JEH282" s="1"/>
      <c r="JEI282" s="1"/>
      <c r="JEJ282" s="1"/>
      <c r="JEK282" s="1"/>
      <c r="JEL282" s="1"/>
      <c r="JEM282" s="1"/>
      <c r="JEN282" s="1"/>
      <c r="JEO282" s="1"/>
      <c r="JEP282" s="1"/>
      <c r="JEQ282" s="1"/>
      <c r="JER282" s="1"/>
      <c r="JES282" s="1"/>
      <c r="JET282" s="1"/>
      <c r="JEU282" s="1"/>
      <c r="JEV282" s="1"/>
      <c r="JEW282" s="1"/>
      <c r="JEX282" s="1"/>
      <c r="JEY282" s="1"/>
      <c r="JEZ282" s="1"/>
      <c r="JFA282" s="1"/>
      <c r="JFB282" s="1"/>
      <c r="JFC282" s="1"/>
      <c r="JFD282" s="1"/>
      <c r="JFE282" s="1"/>
      <c r="JFF282" s="1"/>
      <c r="JFG282" s="1"/>
      <c r="JFH282" s="1"/>
      <c r="JFI282" s="1"/>
      <c r="JFJ282" s="1"/>
      <c r="JFK282" s="1"/>
      <c r="JFL282" s="1"/>
      <c r="JFM282" s="1"/>
      <c r="JFN282" s="1"/>
      <c r="JFO282" s="1"/>
      <c r="JFP282" s="1"/>
      <c r="JFQ282" s="1"/>
      <c r="JFR282" s="1"/>
      <c r="JFS282" s="1"/>
      <c r="JFT282" s="1"/>
      <c r="JFU282" s="1"/>
      <c r="JFV282" s="1"/>
      <c r="JFW282" s="1"/>
      <c r="JFX282" s="1"/>
      <c r="JFY282" s="1"/>
      <c r="JFZ282" s="1"/>
      <c r="JGA282" s="1"/>
      <c r="JGB282" s="1"/>
      <c r="JGC282" s="1"/>
      <c r="JGD282" s="1"/>
      <c r="JGE282" s="1"/>
      <c r="JGF282" s="1"/>
      <c r="JGG282" s="1"/>
      <c r="JGH282" s="1"/>
      <c r="JGI282" s="1"/>
      <c r="JGJ282" s="1"/>
      <c r="JGK282" s="1"/>
      <c r="JGL282" s="1"/>
      <c r="JGM282" s="1"/>
      <c r="JGN282" s="1"/>
      <c r="JGO282" s="1"/>
      <c r="JGP282" s="1"/>
      <c r="JGQ282" s="1"/>
      <c r="JGR282" s="1"/>
      <c r="JGS282" s="1"/>
      <c r="JGT282" s="1"/>
      <c r="JGU282" s="1"/>
      <c r="JGV282" s="1"/>
      <c r="JGW282" s="1"/>
      <c r="JGX282" s="1"/>
      <c r="JGY282" s="1"/>
      <c r="JGZ282" s="1"/>
      <c r="JHA282" s="1"/>
      <c r="JHB282" s="1"/>
      <c r="JHC282" s="1"/>
      <c r="JHD282" s="1"/>
      <c r="JHE282" s="1"/>
      <c r="JHF282" s="1"/>
      <c r="JHG282" s="1"/>
      <c r="JHH282" s="1"/>
      <c r="JHI282" s="1"/>
      <c r="JHJ282" s="1"/>
      <c r="JHK282" s="1"/>
      <c r="JHL282" s="1"/>
      <c r="JHM282" s="1"/>
      <c r="JHN282" s="1"/>
      <c r="JHO282" s="1"/>
      <c r="JHP282" s="1"/>
      <c r="JHQ282" s="1"/>
      <c r="JHR282" s="1"/>
      <c r="JHS282" s="1"/>
      <c r="JHT282" s="1"/>
      <c r="JHU282" s="1"/>
      <c r="JHV282" s="1"/>
      <c r="JHW282" s="1"/>
      <c r="JHX282" s="1"/>
      <c r="JHY282" s="1"/>
      <c r="JHZ282" s="1"/>
      <c r="JIA282" s="1"/>
      <c r="JIB282" s="1"/>
      <c r="JIC282" s="1"/>
      <c r="JID282" s="1"/>
      <c r="JIE282" s="1"/>
      <c r="JIF282" s="1"/>
      <c r="JIG282" s="1"/>
      <c r="JIH282" s="1"/>
      <c r="JII282" s="1"/>
      <c r="JIJ282" s="1"/>
      <c r="JIK282" s="1"/>
      <c r="JIL282" s="1"/>
      <c r="JIM282" s="1"/>
      <c r="JIN282" s="1"/>
      <c r="JIO282" s="1"/>
      <c r="JIP282" s="1"/>
      <c r="JIQ282" s="1"/>
      <c r="JIR282" s="1"/>
      <c r="JIS282" s="1"/>
      <c r="JIT282" s="1"/>
      <c r="JIU282" s="1"/>
      <c r="JIV282" s="1"/>
      <c r="JIW282" s="1"/>
      <c r="JIX282" s="1"/>
      <c r="JIY282" s="1"/>
      <c r="JIZ282" s="1"/>
      <c r="JJA282" s="1"/>
      <c r="JJB282" s="1"/>
      <c r="JJC282" s="1"/>
      <c r="JJD282" s="1"/>
      <c r="JJE282" s="1"/>
      <c r="JJF282" s="1"/>
      <c r="JJG282" s="1"/>
      <c r="JJH282" s="1"/>
      <c r="JJI282" s="1"/>
      <c r="JJJ282" s="1"/>
      <c r="JJK282" s="1"/>
      <c r="JJL282" s="1"/>
      <c r="JJM282" s="1"/>
      <c r="JJN282" s="1"/>
      <c r="JJO282" s="1"/>
      <c r="JJP282" s="1"/>
      <c r="JJQ282" s="1"/>
      <c r="JJR282" s="1"/>
      <c r="JJS282" s="1"/>
      <c r="JJT282" s="1"/>
      <c r="JJU282" s="1"/>
      <c r="JJV282" s="1"/>
      <c r="JJW282" s="1"/>
      <c r="JJX282" s="1"/>
      <c r="JJY282" s="1"/>
      <c r="JJZ282" s="1"/>
      <c r="JKA282" s="1"/>
      <c r="JKB282" s="1"/>
      <c r="JKC282" s="1"/>
      <c r="JKD282" s="1"/>
      <c r="JKE282" s="1"/>
      <c r="JKF282" s="1"/>
      <c r="JKG282" s="1"/>
      <c r="JKH282" s="1"/>
      <c r="JKI282" s="1"/>
      <c r="JKJ282" s="1"/>
      <c r="JKK282" s="1"/>
      <c r="JKL282" s="1"/>
      <c r="JKM282" s="1"/>
      <c r="JKN282" s="1"/>
      <c r="JKO282" s="1"/>
      <c r="JKP282" s="1"/>
      <c r="JKQ282" s="1"/>
      <c r="JKR282" s="1"/>
      <c r="JKS282" s="1"/>
      <c r="JKT282" s="1"/>
      <c r="JKU282" s="1"/>
      <c r="JKV282" s="1"/>
      <c r="JKW282" s="1"/>
      <c r="JKX282" s="1"/>
      <c r="JKY282" s="1"/>
      <c r="JKZ282" s="1"/>
      <c r="JLA282" s="1"/>
      <c r="JLB282" s="1"/>
      <c r="JLC282" s="1"/>
      <c r="JLD282" s="1"/>
      <c r="JLE282" s="1"/>
      <c r="JLF282" s="1"/>
      <c r="JLG282" s="1"/>
      <c r="JLH282" s="1"/>
      <c r="JLI282" s="1"/>
      <c r="JLJ282" s="1"/>
      <c r="JLK282" s="1"/>
      <c r="JLL282" s="1"/>
      <c r="JLM282" s="1"/>
      <c r="JLN282" s="1"/>
      <c r="JLO282" s="1"/>
      <c r="JLP282" s="1"/>
      <c r="JLQ282" s="1"/>
      <c r="JLR282" s="1"/>
      <c r="JLS282" s="1"/>
      <c r="JLT282" s="1"/>
      <c r="JLU282" s="1"/>
      <c r="JLV282" s="1"/>
      <c r="JLW282" s="1"/>
      <c r="JLX282" s="1"/>
      <c r="JLY282" s="1"/>
      <c r="JLZ282" s="1"/>
      <c r="JMA282" s="1"/>
      <c r="JMB282" s="1"/>
      <c r="JMC282" s="1"/>
      <c r="JMD282" s="1"/>
      <c r="JME282" s="1"/>
      <c r="JMF282" s="1"/>
      <c r="JMG282" s="1"/>
      <c r="JMH282" s="1"/>
      <c r="JMI282" s="1"/>
      <c r="JMJ282" s="1"/>
      <c r="JMK282" s="1"/>
      <c r="JML282" s="1"/>
      <c r="JMM282" s="1"/>
      <c r="JMN282" s="1"/>
      <c r="JMO282" s="1"/>
      <c r="JMP282" s="1"/>
      <c r="JMQ282" s="1"/>
      <c r="JMR282" s="1"/>
      <c r="JMS282" s="1"/>
      <c r="JMT282" s="1"/>
      <c r="JMU282" s="1"/>
      <c r="JMV282" s="1"/>
      <c r="JMW282" s="1"/>
      <c r="JMX282" s="1"/>
      <c r="JMY282" s="1"/>
      <c r="JMZ282" s="1"/>
      <c r="JNA282" s="1"/>
      <c r="JNB282" s="1"/>
      <c r="JNC282" s="1"/>
      <c r="JND282" s="1"/>
      <c r="JNE282" s="1"/>
      <c r="JNF282" s="1"/>
      <c r="JNG282" s="1"/>
      <c r="JNH282" s="1"/>
      <c r="JNI282" s="1"/>
      <c r="JNJ282" s="1"/>
      <c r="JNK282" s="1"/>
      <c r="JNL282" s="1"/>
      <c r="JNM282" s="1"/>
      <c r="JNN282" s="1"/>
      <c r="JNO282" s="1"/>
      <c r="JNP282" s="1"/>
      <c r="JNQ282" s="1"/>
      <c r="JNR282" s="1"/>
      <c r="JNS282" s="1"/>
      <c r="JNT282" s="1"/>
      <c r="JNU282" s="1"/>
      <c r="JNV282" s="1"/>
      <c r="JNW282" s="1"/>
      <c r="JNX282" s="1"/>
      <c r="JNY282" s="1"/>
      <c r="JNZ282" s="1"/>
      <c r="JOA282" s="1"/>
      <c r="JOB282" s="1"/>
      <c r="JOC282" s="1"/>
      <c r="JOD282" s="1"/>
      <c r="JOE282" s="1"/>
      <c r="JOF282" s="1"/>
      <c r="JOG282" s="1"/>
      <c r="JOH282" s="1"/>
      <c r="JOI282" s="1"/>
      <c r="JOJ282" s="1"/>
      <c r="JOK282" s="1"/>
      <c r="JOL282" s="1"/>
      <c r="JOM282" s="1"/>
      <c r="JON282" s="1"/>
      <c r="JOO282" s="1"/>
      <c r="JOP282" s="1"/>
      <c r="JOQ282" s="1"/>
      <c r="JOR282" s="1"/>
      <c r="JOS282" s="1"/>
      <c r="JOT282" s="1"/>
      <c r="JOU282" s="1"/>
      <c r="JOV282" s="1"/>
      <c r="JOW282" s="1"/>
      <c r="JOX282" s="1"/>
      <c r="JOY282" s="1"/>
      <c r="JOZ282" s="1"/>
      <c r="JPA282" s="1"/>
      <c r="JPB282" s="1"/>
      <c r="JPC282" s="1"/>
      <c r="JPD282" s="1"/>
      <c r="JPE282" s="1"/>
      <c r="JPF282" s="1"/>
      <c r="JPG282" s="1"/>
      <c r="JPH282" s="1"/>
      <c r="JPI282" s="1"/>
      <c r="JPJ282" s="1"/>
      <c r="JPK282" s="1"/>
      <c r="JPL282" s="1"/>
      <c r="JPM282" s="1"/>
      <c r="JPN282" s="1"/>
      <c r="JPO282" s="1"/>
      <c r="JPP282" s="1"/>
      <c r="JPQ282" s="1"/>
      <c r="JPR282" s="1"/>
      <c r="JPS282" s="1"/>
      <c r="JPT282" s="1"/>
      <c r="JPU282" s="1"/>
      <c r="JPV282" s="1"/>
      <c r="JPW282" s="1"/>
      <c r="JPX282" s="1"/>
      <c r="JPY282" s="1"/>
      <c r="JPZ282" s="1"/>
      <c r="JQA282" s="1"/>
      <c r="JQB282" s="1"/>
      <c r="JQC282" s="1"/>
      <c r="JQD282" s="1"/>
      <c r="JQE282" s="1"/>
      <c r="JQF282" s="1"/>
      <c r="JQG282" s="1"/>
      <c r="JQH282" s="1"/>
      <c r="JQI282" s="1"/>
      <c r="JQJ282" s="1"/>
      <c r="JQK282" s="1"/>
      <c r="JQL282" s="1"/>
      <c r="JQM282" s="1"/>
      <c r="JQN282" s="1"/>
      <c r="JQO282" s="1"/>
      <c r="JQP282" s="1"/>
      <c r="JQQ282" s="1"/>
      <c r="JQR282" s="1"/>
      <c r="JQS282" s="1"/>
      <c r="JQT282" s="1"/>
      <c r="JQU282" s="1"/>
      <c r="JQV282" s="1"/>
      <c r="JQW282" s="1"/>
      <c r="JQX282" s="1"/>
      <c r="JQY282" s="1"/>
      <c r="JQZ282" s="1"/>
      <c r="JRA282" s="1"/>
      <c r="JRB282" s="1"/>
      <c r="JRC282" s="1"/>
      <c r="JRD282" s="1"/>
      <c r="JRE282" s="1"/>
      <c r="JRF282" s="1"/>
      <c r="JRG282" s="1"/>
      <c r="JRH282" s="1"/>
      <c r="JRI282" s="1"/>
      <c r="JRJ282" s="1"/>
      <c r="JRK282" s="1"/>
      <c r="JRL282" s="1"/>
      <c r="JRM282" s="1"/>
      <c r="JRN282" s="1"/>
      <c r="JRO282" s="1"/>
      <c r="JRP282" s="1"/>
      <c r="JRQ282" s="1"/>
      <c r="JRR282" s="1"/>
      <c r="JRS282" s="1"/>
      <c r="JRT282" s="1"/>
      <c r="JRU282" s="1"/>
      <c r="JRV282" s="1"/>
      <c r="JRW282" s="1"/>
      <c r="JRX282" s="1"/>
      <c r="JRY282" s="1"/>
      <c r="JRZ282" s="1"/>
      <c r="JSA282" s="1"/>
      <c r="JSB282" s="1"/>
      <c r="JSC282" s="1"/>
      <c r="JSD282" s="1"/>
      <c r="JSE282" s="1"/>
      <c r="JSF282" s="1"/>
      <c r="JSG282" s="1"/>
      <c r="JSH282" s="1"/>
      <c r="JSI282" s="1"/>
      <c r="JSJ282" s="1"/>
      <c r="JSK282" s="1"/>
      <c r="JSL282" s="1"/>
      <c r="JSM282" s="1"/>
      <c r="JSN282" s="1"/>
      <c r="JSO282" s="1"/>
      <c r="JSP282" s="1"/>
      <c r="JSQ282" s="1"/>
      <c r="JSR282" s="1"/>
      <c r="JSS282" s="1"/>
      <c r="JST282" s="1"/>
      <c r="JSU282" s="1"/>
      <c r="JSV282" s="1"/>
      <c r="JSW282" s="1"/>
      <c r="JSX282" s="1"/>
      <c r="JSY282" s="1"/>
      <c r="JSZ282" s="1"/>
      <c r="JTA282" s="1"/>
      <c r="JTB282" s="1"/>
      <c r="JTC282" s="1"/>
      <c r="JTD282" s="1"/>
      <c r="JTE282" s="1"/>
      <c r="JTF282" s="1"/>
      <c r="JTG282" s="1"/>
      <c r="JTH282" s="1"/>
      <c r="JTI282" s="1"/>
      <c r="JTJ282" s="1"/>
      <c r="JTK282" s="1"/>
      <c r="JTL282" s="1"/>
      <c r="JTM282" s="1"/>
      <c r="JTN282" s="1"/>
      <c r="JTO282" s="1"/>
      <c r="JTP282" s="1"/>
      <c r="JTQ282" s="1"/>
      <c r="JTR282" s="1"/>
      <c r="JTS282" s="1"/>
      <c r="JTT282" s="1"/>
      <c r="JTU282" s="1"/>
      <c r="JTV282" s="1"/>
      <c r="JTW282" s="1"/>
      <c r="JTX282" s="1"/>
      <c r="JTY282" s="1"/>
      <c r="JTZ282" s="1"/>
      <c r="JUA282" s="1"/>
      <c r="JUB282" s="1"/>
      <c r="JUC282" s="1"/>
      <c r="JUD282" s="1"/>
      <c r="JUE282" s="1"/>
      <c r="JUF282" s="1"/>
      <c r="JUG282" s="1"/>
      <c r="JUH282" s="1"/>
      <c r="JUI282" s="1"/>
      <c r="JUJ282" s="1"/>
      <c r="JUK282" s="1"/>
      <c r="JUL282" s="1"/>
      <c r="JUM282" s="1"/>
      <c r="JUN282" s="1"/>
      <c r="JUO282" s="1"/>
      <c r="JUP282" s="1"/>
      <c r="JUQ282" s="1"/>
      <c r="JUR282" s="1"/>
      <c r="JUS282" s="1"/>
      <c r="JUT282" s="1"/>
      <c r="JUU282" s="1"/>
      <c r="JUV282" s="1"/>
      <c r="JUW282" s="1"/>
      <c r="JUX282" s="1"/>
      <c r="JUY282" s="1"/>
      <c r="JUZ282" s="1"/>
      <c r="JVA282" s="1"/>
      <c r="JVB282" s="1"/>
      <c r="JVC282" s="1"/>
      <c r="JVD282" s="1"/>
      <c r="JVE282" s="1"/>
      <c r="JVF282" s="1"/>
      <c r="JVG282" s="1"/>
      <c r="JVH282" s="1"/>
      <c r="JVI282" s="1"/>
      <c r="JVJ282" s="1"/>
      <c r="JVK282" s="1"/>
      <c r="JVL282" s="1"/>
      <c r="JVM282" s="1"/>
      <c r="JVN282" s="1"/>
      <c r="JVO282" s="1"/>
      <c r="JVP282" s="1"/>
      <c r="JVQ282" s="1"/>
      <c r="JVR282" s="1"/>
      <c r="JVS282" s="1"/>
      <c r="JVT282" s="1"/>
      <c r="JVU282" s="1"/>
      <c r="JVV282" s="1"/>
      <c r="JVW282" s="1"/>
      <c r="JVX282" s="1"/>
      <c r="JVY282" s="1"/>
      <c r="JVZ282" s="1"/>
      <c r="JWA282" s="1"/>
      <c r="JWB282" s="1"/>
      <c r="JWC282" s="1"/>
      <c r="JWD282" s="1"/>
      <c r="JWE282" s="1"/>
      <c r="JWF282" s="1"/>
      <c r="JWG282" s="1"/>
      <c r="JWH282" s="1"/>
      <c r="JWI282" s="1"/>
      <c r="JWJ282" s="1"/>
      <c r="JWK282" s="1"/>
      <c r="JWL282" s="1"/>
      <c r="JWM282" s="1"/>
      <c r="JWN282" s="1"/>
      <c r="JWO282" s="1"/>
      <c r="JWP282" s="1"/>
      <c r="JWQ282" s="1"/>
      <c r="JWR282" s="1"/>
      <c r="JWS282" s="1"/>
      <c r="JWT282" s="1"/>
      <c r="JWU282" s="1"/>
      <c r="JWV282" s="1"/>
      <c r="JWW282" s="1"/>
      <c r="JWX282" s="1"/>
      <c r="JWY282" s="1"/>
      <c r="JWZ282" s="1"/>
      <c r="JXA282" s="1"/>
      <c r="JXB282" s="1"/>
      <c r="JXC282" s="1"/>
      <c r="JXD282" s="1"/>
      <c r="JXE282" s="1"/>
      <c r="JXF282" s="1"/>
      <c r="JXG282" s="1"/>
      <c r="JXH282" s="1"/>
      <c r="JXI282" s="1"/>
      <c r="JXJ282" s="1"/>
      <c r="JXK282" s="1"/>
      <c r="JXL282" s="1"/>
      <c r="JXM282" s="1"/>
      <c r="JXN282" s="1"/>
      <c r="JXO282" s="1"/>
      <c r="JXP282" s="1"/>
      <c r="JXQ282" s="1"/>
      <c r="JXR282" s="1"/>
      <c r="JXS282" s="1"/>
      <c r="JXT282" s="1"/>
      <c r="JXU282" s="1"/>
      <c r="JXV282" s="1"/>
      <c r="JXW282" s="1"/>
      <c r="JXX282" s="1"/>
      <c r="JXY282" s="1"/>
      <c r="JXZ282" s="1"/>
      <c r="JYA282" s="1"/>
      <c r="JYB282" s="1"/>
      <c r="JYC282" s="1"/>
      <c r="JYD282" s="1"/>
      <c r="JYE282" s="1"/>
      <c r="JYF282" s="1"/>
      <c r="JYG282" s="1"/>
      <c r="JYH282" s="1"/>
      <c r="JYI282" s="1"/>
      <c r="JYJ282" s="1"/>
      <c r="JYK282" s="1"/>
      <c r="JYL282" s="1"/>
      <c r="JYM282" s="1"/>
      <c r="JYN282" s="1"/>
      <c r="JYO282" s="1"/>
      <c r="JYP282" s="1"/>
      <c r="JYQ282" s="1"/>
      <c r="JYR282" s="1"/>
      <c r="JYS282" s="1"/>
      <c r="JYT282" s="1"/>
      <c r="JYU282" s="1"/>
      <c r="JYV282" s="1"/>
      <c r="JYW282" s="1"/>
      <c r="JYX282" s="1"/>
      <c r="JYY282" s="1"/>
      <c r="JYZ282" s="1"/>
      <c r="JZA282" s="1"/>
      <c r="JZB282" s="1"/>
      <c r="JZC282" s="1"/>
      <c r="JZD282" s="1"/>
      <c r="JZE282" s="1"/>
      <c r="JZF282" s="1"/>
      <c r="JZG282" s="1"/>
      <c r="JZH282" s="1"/>
      <c r="JZI282" s="1"/>
      <c r="JZJ282" s="1"/>
      <c r="JZK282" s="1"/>
      <c r="JZL282" s="1"/>
      <c r="JZM282" s="1"/>
      <c r="JZN282" s="1"/>
      <c r="JZO282" s="1"/>
      <c r="JZP282" s="1"/>
      <c r="JZQ282" s="1"/>
      <c r="JZR282" s="1"/>
      <c r="JZS282" s="1"/>
      <c r="JZT282" s="1"/>
      <c r="JZU282" s="1"/>
      <c r="JZV282" s="1"/>
      <c r="JZW282" s="1"/>
      <c r="JZX282" s="1"/>
      <c r="JZY282" s="1"/>
      <c r="JZZ282" s="1"/>
      <c r="KAA282" s="1"/>
      <c r="KAB282" s="1"/>
      <c r="KAC282" s="1"/>
      <c r="KAD282" s="1"/>
      <c r="KAE282" s="1"/>
      <c r="KAF282" s="1"/>
      <c r="KAG282" s="1"/>
      <c r="KAH282" s="1"/>
      <c r="KAI282" s="1"/>
      <c r="KAJ282" s="1"/>
      <c r="KAK282" s="1"/>
      <c r="KAL282" s="1"/>
      <c r="KAM282" s="1"/>
      <c r="KAN282" s="1"/>
      <c r="KAO282" s="1"/>
      <c r="KAP282" s="1"/>
      <c r="KAQ282" s="1"/>
      <c r="KAR282" s="1"/>
      <c r="KAS282" s="1"/>
      <c r="KAT282" s="1"/>
      <c r="KAU282" s="1"/>
      <c r="KAV282" s="1"/>
      <c r="KAW282" s="1"/>
      <c r="KAX282" s="1"/>
      <c r="KAY282" s="1"/>
      <c r="KAZ282" s="1"/>
      <c r="KBA282" s="1"/>
      <c r="KBB282" s="1"/>
      <c r="KBC282" s="1"/>
      <c r="KBD282" s="1"/>
      <c r="KBE282" s="1"/>
      <c r="KBF282" s="1"/>
      <c r="KBG282" s="1"/>
      <c r="KBH282" s="1"/>
      <c r="KBI282" s="1"/>
      <c r="KBJ282" s="1"/>
      <c r="KBK282" s="1"/>
      <c r="KBL282" s="1"/>
      <c r="KBM282" s="1"/>
      <c r="KBN282" s="1"/>
      <c r="KBO282" s="1"/>
      <c r="KBP282" s="1"/>
      <c r="KBQ282" s="1"/>
      <c r="KBR282" s="1"/>
      <c r="KBS282" s="1"/>
      <c r="KBT282" s="1"/>
      <c r="KBU282" s="1"/>
      <c r="KBV282" s="1"/>
      <c r="KBW282" s="1"/>
      <c r="KBX282" s="1"/>
      <c r="KBY282" s="1"/>
      <c r="KBZ282" s="1"/>
      <c r="KCA282" s="1"/>
      <c r="KCB282" s="1"/>
      <c r="KCC282" s="1"/>
      <c r="KCD282" s="1"/>
      <c r="KCE282" s="1"/>
      <c r="KCF282" s="1"/>
      <c r="KCG282" s="1"/>
      <c r="KCH282" s="1"/>
      <c r="KCI282" s="1"/>
      <c r="KCJ282" s="1"/>
      <c r="KCK282" s="1"/>
      <c r="KCL282" s="1"/>
      <c r="KCM282" s="1"/>
      <c r="KCN282" s="1"/>
      <c r="KCO282" s="1"/>
      <c r="KCP282" s="1"/>
      <c r="KCQ282" s="1"/>
      <c r="KCR282" s="1"/>
      <c r="KCS282" s="1"/>
      <c r="KCT282" s="1"/>
      <c r="KCU282" s="1"/>
      <c r="KCV282" s="1"/>
      <c r="KCW282" s="1"/>
      <c r="KCX282" s="1"/>
      <c r="KCY282" s="1"/>
      <c r="KCZ282" s="1"/>
      <c r="KDA282" s="1"/>
      <c r="KDB282" s="1"/>
      <c r="KDC282" s="1"/>
      <c r="KDD282" s="1"/>
      <c r="KDE282" s="1"/>
      <c r="KDF282" s="1"/>
      <c r="KDG282" s="1"/>
      <c r="KDH282" s="1"/>
      <c r="KDI282" s="1"/>
      <c r="KDJ282" s="1"/>
      <c r="KDK282" s="1"/>
      <c r="KDL282" s="1"/>
      <c r="KDM282" s="1"/>
      <c r="KDN282" s="1"/>
      <c r="KDO282" s="1"/>
      <c r="KDP282" s="1"/>
      <c r="KDQ282" s="1"/>
      <c r="KDR282" s="1"/>
      <c r="KDS282" s="1"/>
      <c r="KDT282" s="1"/>
      <c r="KDU282" s="1"/>
      <c r="KDV282" s="1"/>
      <c r="KDW282" s="1"/>
      <c r="KDX282" s="1"/>
      <c r="KDY282" s="1"/>
      <c r="KDZ282" s="1"/>
      <c r="KEA282" s="1"/>
      <c r="KEB282" s="1"/>
      <c r="KEC282" s="1"/>
      <c r="KED282" s="1"/>
      <c r="KEE282" s="1"/>
      <c r="KEF282" s="1"/>
      <c r="KEG282" s="1"/>
      <c r="KEH282" s="1"/>
      <c r="KEI282" s="1"/>
      <c r="KEJ282" s="1"/>
      <c r="KEK282" s="1"/>
      <c r="KEL282" s="1"/>
      <c r="KEM282" s="1"/>
      <c r="KEN282" s="1"/>
      <c r="KEO282" s="1"/>
      <c r="KEP282" s="1"/>
      <c r="KEQ282" s="1"/>
      <c r="KER282" s="1"/>
      <c r="KES282" s="1"/>
      <c r="KET282" s="1"/>
      <c r="KEU282" s="1"/>
      <c r="KEV282" s="1"/>
      <c r="KEW282" s="1"/>
      <c r="KEX282" s="1"/>
      <c r="KEY282" s="1"/>
      <c r="KEZ282" s="1"/>
      <c r="KFA282" s="1"/>
      <c r="KFB282" s="1"/>
      <c r="KFC282" s="1"/>
      <c r="KFD282" s="1"/>
      <c r="KFE282" s="1"/>
      <c r="KFF282" s="1"/>
      <c r="KFG282" s="1"/>
      <c r="KFH282" s="1"/>
      <c r="KFI282" s="1"/>
      <c r="KFJ282" s="1"/>
      <c r="KFK282" s="1"/>
      <c r="KFL282" s="1"/>
      <c r="KFM282" s="1"/>
      <c r="KFN282" s="1"/>
      <c r="KFO282" s="1"/>
      <c r="KFP282" s="1"/>
      <c r="KFQ282" s="1"/>
      <c r="KFR282" s="1"/>
      <c r="KFS282" s="1"/>
      <c r="KFT282" s="1"/>
      <c r="KFU282" s="1"/>
      <c r="KFV282" s="1"/>
      <c r="KFW282" s="1"/>
      <c r="KFX282" s="1"/>
      <c r="KFY282" s="1"/>
      <c r="KFZ282" s="1"/>
      <c r="KGA282" s="1"/>
      <c r="KGB282" s="1"/>
      <c r="KGC282" s="1"/>
      <c r="KGD282" s="1"/>
      <c r="KGE282" s="1"/>
      <c r="KGF282" s="1"/>
      <c r="KGG282" s="1"/>
      <c r="KGH282" s="1"/>
      <c r="KGI282" s="1"/>
      <c r="KGJ282" s="1"/>
      <c r="KGK282" s="1"/>
      <c r="KGL282" s="1"/>
      <c r="KGM282" s="1"/>
      <c r="KGN282" s="1"/>
      <c r="KGO282" s="1"/>
      <c r="KGP282" s="1"/>
      <c r="KGQ282" s="1"/>
      <c r="KGR282" s="1"/>
      <c r="KGS282" s="1"/>
      <c r="KGT282" s="1"/>
      <c r="KGU282" s="1"/>
      <c r="KGV282" s="1"/>
      <c r="KGW282" s="1"/>
      <c r="KGX282" s="1"/>
      <c r="KGY282" s="1"/>
      <c r="KGZ282" s="1"/>
      <c r="KHA282" s="1"/>
      <c r="KHB282" s="1"/>
      <c r="KHC282" s="1"/>
      <c r="KHD282" s="1"/>
      <c r="KHE282" s="1"/>
      <c r="KHF282" s="1"/>
      <c r="KHG282" s="1"/>
      <c r="KHH282" s="1"/>
      <c r="KHI282" s="1"/>
      <c r="KHJ282" s="1"/>
      <c r="KHK282" s="1"/>
      <c r="KHL282" s="1"/>
      <c r="KHM282" s="1"/>
      <c r="KHN282" s="1"/>
      <c r="KHO282" s="1"/>
      <c r="KHP282" s="1"/>
      <c r="KHQ282" s="1"/>
      <c r="KHR282" s="1"/>
      <c r="KHS282" s="1"/>
      <c r="KHT282" s="1"/>
      <c r="KHU282" s="1"/>
      <c r="KHV282" s="1"/>
      <c r="KHW282" s="1"/>
      <c r="KHX282" s="1"/>
      <c r="KHY282" s="1"/>
      <c r="KHZ282" s="1"/>
      <c r="KIA282" s="1"/>
      <c r="KIB282" s="1"/>
      <c r="KIC282" s="1"/>
      <c r="KID282" s="1"/>
      <c r="KIE282" s="1"/>
      <c r="KIF282" s="1"/>
      <c r="KIG282" s="1"/>
      <c r="KIH282" s="1"/>
      <c r="KII282" s="1"/>
      <c r="KIJ282" s="1"/>
      <c r="KIK282" s="1"/>
      <c r="KIL282" s="1"/>
      <c r="KIM282" s="1"/>
      <c r="KIN282" s="1"/>
      <c r="KIO282" s="1"/>
      <c r="KIP282" s="1"/>
      <c r="KIQ282" s="1"/>
      <c r="KIR282" s="1"/>
      <c r="KIS282" s="1"/>
      <c r="KIT282" s="1"/>
      <c r="KIU282" s="1"/>
      <c r="KIV282" s="1"/>
      <c r="KIW282" s="1"/>
      <c r="KIX282" s="1"/>
      <c r="KIY282" s="1"/>
      <c r="KIZ282" s="1"/>
      <c r="KJA282" s="1"/>
      <c r="KJB282" s="1"/>
      <c r="KJC282" s="1"/>
      <c r="KJD282" s="1"/>
      <c r="KJE282" s="1"/>
      <c r="KJF282" s="1"/>
      <c r="KJG282" s="1"/>
      <c r="KJH282" s="1"/>
      <c r="KJI282" s="1"/>
      <c r="KJJ282" s="1"/>
      <c r="KJK282" s="1"/>
      <c r="KJL282" s="1"/>
      <c r="KJM282" s="1"/>
      <c r="KJN282" s="1"/>
      <c r="KJO282" s="1"/>
      <c r="KJP282" s="1"/>
      <c r="KJQ282" s="1"/>
      <c r="KJR282" s="1"/>
      <c r="KJS282" s="1"/>
      <c r="KJT282" s="1"/>
      <c r="KJU282" s="1"/>
      <c r="KJV282" s="1"/>
      <c r="KJW282" s="1"/>
      <c r="KJX282" s="1"/>
      <c r="KJY282" s="1"/>
      <c r="KJZ282" s="1"/>
      <c r="KKA282" s="1"/>
      <c r="KKB282" s="1"/>
      <c r="KKC282" s="1"/>
      <c r="KKD282" s="1"/>
      <c r="KKE282" s="1"/>
      <c r="KKF282" s="1"/>
      <c r="KKG282" s="1"/>
      <c r="KKH282" s="1"/>
      <c r="KKI282" s="1"/>
      <c r="KKJ282" s="1"/>
      <c r="KKK282" s="1"/>
      <c r="KKL282" s="1"/>
      <c r="KKM282" s="1"/>
      <c r="KKN282" s="1"/>
      <c r="KKO282" s="1"/>
      <c r="KKP282" s="1"/>
      <c r="KKQ282" s="1"/>
      <c r="KKR282" s="1"/>
      <c r="KKS282" s="1"/>
      <c r="KKT282" s="1"/>
      <c r="KKU282" s="1"/>
      <c r="KKV282" s="1"/>
      <c r="KKW282" s="1"/>
      <c r="KKX282" s="1"/>
      <c r="KKY282" s="1"/>
      <c r="KKZ282" s="1"/>
      <c r="KLA282" s="1"/>
      <c r="KLB282" s="1"/>
      <c r="KLC282" s="1"/>
      <c r="KLD282" s="1"/>
      <c r="KLE282" s="1"/>
      <c r="KLF282" s="1"/>
      <c r="KLG282" s="1"/>
      <c r="KLH282" s="1"/>
      <c r="KLI282" s="1"/>
      <c r="KLJ282" s="1"/>
      <c r="KLK282" s="1"/>
      <c r="KLL282" s="1"/>
      <c r="KLM282" s="1"/>
      <c r="KLN282" s="1"/>
      <c r="KLO282" s="1"/>
      <c r="KLP282" s="1"/>
      <c r="KLQ282" s="1"/>
      <c r="KLR282" s="1"/>
      <c r="KLS282" s="1"/>
      <c r="KLT282" s="1"/>
      <c r="KLU282" s="1"/>
      <c r="KLV282" s="1"/>
      <c r="KLW282" s="1"/>
      <c r="KLX282" s="1"/>
      <c r="KLY282" s="1"/>
      <c r="KLZ282" s="1"/>
      <c r="KMA282" s="1"/>
      <c r="KMB282" s="1"/>
      <c r="KMC282" s="1"/>
      <c r="KMD282" s="1"/>
      <c r="KME282" s="1"/>
      <c r="KMF282" s="1"/>
      <c r="KMG282" s="1"/>
      <c r="KMH282" s="1"/>
      <c r="KMI282" s="1"/>
      <c r="KMJ282" s="1"/>
      <c r="KMK282" s="1"/>
      <c r="KML282" s="1"/>
      <c r="KMM282" s="1"/>
      <c r="KMN282" s="1"/>
      <c r="KMO282" s="1"/>
      <c r="KMP282" s="1"/>
      <c r="KMQ282" s="1"/>
      <c r="KMR282" s="1"/>
      <c r="KMS282" s="1"/>
      <c r="KMT282" s="1"/>
      <c r="KMU282" s="1"/>
      <c r="KMV282" s="1"/>
      <c r="KMW282" s="1"/>
      <c r="KMX282" s="1"/>
      <c r="KMY282" s="1"/>
      <c r="KMZ282" s="1"/>
      <c r="KNA282" s="1"/>
      <c r="KNB282" s="1"/>
      <c r="KNC282" s="1"/>
      <c r="KND282" s="1"/>
      <c r="KNE282" s="1"/>
      <c r="KNF282" s="1"/>
      <c r="KNG282" s="1"/>
      <c r="KNH282" s="1"/>
      <c r="KNI282" s="1"/>
      <c r="KNJ282" s="1"/>
      <c r="KNK282" s="1"/>
      <c r="KNL282" s="1"/>
      <c r="KNM282" s="1"/>
      <c r="KNN282" s="1"/>
      <c r="KNO282" s="1"/>
      <c r="KNP282" s="1"/>
      <c r="KNQ282" s="1"/>
      <c r="KNR282" s="1"/>
      <c r="KNS282" s="1"/>
      <c r="KNT282" s="1"/>
      <c r="KNU282" s="1"/>
      <c r="KNV282" s="1"/>
      <c r="KNW282" s="1"/>
      <c r="KNX282" s="1"/>
      <c r="KNY282" s="1"/>
      <c r="KNZ282" s="1"/>
      <c r="KOA282" s="1"/>
      <c r="KOB282" s="1"/>
      <c r="KOC282" s="1"/>
      <c r="KOD282" s="1"/>
      <c r="KOE282" s="1"/>
      <c r="KOF282" s="1"/>
      <c r="KOG282" s="1"/>
      <c r="KOH282" s="1"/>
      <c r="KOI282" s="1"/>
      <c r="KOJ282" s="1"/>
      <c r="KOK282" s="1"/>
      <c r="KOL282" s="1"/>
      <c r="KOM282" s="1"/>
      <c r="KON282" s="1"/>
      <c r="KOO282" s="1"/>
      <c r="KOP282" s="1"/>
      <c r="KOQ282" s="1"/>
      <c r="KOR282" s="1"/>
      <c r="KOS282" s="1"/>
      <c r="KOT282" s="1"/>
      <c r="KOU282" s="1"/>
      <c r="KOV282" s="1"/>
      <c r="KOW282" s="1"/>
      <c r="KOX282" s="1"/>
      <c r="KOY282" s="1"/>
      <c r="KOZ282" s="1"/>
      <c r="KPA282" s="1"/>
      <c r="KPB282" s="1"/>
      <c r="KPC282" s="1"/>
      <c r="KPD282" s="1"/>
      <c r="KPE282" s="1"/>
      <c r="KPF282" s="1"/>
      <c r="KPG282" s="1"/>
      <c r="KPH282" s="1"/>
      <c r="KPI282" s="1"/>
      <c r="KPJ282" s="1"/>
      <c r="KPK282" s="1"/>
      <c r="KPL282" s="1"/>
      <c r="KPM282" s="1"/>
      <c r="KPN282" s="1"/>
      <c r="KPO282" s="1"/>
      <c r="KPP282" s="1"/>
      <c r="KPQ282" s="1"/>
      <c r="KPR282" s="1"/>
      <c r="KPS282" s="1"/>
      <c r="KPT282" s="1"/>
      <c r="KPU282" s="1"/>
      <c r="KPV282" s="1"/>
      <c r="KPW282" s="1"/>
      <c r="KPX282" s="1"/>
      <c r="KPY282" s="1"/>
      <c r="KPZ282" s="1"/>
      <c r="KQA282" s="1"/>
      <c r="KQB282" s="1"/>
      <c r="KQC282" s="1"/>
      <c r="KQD282" s="1"/>
      <c r="KQE282" s="1"/>
      <c r="KQF282" s="1"/>
      <c r="KQG282" s="1"/>
      <c r="KQH282" s="1"/>
      <c r="KQI282" s="1"/>
      <c r="KQJ282" s="1"/>
      <c r="KQK282" s="1"/>
      <c r="KQL282" s="1"/>
      <c r="KQM282" s="1"/>
      <c r="KQN282" s="1"/>
      <c r="KQO282" s="1"/>
      <c r="KQP282" s="1"/>
      <c r="KQQ282" s="1"/>
      <c r="KQR282" s="1"/>
      <c r="KQS282" s="1"/>
      <c r="KQT282" s="1"/>
      <c r="KQU282" s="1"/>
      <c r="KQV282" s="1"/>
      <c r="KQW282" s="1"/>
      <c r="KQX282" s="1"/>
      <c r="KQY282" s="1"/>
      <c r="KQZ282" s="1"/>
      <c r="KRA282" s="1"/>
      <c r="KRB282" s="1"/>
      <c r="KRC282" s="1"/>
      <c r="KRD282" s="1"/>
      <c r="KRE282" s="1"/>
      <c r="KRF282" s="1"/>
      <c r="KRG282" s="1"/>
      <c r="KRH282" s="1"/>
      <c r="KRI282" s="1"/>
      <c r="KRJ282" s="1"/>
      <c r="KRK282" s="1"/>
      <c r="KRL282" s="1"/>
      <c r="KRM282" s="1"/>
      <c r="KRN282" s="1"/>
      <c r="KRO282" s="1"/>
      <c r="KRP282" s="1"/>
      <c r="KRQ282" s="1"/>
      <c r="KRR282" s="1"/>
      <c r="KRS282" s="1"/>
      <c r="KRT282" s="1"/>
      <c r="KRU282" s="1"/>
      <c r="KRV282" s="1"/>
      <c r="KRW282" s="1"/>
      <c r="KRX282" s="1"/>
      <c r="KRY282" s="1"/>
      <c r="KRZ282" s="1"/>
      <c r="KSA282" s="1"/>
      <c r="KSB282" s="1"/>
      <c r="KSC282" s="1"/>
      <c r="KSD282" s="1"/>
      <c r="KSE282" s="1"/>
      <c r="KSF282" s="1"/>
      <c r="KSG282" s="1"/>
      <c r="KSH282" s="1"/>
      <c r="KSI282" s="1"/>
      <c r="KSJ282" s="1"/>
      <c r="KSK282" s="1"/>
      <c r="KSL282" s="1"/>
      <c r="KSM282" s="1"/>
      <c r="KSN282" s="1"/>
      <c r="KSO282" s="1"/>
      <c r="KSP282" s="1"/>
      <c r="KSQ282" s="1"/>
      <c r="KSR282" s="1"/>
      <c r="KSS282" s="1"/>
      <c r="KST282" s="1"/>
      <c r="KSU282" s="1"/>
      <c r="KSV282" s="1"/>
      <c r="KSW282" s="1"/>
      <c r="KSX282" s="1"/>
      <c r="KSY282" s="1"/>
      <c r="KSZ282" s="1"/>
      <c r="KTA282" s="1"/>
      <c r="KTB282" s="1"/>
      <c r="KTC282" s="1"/>
      <c r="KTD282" s="1"/>
      <c r="KTE282" s="1"/>
      <c r="KTF282" s="1"/>
      <c r="KTG282" s="1"/>
      <c r="KTH282" s="1"/>
      <c r="KTI282" s="1"/>
      <c r="KTJ282" s="1"/>
      <c r="KTK282" s="1"/>
      <c r="KTL282" s="1"/>
      <c r="KTM282" s="1"/>
      <c r="KTN282" s="1"/>
      <c r="KTO282" s="1"/>
      <c r="KTP282" s="1"/>
      <c r="KTQ282" s="1"/>
      <c r="KTR282" s="1"/>
      <c r="KTS282" s="1"/>
      <c r="KTT282" s="1"/>
      <c r="KTU282" s="1"/>
      <c r="KTV282" s="1"/>
      <c r="KTW282" s="1"/>
      <c r="KTX282" s="1"/>
      <c r="KTY282" s="1"/>
      <c r="KTZ282" s="1"/>
      <c r="KUA282" s="1"/>
      <c r="KUB282" s="1"/>
      <c r="KUC282" s="1"/>
      <c r="KUD282" s="1"/>
      <c r="KUE282" s="1"/>
      <c r="KUF282" s="1"/>
      <c r="KUG282" s="1"/>
      <c r="KUH282" s="1"/>
      <c r="KUI282" s="1"/>
      <c r="KUJ282" s="1"/>
      <c r="KUK282" s="1"/>
      <c r="KUL282" s="1"/>
      <c r="KUM282" s="1"/>
      <c r="KUN282" s="1"/>
      <c r="KUO282" s="1"/>
      <c r="KUP282" s="1"/>
      <c r="KUQ282" s="1"/>
      <c r="KUR282" s="1"/>
      <c r="KUS282" s="1"/>
      <c r="KUT282" s="1"/>
      <c r="KUU282" s="1"/>
      <c r="KUV282" s="1"/>
      <c r="KUW282" s="1"/>
      <c r="KUX282" s="1"/>
      <c r="KUY282" s="1"/>
      <c r="KUZ282" s="1"/>
      <c r="KVA282" s="1"/>
      <c r="KVB282" s="1"/>
      <c r="KVC282" s="1"/>
      <c r="KVD282" s="1"/>
      <c r="KVE282" s="1"/>
      <c r="KVF282" s="1"/>
      <c r="KVG282" s="1"/>
      <c r="KVH282" s="1"/>
      <c r="KVI282" s="1"/>
      <c r="KVJ282" s="1"/>
      <c r="KVK282" s="1"/>
      <c r="KVL282" s="1"/>
      <c r="KVM282" s="1"/>
      <c r="KVN282" s="1"/>
      <c r="KVO282" s="1"/>
      <c r="KVP282" s="1"/>
      <c r="KVQ282" s="1"/>
      <c r="KVR282" s="1"/>
      <c r="KVS282" s="1"/>
      <c r="KVT282" s="1"/>
      <c r="KVU282" s="1"/>
      <c r="KVV282" s="1"/>
      <c r="KVW282" s="1"/>
      <c r="KVX282" s="1"/>
      <c r="KVY282" s="1"/>
      <c r="KVZ282" s="1"/>
      <c r="KWA282" s="1"/>
      <c r="KWB282" s="1"/>
      <c r="KWC282" s="1"/>
      <c r="KWD282" s="1"/>
      <c r="KWE282" s="1"/>
      <c r="KWF282" s="1"/>
      <c r="KWG282" s="1"/>
      <c r="KWH282" s="1"/>
      <c r="KWI282" s="1"/>
      <c r="KWJ282" s="1"/>
      <c r="KWK282" s="1"/>
      <c r="KWL282" s="1"/>
      <c r="KWM282" s="1"/>
      <c r="KWN282" s="1"/>
      <c r="KWO282" s="1"/>
      <c r="KWP282" s="1"/>
      <c r="KWQ282" s="1"/>
      <c r="KWR282" s="1"/>
      <c r="KWS282" s="1"/>
      <c r="KWT282" s="1"/>
      <c r="KWU282" s="1"/>
      <c r="KWV282" s="1"/>
      <c r="KWW282" s="1"/>
      <c r="KWX282" s="1"/>
      <c r="KWY282" s="1"/>
      <c r="KWZ282" s="1"/>
      <c r="KXA282" s="1"/>
      <c r="KXB282" s="1"/>
      <c r="KXC282" s="1"/>
      <c r="KXD282" s="1"/>
      <c r="KXE282" s="1"/>
      <c r="KXF282" s="1"/>
      <c r="KXG282" s="1"/>
      <c r="KXH282" s="1"/>
      <c r="KXI282" s="1"/>
      <c r="KXJ282" s="1"/>
      <c r="KXK282" s="1"/>
      <c r="KXL282" s="1"/>
      <c r="KXM282" s="1"/>
      <c r="KXN282" s="1"/>
      <c r="KXO282" s="1"/>
      <c r="KXP282" s="1"/>
      <c r="KXQ282" s="1"/>
      <c r="KXR282" s="1"/>
      <c r="KXS282" s="1"/>
      <c r="KXT282" s="1"/>
      <c r="KXU282" s="1"/>
      <c r="KXV282" s="1"/>
      <c r="KXW282" s="1"/>
      <c r="KXX282" s="1"/>
      <c r="KXY282" s="1"/>
      <c r="KXZ282" s="1"/>
      <c r="KYA282" s="1"/>
      <c r="KYB282" s="1"/>
      <c r="KYC282" s="1"/>
      <c r="KYD282" s="1"/>
      <c r="KYE282" s="1"/>
      <c r="KYF282" s="1"/>
      <c r="KYG282" s="1"/>
      <c r="KYH282" s="1"/>
      <c r="KYI282" s="1"/>
      <c r="KYJ282" s="1"/>
      <c r="KYK282" s="1"/>
      <c r="KYL282" s="1"/>
      <c r="KYM282" s="1"/>
      <c r="KYN282" s="1"/>
      <c r="KYO282" s="1"/>
      <c r="KYP282" s="1"/>
      <c r="KYQ282" s="1"/>
      <c r="KYR282" s="1"/>
      <c r="KYS282" s="1"/>
      <c r="KYT282" s="1"/>
      <c r="KYU282" s="1"/>
      <c r="KYV282" s="1"/>
      <c r="KYW282" s="1"/>
      <c r="KYX282" s="1"/>
      <c r="KYY282" s="1"/>
      <c r="KYZ282" s="1"/>
      <c r="KZA282" s="1"/>
      <c r="KZB282" s="1"/>
      <c r="KZC282" s="1"/>
      <c r="KZD282" s="1"/>
      <c r="KZE282" s="1"/>
      <c r="KZF282" s="1"/>
      <c r="KZG282" s="1"/>
      <c r="KZH282" s="1"/>
      <c r="KZI282" s="1"/>
      <c r="KZJ282" s="1"/>
      <c r="KZK282" s="1"/>
      <c r="KZL282" s="1"/>
      <c r="KZM282" s="1"/>
      <c r="KZN282" s="1"/>
      <c r="KZO282" s="1"/>
      <c r="KZP282" s="1"/>
      <c r="KZQ282" s="1"/>
      <c r="KZR282" s="1"/>
      <c r="KZS282" s="1"/>
      <c r="KZT282" s="1"/>
      <c r="KZU282" s="1"/>
      <c r="KZV282" s="1"/>
      <c r="KZW282" s="1"/>
      <c r="KZX282" s="1"/>
      <c r="KZY282" s="1"/>
      <c r="KZZ282" s="1"/>
      <c r="LAA282" s="1"/>
      <c r="LAB282" s="1"/>
      <c r="LAC282" s="1"/>
      <c r="LAD282" s="1"/>
      <c r="LAE282" s="1"/>
      <c r="LAF282" s="1"/>
      <c r="LAG282" s="1"/>
      <c r="LAH282" s="1"/>
      <c r="LAI282" s="1"/>
      <c r="LAJ282" s="1"/>
      <c r="LAK282" s="1"/>
      <c r="LAL282" s="1"/>
      <c r="LAM282" s="1"/>
      <c r="LAN282" s="1"/>
      <c r="LAO282" s="1"/>
      <c r="LAP282" s="1"/>
      <c r="LAQ282" s="1"/>
      <c r="LAR282" s="1"/>
      <c r="LAS282" s="1"/>
      <c r="LAT282" s="1"/>
      <c r="LAU282" s="1"/>
      <c r="LAV282" s="1"/>
      <c r="LAW282" s="1"/>
      <c r="LAX282" s="1"/>
      <c r="LAY282" s="1"/>
      <c r="LAZ282" s="1"/>
      <c r="LBA282" s="1"/>
      <c r="LBB282" s="1"/>
      <c r="LBC282" s="1"/>
      <c r="LBD282" s="1"/>
      <c r="LBE282" s="1"/>
      <c r="LBF282" s="1"/>
      <c r="LBG282" s="1"/>
      <c r="LBH282" s="1"/>
      <c r="LBI282" s="1"/>
      <c r="LBJ282" s="1"/>
      <c r="LBK282" s="1"/>
      <c r="LBL282" s="1"/>
      <c r="LBM282" s="1"/>
      <c r="LBN282" s="1"/>
      <c r="LBO282" s="1"/>
      <c r="LBP282" s="1"/>
      <c r="LBQ282" s="1"/>
      <c r="LBR282" s="1"/>
      <c r="LBS282" s="1"/>
      <c r="LBT282" s="1"/>
      <c r="LBU282" s="1"/>
      <c r="LBV282" s="1"/>
      <c r="LBW282" s="1"/>
      <c r="LBX282" s="1"/>
      <c r="LBY282" s="1"/>
      <c r="LBZ282" s="1"/>
      <c r="LCA282" s="1"/>
      <c r="LCB282" s="1"/>
      <c r="LCC282" s="1"/>
      <c r="LCD282" s="1"/>
      <c r="LCE282" s="1"/>
      <c r="LCF282" s="1"/>
      <c r="LCG282" s="1"/>
      <c r="LCH282" s="1"/>
      <c r="LCI282" s="1"/>
      <c r="LCJ282" s="1"/>
      <c r="LCK282" s="1"/>
      <c r="LCL282" s="1"/>
      <c r="LCM282" s="1"/>
      <c r="LCN282" s="1"/>
      <c r="LCO282" s="1"/>
      <c r="LCP282" s="1"/>
      <c r="LCQ282" s="1"/>
      <c r="LCR282" s="1"/>
      <c r="LCS282" s="1"/>
      <c r="LCT282" s="1"/>
      <c r="LCU282" s="1"/>
      <c r="LCV282" s="1"/>
      <c r="LCW282" s="1"/>
      <c r="LCX282" s="1"/>
      <c r="LCY282" s="1"/>
      <c r="LCZ282" s="1"/>
      <c r="LDA282" s="1"/>
      <c r="LDB282" s="1"/>
      <c r="LDC282" s="1"/>
      <c r="LDD282" s="1"/>
      <c r="LDE282" s="1"/>
      <c r="LDF282" s="1"/>
      <c r="LDG282" s="1"/>
      <c r="LDH282" s="1"/>
      <c r="LDI282" s="1"/>
      <c r="LDJ282" s="1"/>
      <c r="LDK282" s="1"/>
      <c r="LDL282" s="1"/>
      <c r="LDM282" s="1"/>
      <c r="LDN282" s="1"/>
      <c r="LDO282" s="1"/>
      <c r="LDP282" s="1"/>
      <c r="LDQ282" s="1"/>
      <c r="LDR282" s="1"/>
      <c r="LDS282" s="1"/>
      <c r="LDT282" s="1"/>
      <c r="LDU282" s="1"/>
      <c r="LDV282" s="1"/>
      <c r="LDW282" s="1"/>
      <c r="LDX282" s="1"/>
      <c r="LDY282" s="1"/>
      <c r="LDZ282" s="1"/>
      <c r="LEA282" s="1"/>
      <c r="LEB282" s="1"/>
      <c r="LEC282" s="1"/>
      <c r="LED282" s="1"/>
      <c r="LEE282" s="1"/>
      <c r="LEF282" s="1"/>
      <c r="LEG282" s="1"/>
      <c r="LEH282" s="1"/>
      <c r="LEI282" s="1"/>
      <c r="LEJ282" s="1"/>
      <c r="LEK282" s="1"/>
      <c r="LEL282" s="1"/>
      <c r="LEM282" s="1"/>
      <c r="LEN282" s="1"/>
      <c r="LEO282" s="1"/>
      <c r="LEP282" s="1"/>
      <c r="LEQ282" s="1"/>
      <c r="LER282" s="1"/>
      <c r="LES282" s="1"/>
      <c r="LET282" s="1"/>
      <c r="LEU282" s="1"/>
      <c r="LEV282" s="1"/>
      <c r="LEW282" s="1"/>
      <c r="LEX282" s="1"/>
      <c r="LEY282" s="1"/>
      <c r="LEZ282" s="1"/>
      <c r="LFA282" s="1"/>
      <c r="LFB282" s="1"/>
      <c r="LFC282" s="1"/>
      <c r="LFD282" s="1"/>
      <c r="LFE282" s="1"/>
      <c r="LFF282" s="1"/>
      <c r="LFG282" s="1"/>
      <c r="LFH282" s="1"/>
      <c r="LFI282" s="1"/>
      <c r="LFJ282" s="1"/>
      <c r="LFK282" s="1"/>
      <c r="LFL282" s="1"/>
      <c r="LFM282" s="1"/>
      <c r="LFN282" s="1"/>
      <c r="LFO282" s="1"/>
      <c r="LFP282" s="1"/>
      <c r="LFQ282" s="1"/>
      <c r="LFR282" s="1"/>
      <c r="LFS282" s="1"/>
      <c r="LFT282" s="1"/>
      <c r="LFU282" s="1"/>
      <c r="LFV282" s="1"/>
      <c r="LFW282" s="1"/>
      <c r="LFX282" s="1"/>
      <c r="LFY282" s="1"/>
      <c r="LFZ282" s="1"/>
      <c r="LGA282" s="1"/>
      <c r="LGB282" s="1"/>
      <c r="LGC282" s="1"/>
      <c r="LGD282" s="1"/>
      <c r="LGE282" s="1"/>
      <c r="LGF282" s="1"/>
      <c r="LGG282" s="1"/>
      <c r="LGH282" s="1"/>
      <c r="LGI282" s="1"/>
      <c r="LGJ282" s="1"/>
      <c r="LGK282" s="1"/>
      <c r="LGL282" s="1"/>
      <c r="LGM282" s="1"/>
      <c r="LGN282" s="1"/>
      <c r="LGO282" s="1"/>
      <c r="LGP282" s="1"/>
      <c r="LGQ282" s="1"/>
      <c r="LGR282" s="1"/>
      <c r="LGS282" s="1"/>
      <c r="LGT282" s="1"/>
      <c r="LGU282" s="1"/>
      <c r="LGV282" s="1"/>
      <c r="LGW282" s="1"/>
      <c r="LGX282" s="1"/>
      <c r="LGY282" s="1"/>
      <c r="LGZ282" s="1"/>
      <c r="LHA282" s="1"/>
      <c r="LHB282" s="1"/>
      <c r="LHC282" s="1"/>
      <c r="LHD282" s="1"/>
      <c r="LHE282" s="1"/>
      <c r="LHF282" s="1"/>
      <c r="LHG282" s="1"/>
      <c r="LHH282" s="1"/>
      <c r="LHI282" s="1"/>
      <c r="LHJ282" s="1"/>
      <c r="LHK282" s="1"/>
      <c r="LHL282" s="1"/>
      <c r="LHM282" s="1"/>
      <c r="LHN282" s="1"/>
      <c r="LHO282" s="1"/>
      <c r="LHP282" s="1"/>
      <c r="LHQ282" s="1"/>
      <c r="LHR282" s="1"/>
      <c r="LHS282" s="1"/>
      <c r="LHT282" s="1"/>
      <c r="LHU282" s="1"/>
      <c r="LHV282" s="1"/>
      <c r="LHW282" s="1"/>
      <c r="LHX282" s="1"/>
      <c r="LHY282" s="1"/>
      <c r="LHZ282" s="1"/>
      <c r="LIA282" s="1"/>
      <c r="LIB282" s="1"/>
      <c r="LIC282" s="1"/>
      <c r="LID282" s="1"/>
      <c r="LIE282" s="1"/>
      <c r="LIF282" s="1"/>
      <c r="LIG282" s="1"/>
      <c r="LIH282" s="1"/>
      <c r="LII282" s="1"/>
      <c r="LIJ282" s="1"/>
      <c r="LIK282" s="1"/>
      <c r="LIL282" s="1"/>
      <c r="LIM282" s="1"/>
      <c r="LIN282" s="1"/>
      <c r="LIO282" s="1"/>
      <c r="LIP282" s="1"/>
      <c r="LIQ282" s="1"/>
      <c r="LIR282" s="1"/>
      <c r="LIS282" s="1"/>
      <c r="LIT282" s="1"/>
      <c r="LIU282" s="1"/>
      <c r="LIV282" s="1"/>
      <c r="LIW282" s="1"/>
      <c r="LIX282" s="1"/>
      <c r="LIY282" s="1"/>
      <c r="LIZ282" s="1"/>
      <c r="LJA282" s="1"/>
      <c r="LJB282" s="1"/>
      <c r="LJC282" s="1"/>
      <c r="LJD282" s="1"/>
      <c r="LJE282" s="1"/>
      <c r="LJF282" s="1"/>
      <c r="LJG282" s="1"/>
      <c r="LJH282" s="1"/>
      <c r="LJI282" s="1"/>
      <c r="LJJ282" s="1"/>
      <c r="LJK282" s="1"/>
      <c r="LJL282" s="1"/>
      <c r="LJM282" s="1"/>
      <c r="LJN282" s="1"/>
      <c r="LJO282" s="1"/>
      <c r="LJP282" s="1"/>
      <c r="LJQ282" s="1"/>
      <c r="LJR282" s="1"/>
      <c r="LJS282" s="1"/>
      <c r="LJT282" s="1"/>
      <c r="LJU282" s="1"/>
      <c r="LJV282" s="1"/>
      <c r="LJW282" s="1"/>
      <c r="LJX282" s="1"/>
      <c r="LJY282" s="1"/>
      <c r="LJZ282" s="1"/>
      <c r="LKA282" s="1"/>
      <c r="LKB282" s="1"/>
      <c r="LKC282" s="1"/>
      <c r="LKD282" s="1"/>
      <c r="LKE282" s="1"/>
      <c r="LKF282" s="1"/>
      <c r="LKG282" s="1"/>
      <c r="LKH282" s="1"/>
      <c r="LKI282" s="1"/>
      <c r="LKJ282" s="1"/>
      <c r="LKK282" s="1"/>
      <c r="LKL282" s="1"/>
      <c r="LKM282" s="1"/>
      <c r="LKN282" s="1"/>
      <c r="LKO282" s="1"/>
      <c r="LKP282" s="1"/>
      <c r="LKQ282" s="1"/>
      <c r="LKR282" s="1"/>
      <c r="LKS282" s="1"/>
      <c r="LKT282" s="1"/>
      <c r="LKU282" s="1"/>
      <c r="LKV282" s="1"/>
      <c r="LKW282" s="1"/>
      <c r="LKX282" s="1"/>
      <c r="LKY282" s="1"/>
      <c r="LKZ282" s="1"/>
      <c r="LLA282" s="1"/>
      <c r="LLB282" s="1"/>
      <c r="LLC282" s="1"/>
      <c r="LLD282" s="1"/>
      <c r="LLE282" s="1"/>
      <c r="LLF282" s="1"/>
      <c r="LLG282" s="1"/>
      <c r="LLH282" s="1"/>
      <c r="LLI282" s="1"/>
      <c r="LLJ282" s="1"/>
      <c r="LLK282" s="1"/>
      <c r="LLL282" s="1"/>
      <c r="LLM282" s="1"/>
      <c r="LLN282" s="1"/>
      <c r="LLO282" s="1"/>
      <c r="LLP282" s="1"/>
      <c r="LLQ282" s="1"/>
      <c r="LLR282" s="1"/>
      <c r="LLS282" s="1"/>
      <c r="LLT282" s="1"/>
      <c r="LLU282" s="1"/>
      <c r="LLV282" s="1"/>
      <c r="LLW282" s="1"/>
      <c r="LLX282" s="1"/>
      <c r="LLY282" s="1"/>
      <c r="LLZ282" s="1"/>
      <c r="LMA282" s="1"/>
      <c r="LMB282" s="1"/>
      <c r="LMC282" s="1"/>
      <c r="LMD282" s="1"/>
      <c r="LME282" s="1"/>
      <c r="LMF282" s="1"/>
      <c r="LMG282" s="1"/>
      <c r="LMH282" s="1"/>
      <c r="LMI282" s="1"/>
      <c r="LMJ282" s="1"/>
      <c r="LMK282" s="1"/>
      <c r="LML282" s="1"/>
      <c r="LMM282" s="1"/>
      <c r="LMN282" s="1"/>
      <c r="LMO282" s="1"/>
      <c r="LMP282" s="1"/>
      <c r="LMQ282" s="1"/>
      <c r="LMR282" s="1"/>
      <c r="LMS282" s="1"/>
      <c r="LMT282" s="1"/>
      <c r="LMU282" s="1"/>
      <c r="LMV282" s="1"/>
      <c r="LMW282" s="1"/>
      <c r="LMX282" s="1"/>
      <c r="LMY282" s="1"/>
      <c r="LMZ282" s="1"/>
      <c r="LNA282" s="1"/>
      <c r="LNB282" s="1"/>
      <c r="LNC282" s="1"/>
      <c r="LND282" s="1"/>
      <c r="LNE282" s="1"/>
      <c r="LNF282" s="1"/>
      <c r="LNG282" s="1"/>
      <c r="LNH282" s="1"/>
      <c r="LNI282" s="1"/>
      <c r="LNJ282" s="1"/>
      <c r="LNK282" s="1"/>
      <c r="LNL282" s="1"/>
      <c r="LNM282" s="1"/>
      <c r="LNN282" s="1"/>
      <c r="LNO282" s="1"/>
      <c r="LNP282" s="1"/>
      <c r="LNQ282" s="1"/>
      <c r="LNR282" s="1"/>
      <c r="LNS282" s="1"/>
      <c r="LNT282" s="1"/>
      <c r="LNU282" s="1"/>
      <c r="LNV282" s="1"/>
      <c r="LNW282" s="1"/>
      <c r="LNX282" s="1"/>
      <c r="LNY282" s="1"/>
      <c r="LNZ282" s="1"/>
      <c r="LOA282" s="1"/>
      <c r="LOB282" s="1"/>
      <c r="LOC282" s="1"/>
      <c r="LOD282" s="1"/>
      <c r="LOE282" s="1"/>
      <c r="LOF282" s="1"/>
      <c r="LOG282" s="1"/>
      <c r="LOH282" s="1"/>
      <c r="LOI282" s="1"/>
      <c r="LOJ282" s="1"/>
      <c r="LOK282" s="1"/>
      <c r="LOL282" s="1"/>
      <c r="LOM282" s="1"/>
      <c r="LON282" s="1"/>
      <c r="LOO282" s="1"/>
      <c r="LOP282" s="1"/>
      <c r="LOQ282" s="1"/>
      <c r="LOR282" s="1"/>
      <c r="LOS282" s="1"/>
      <c r="LOT282" s="1"/>
      <c r="LOU282" s="1"/>
      <c r="LOV282" s="1"/>
      <c r="LOW282" s="1"/>
      <c r="LOX282" s="1"/>
      <c r="LOY282" s="1"/>
      <c r="LOZ282" s="1"/>
      <c r="LPA282" s="1"/>
      <c r="LPB282" s="1"/>
      <c r="LPC282" s="1"/>
      <c r="LPD282" s="1"/>
      <c r="LPE282" s="1"/>
      <c r="LPF282" s="1"/>
      <c r="LPG282" s="1"/>
      <c r="LPH282" s="1"/>
      <c r="LPI282" s="1"/>
      <c r="LPJ282" s="1"/>
      <c r="LPK282" s="1"/>
      <c r="LPL282" s="1"/>
      <c r="LPM282" s="1"/>
      <c r="LPN282" s="1"/>
      <c r="LPO282" s="1"/>
      <c r="LPP282" s="1"/>
      <c r="LPQ282" s="1"/>
      <c r="LPR282" s="1"/>
      <c r="LPS282" s="1"/>
      <c r="LPT282" s="1"/>
      <c r="LPU282" s="1"/>
      <c r="LPV282" s="1"/>
      <c r="LPW282" s="1"/>
      <c r="LPX282" s="1"/>
      <c r="LPY282" s="1"/>
      <c r="LPZ282" s="1"/>
      <c r="LQA282" s="1"/>
      <c r="LQB282" s="1"/>
      <c r="LQC282" s="1"/>
      <c r="LQD282" s="1"/>
      <c r="LQE282" s="1"/>
      <c r="LQF282" s="1"/>
      <c r="LQG282" s="1"/>
      <c r="LQH282" s="1"/>
      <c r="LQI282" s="1"/>
      <c r="LQJ282" s="1"/>
      <c r="LQK282" s="1"/>
      <c r="LQL282" s="1"/>
      <c r="LQM282" s="1"/>
      <c r="LQN282" s="1"/>
      <c r="LQO282" s="1"/>
      <c r="LQP282" s="1"/>
      <c r="LQQ282" s="1"/>
      <c r="LQR282" s="1"/>
      <c r="LQS282" s="1"/>
      <c r="LQT282" s="1"/>
      <c r="LQU282" s="1"/>
      <c r="LQV282" s="1"/>
      <c r="LQW282" s="1"/>
      <c r="LQX282" s="1"/>
      <c r="LQY282" s="1"/>
      <c r="LQZ282" s="1"/>
      <c r="LRA282" s="1"/>
      <c r="LRB282" s="1"/>
      <c r="LRC282" s="1"/>
      <c r="LRD282" s="1"/>
      <c r="LRE282" s="1"/>
      <c r="LRF282" s="1"/>
      <c r="LRG282" s="1"/>
      <c r="LRH282" s="1"/>
      <c r="LRI282" s="1"/>
      <c r="LRJ282" s="1"/>
      <c r="LRK282" s="1"/>
      <c r="LRL282" s="1"/>
      <c r="LRM282" s="1"/>
      <c r="LRN282" s="1"/>
      <c r="LRO282" s="1"/>
      <c r="LRP282" s="1"/>
      <c r="LRQ282" s="1"/>
      <c r="LRR282" s="1"/>
      <c r="LRS282" s="1"/>
      <c r="LRT282" s="1"/>
      <c r="LRU282" s="1"/>
      <c r="LRV282" s="1"/>
      <c r="LRW282" s="1"/>
      <c r="LRX282" s="1"/>
      <c r="LRY282" s="1"/>
      <c r="LRZ282" s="1"/>
      <c r="LSA282" s="1"/>
      <c r="LSB282" s="1"/>
      <c r="LSC282" s="1"/>
      <c r="LSD282" s="1"/>
      <c r="LSE282" s="1"/>
      <c r="LSF282" s="1"/>
      <c r="LSG282" s="1"/>
      <c r="LSH282" s="1"/>
      <c r="LSI282" s="1"/>
      <c r="LSJ282" s="1"/>
      <c r="LSK282" s="1"/>
      <c r="LSL282" s="1"/>
      <c r="LSM282" s="1"/>
      <c r="LSN282" s="1"/>
      <c r="LSO282" s="1"/>
      <c r="LSP282" s="1"/>
      <c r="LSQ282" s="1"/>
      <c r="LSR282" s="1"/>
      <c r="LSS282" s="1"/>
      <c r="LST282" s="1"/>
      <c r="LSU282" s="1"/>
      <c r="LSV282" s="1"/>
      <c r="LSW282" s="1"/>
      <c r="LSX282" s="1"/>
      <c r="LSY282" s="1"/>
      <c r="LSZ282" s="1"/>
      <c r="LTA282" s="1"/>
      <c r="LTB282" s="1"/>
      <c r="LTC282" s="1"/>
      <c r="LTD282" s="1"/>
      <c r="LTE282" s="1"/>
      <c r="LTF282" s="1"/>
      <c r="LTG282" s="1"/>
      <c r="LTH282" s="1"/>
      <c r="LTI282" s="1"/>
      <c r="LTJ282" s="1"/>
      <c r="LTK282" s="1"/>
      <c r="LTL282" s="1"/>
      <c r="LTM282" s="1"/>
      <c r="LTN282" s="1"/>
      <c r="LTO282" s="1"/>
      <c r="LTP282" s="1"/>
      <c r="LTQ282" s="1"/>
      <c r="LTR282" s="1"/>
      <c r="LTS282" s="1"/>
      <c r="LTT282" s="1"/>
      <c r="LTU282" s="1"/>
      <c r="LTV282" s="1"/>
      <c r="LTW282" s="1"/>
      <c r="LTX282" s="1"/>
      <c r="LTY282" s="1"/>
      <c r="LTZ282" s="1"/>
      <c r="LUA282" s="1"/>
      <c r="LUB282" s="1"/>
      <c r="LUC282" s="1"/>
      <c r="LUD282" s="1"/>
      <c r="LUE282" s="1"/>
      <c r="LUF282" s="1"/>
      <c r="LUG282" s="1"/>
      <c r="LUH282" s="1"/>
      <c r="LUI282" s="1"/>
      <c r="LUJ282" s="1"/>
      <c r="LUK282" s="1"/>
      <c r="LUL282" s="1"/>
      <c r="LUM282" s="1"/>
      <c r="LUN282" s="1"/>
      <c r="LUO282" s="1"/>
      <c r="LUP282" s="1"/>
      <c r="LUQ282" s="1"/>
      <c r="LUR282" s="1"/>
      <c r="LUS282" s="1"/>
      <c r="LUT282" s="1"/>
      <c r="LUU282" s="1"/>
      <c r="LUV282" s="1"/>
      <c r="LUW282" s="1"/>
      <c r="LUX282" s="1"/>
      <c r="LUY282" s="1"/>
      <c r="LUZ282" s="1"/>
      <c r="LVA282" s="1"/>
      <c r="LVB282" s="1"/>
      <c r="LVC282" s="1"/>
      <c r="LVD282" s="1"/>
      <c r="LVE282" s="1"/>
      <c r="LVF282" s="1"/>
      <c r="LVG282" s="1"/>
      <c r="LVH282" s="1"/>
      <c r="LVI282" s="1"/>
      <c r="LVJ282" s="1"/>
      <c r="LVK282" s="1"/>
      <c r="LVL282" s="1"/>
      <c r="LVM282" s="1"/>
      <c r="LVN282" s="1"/>
      <c r="LVO282" s="1"/>
      <c r="LVP282" s="1"/>
      <c r="LVQ282" s="1"/>
      <c r="LVR282" s="1"/>
      <c r="LVS282" s="1"/>
      <c r="LVT282" s="1"/>
      <c r="LVU282" s="1"/>
      <c r="LVV282" s="1"/>
      <c r="LVW282" s="1"/>
      <c r="LVX282" s="1"/>
      <c r="LVY282" s="1"/>
      <c r="LVZ282" s="1"/>
      <c r="LWA282" s="1"/>
      <c r="LWB282" s="1"/>
      <c r="LWC282" s="1"/>
      <c r="LWD282" s="1"/>
      <c r="LWE282" s="1"/>
      <c r="LWF282" s="1"/>
      <c r="LWG282" s="1"/>
      <c r="LWH282" s="1"/>
      <c r="LWI282" s="1"/>
      <c r="LWJ282" s="1"/>
      <c r="LWK282" s="1"/>
      <c r="LWL282" s="1"/>
      <c r="LWM282" s="1"/>
      <c r="LWN282" s="1"/>
      <c r="LWO282" s="1"/>
      <c r="LWP282" s="1"/>
      <c r="LWQ282" s="1"/>
      <c r="LWR282" s="1"/>
      <c r="LWS282" s="1"/>
      <c r="LWT282" s="1"/>
      <c r="LWU282" s="1"/>
      <c r="LWV282" s="1"/>
      <c r="LWW282" s="1"/>
      <c r="LWX282" s="1"/>
      <c r="LWY282" s="1"/>
      <c r="LWZ282" s="1"/>
      <c r="LXA282" s="1"/>
      <c r="LXB282" s="1"/>
      <c r="LXC282" s="1"/>
      <c r="LXD282" s="1"/>
      <c r="LXE282" s="1"/>
      <c r="LXF282" s="1"/>
      <c r="LXG282" s="1"/>
      <c r="LXH282" s="1"/>
      <c r="LXI282" s="1"/>
      <c r="LXJ282" s="1"/>
      <c r="LXK282" s="1"/>
      <c r="LXL282" s="1"/>
      <c r="LXM282" s="1"/>
      <c r="LXN282" s="1"/>
      <c r="LXO282" s="1"/>
      <c r="LXP282" s="1"/>
      <c r="LXQ282" s="1"/>
      <c r="LXR282" s="1"/>
      <c r="LXS282" s="1"/>
      <c r="LXT282" s="1"/>
      <c r="LXU282" s="1"/>
      <c r="LXV282" s="1"/>
      <c r="LXW282" s="1"/>
      <c r="LXX282" s="1"/>
      <c r="LXY282" s="1"/>
      <c r="LXZ282" s="1"/>
      <c r="LYA282" s="1"/>
      <c r="LYB282" s="1"/>
      <c r="LYC282" s="1"/>
      <c r="LYD282" s="1"/>
      <c r="LYE282" s="1"/>
      <c r="LYF282" s="1"/>
      <c r="LYG282" s="1"/>
      <c r="LYH282" s="1"/>
      <c r="LYI282" s="1"/>
      <c r="LYJ282" s="1"/>
      <c r="LYK282" s="1"/>
      <c r="LYL282" s="1"/>
      <c r="LYM282" s="1"/>
      <c r="LYN282" s="1"/>
      <c r="LYO282" s="1"/>
      <c r="LYP282" s="1"/>
      <c r="LYQ282" s="1"/>
      <c r="LYR282" s="1"/>
      <c r="LYS282" s="1"/>
      <c r="LYT282" s="1"/>
      <c r="LYU282" s="1"/>
      <c r="LYV282" s="1"/>
      <c r="LYW282" s="1"/>
      <c r="LYX282" s="1"/>
      <c r="LYY282" s="1"/>
      <c r="LYZ282" s="1"/>
      <c r="LZA282" s="1"/>
      <c r="LZB282" s="1"/>
      <c r="LZC282" s="1"/>
      <c r="LZD282" s="1"/>
      <c r="LZE282" s="1"/>
      <c r="LZF282" s="1"/>
      <c r="LZG282" s="1"/>
      <c r="LZH282" s="1"/>
      <c r="LZI282" s="1"/>
      <c r="LZJ282" s="1"/>
      <c r="LZK282" s="1"/>
      <c r="LZL282" s="1"/>
      <c r="LZM282" s="1"/>
      <c r="LZN282" s="1"/>
      <c r="LZO282" s="1"/>
      <c r="LZP282" s="1"/>
      <c r="LZQ282" s="1"/>
      <c r="LZR282" s="1"/>
      <c r="LZS282" s="1"/>
      <c r="LZT282" s="1"/>
      <c r="LZU282" s="1"/>
      <c r="LZV282" s="1"/>
      <c r="LZW282" s="1"/>
      <c r="LZX282" s="1"/>
      <c r="LZY282" s="1"/>
      <c r="LZZ282" s="1"/>
      <c r="MAA282" s="1"/>
      <c r="MAB282" s="1"/>
      <c r="MAC282" s="1"/>
      <c r="MAD282" s="1"/>
      <c r="MAE282" s="1"/>
      <c r="MAF282" s="1"/>
      <c r="MAG282" s="1"/>
      <c r="MAH282" s="1"/>
      <c r="MAI282" s="1"/>
      <c r="MAJ282" s="1"/>
      <c r="MAK282" s="1"/>
      <c r="MAL282" s="1"/>
      <c r="MAM282" s="1"/>
      <c r="MAN282" s="1"/>
      <c r="MAO282" s="1"/>
      <c r="MAP282" s="1"/>
      <c r="MAQ282" s="1"/>
      <c r="MAR282" s="1"/>
      <c r="MAS282" s="1"/>
      <c r="MAT282" s="1"/>
      <c r="MAU282" s="1"/>
      <c r="MAV282" s="1"/>
      <c r="MAW282" s="1"/>
      <c r="MAX282" s="1"/>
      <c r="MAY282" s="1"/>
      <c r="MAZ282" s="1"/>
      <c r="MBA282" s="1"/>
      <c r="MBB282" s="1"/>
      <c r="MBC282" s="1"/>
      <c r="MBD282" s="1"/>
      <c r="MBE282" s="1"/>
      <c r="MBF282" s="1"/>
      <c r="MBG282" s="1"/>
      <c r="MBH282" s="1"/>
      <c r="MBI282" s="1"/>
      <c r="MBJ282" s="1"/>
      <c r="MBK282" s="1"/>
      <c r="MBL282" s="1"/>
      <c r="MBM282" s="1"/>
      <c r="MBN282" s="1"/>
      <c r="MBO282" s="1"/>
      <c r="MBP282" s="1"/>
      <c r="MBQ282" s="1"/>
      <c r="MBR282" s="1"/>
      <c r="MBS282" s="1"/>
      <c r="MBT282" s="1"/>
      <c r="MBU282" s="1"/>
      <c r="MBV282" s="1"/>
      <c r="MBW282" s="1"/>
      <c r="MBX282" s="1"/>
      <c r="MBY282" s="1"/>
      <c r="MBZ282" s="1"/>
      <c r="MCA282" s="1"/>
      <c r="MCB282" s="1"/>
      <c r="MCC282" s="1"/>
      <c r="MCD282" s="1"/>
      <c r="MCE282" s="1"/>
      <c r="MCF282" s="1"/>
      <c r="MCG282" s="1"/>
      <c r="MCH282" s="1"/>
      <c r="MCI282" s="1"/>
      <c r="MCJ282" s="1"/>
      <c r="MCK282" s="1"/>
      <c r="MCL282" s="1"/>
      <c r="MCM282" s="1"/>
      <c r="MCN282" s="1"/>
      <c r="MCO282" s="1"/>
      <c r="MCP282" s="1"/>
      <c r="MCQ282" s="1"/>
      <c r="MCR282" s="1"/>
      <c r="MCS282" s="1"/>
      <c r="MCT282" s="1"/>
      <c r="MCU282" s="1"/>
      <c r="MCV282" s="1"/>
      <c r="MCW282" s="1"/>
      <c r="MCX282" s="1"/>
      <c r="MCY282" s="1"/>
      <c r="MCZ282" s="1"/>
      <c r="MDA282" s="1"/>
      <c r="MDB282" s="1"/>
      <c r="MDC282" s="1"/>
      <c r="MDD282" s="1"/>
      <c r="MDE282" s="1"/>
      <c r="MDF282" s="1"/>
      <c r="MDG282" s="1"/>
      <c r="MDH282" s="1"/>
      <c r="MDI282" s="1"/>
      <c r="MDJ282" s="1"/>
      <c r="MDK282" s="1"/>
      <c r="MDL282" s="1"/>
      <c r="MDM282" s="1"/>
      <c r="MDN282" s="1"/>
      <c r="MDO282" s="1"/>
      <c r="MDP282" s="1"/>
      <c r="MDQ282" s="1"/>
      <c r="MDR282" s="1"/>
      <c r="MDS282" s="1"/>
      <c r="MDT282" s="1"/>
      <c r="MDU282" s="1"/>
      <c r="MDV282" s="1"/>
      <c r="MDW282" s="1"/>
      <c r="MDX282" s="1"/>
      <c r="MDY282" s="1"/>
      <c r="MDZ282" s="1"/>
      <c r="MEA282" s="1"/>
      <c r="MEB282" s="1"/>
      <c r="MEC282" s="1"/>
      <c r="MED282" s="1"/>
      <c r="MEE282" s="1"/>
      <c r="MEF282" s="1"/>
      <c r="MEG282" s="1"/>
      <c r="MEH282" s="1"/>
      <c r="MEI282" s="1"/>
      <c r="MEJ282" s="1"/>
      <c r="MEK282" s="1"/>
      <c r="MEL282" s="1"/>
      <c r="MEM282" s="1"/>
      <c r="MEN282" s="1"/>
      <c r="MEO282" s="1"/>
      <c r="MEP282" s="1"/>
      <c r="MEQ282" s="1"/>
      <c r="MER282" s="1"/>
      <c r="MES282" s="1"/>
      <c r="MET282" s="1"/>
      <c r="MEU282" s="1"/>
      <c r="MEV282" s="1"/>
      <c r="MEW282" s="1"/>
      <c r="MEX282" s="1"/>
      <c r="MEY282" s="1"/>
      <c r="MEZ282" s="1"/>
      <c r="MFA282" s="1"/>
      <c r="MFB282" s="1"/>
      <c r="MFC282" s="1"/>
      <c r="MFD282" s="1"/>
      <c r="MFE282" s="1"/>
      <c r="MFF282" s="1"/>
      <c r="MFG282" s="1"/>
      <c r="MFH282" s="1"/>
      <c r="MFI282" s="1"/>
      <c r="MFJ282" s="1"/>
      <c r="MFK282" s="1"/>
      <c r="MFL282" s="1"/>
      <c r="MFM282" s="1"/>
      <c r="MFN282" s="1"/>
      <c r="MFO282" s="1"/>
      <c r="MFP282" s="1"/>
      <c r="MFQ282" s="1"/>
      <c r="MFR282" s="1"/>
      <c r="MFS282" s="1"/>
      <c r="MFT282" s="1"/>
      <c r="MFU282" s="1"/>
      <c r="MFV282" s="1"/>
      <c r="MFW282" s="1"/>
      <c r="MFX282" s="1"/>
      <c r="MFY282" s="1"/>
      <c r="MFZ282" s="1"/>
      <c r="MGA282" s="1"/>
      <c r="MGB282" s="1"/>
      <c r="MGC282" s="1"/>
      <c r="MGD282" s="1"/>
      <c r="MGE282" s="1"/>
      <c r="MGF282" s="1"/>
      <c r="MGG282" s="1"/>
      <c r="MGH282" s="1"/>
      <c r="MGI282" s="1"/>
      <c r="MGJ282" s="1"/>
      <c r="MGK282" s="1"/>
      <c r="MGL282" s="1"/>
      <c r="MGM282" s="1"/>
      <c r="MGN282" s="1"/>
      <c r="MGO282" s="1"/>
      <c r="MGP282" s="1"/>
      <c r="MGQ282" s="1"/>
      <c r="MGR282" s="1"/>
      <c r="MGS282" s="1"/>
      <c r="MGT282" s="1"/>
      <c r="MGU282" s="1"/>
      <c r="MGV282" s="1"/>
      <c r="MGW282" s="1"/>
      <c r="MGX282" s="1"/>
      <c r="MGY282" s="1"/>
      <c r="MGZ282" s="1"/>
      <c r="MHA282" s="1"/>
      <c r="MHB282" s="1"/>
      <c r="MHC282" s="1"/>
      <c r="MHD282" s="1"/>
      <c r="MHE282" s="1"/>
      <c r="MHF282" s="1"/>
      <c r="MHG282" s="1"/>
      <c r="MHH282" s="1"/>
      <c r="MHI282" s="1"/>
      <c r="MHJ282" s="1"/>
      <c r="MHK282" s="1"/>
      <c r="MHL282" s="1"/>
      <c r="MHM282" s="1"/>
      <c r="MHN282" s="1"/>
      <c r="MHO282" s="1"/>
      <c r="MHP282" s="1"/>
      <c r="MHQ282" s="1"/>
      <c r="MHR282" s="1"/>
      <c r="MHS282" s="1"/>
      <c r="MHT282" s="1"/>
      <c r="MHU282" s="1"/>
      <c r="MHV282" s="1"/>
      <c r="MHW282" s="1"/>
      <c r="MHX282" s="1"/>
      <c r="MHY282" s="1"/>
      <c r="MHZ282" s="1"/>
      <c r="MIA282" s="1"/>
      <c r="MIB282" s="1"/>
      <c r="MIC282" s="1"/>
      <c r="MID282" s="1"/>
      <c r="MIE282" s="1"/>
      <c r="MIF282" s="1"/>
      <c r="MIG282" s="1"/>
      <c r="MIH282" s="1"/>
      <c r="MII282" s="1"/>
      <c r="MIJ282" s="1"/>
      <c r="MIK282" s="1"/>
      <c r="MIL282" s="1"/>
      <c r="MIM282" s="1"/>
      <c r="MIN282" s="1"/>
      <c r="MIO282" s="1"/>
      <c r="MIP282" s="1"/>
      <c r="MIQ282" s="1"/>
      <c r="MIR282" s="1"/>
      <c r="MIS282" s="1"/>
      <c r="MIT282" s="1"/>
      <c r="MIU282" s="1"/>
      <c r="MIV282" s="1"/>
      <c r="MIW282" s="1"/>
      <c r="MIX282" s="1"/>
      <c r="MIY282" s="1"/>
      <c r="MIZ282" s="1"/>
      <c r="MJA282" s="1"/>
      <c r="MJB282" s="1"/>
      <c r="MJC282" s="1"/>
      <c r="MJD282" s="1"/>
      <c r="MJE282" s="1"/>
      <c r="MJF282" s="1"/>
      <c r="MJG282" s="1"/>
      <c r="MJH282" s="1"/>
      <c r="MJI282" s="1"/>
      <c r="MJJ282" s="1"/>
      <c r="MJK282" s="1"/>
      <c r="MJL282" s="1"/>
      <c r="MJM282" s="1"/>
      <c r="MJN282" s="1"/>
      <c r="MJO282" s="1"/>
      <c r="MJP282" s="1"/>
      <c r="MJQ282" s="1"/>
      <c r="MJR282" s="1"/>
      <c r="MJS282" s="1"/>
      <c r="MJT282" s="1"/>
      <c r="MJU282" s="1"/>
      <c r="MJV282" s="1"/>
      <c r="MJW282" s="1"/>
      <c r="MJX282" s="1"/>
      <c r="MJY282" s="1"/>
      <c r="MJZ282" s="1"/>
      <c r="MKA282" s="1"/>
      <c r="MKB282" s="1"/>
      <c r="MKC282" s="1"/>
      <c r="MKD282" s="1"/>
      <c r="MKE282" s="1"/>
      <c r="MKF282" s="1"/>
      <c r="MKG282" s="1"/>
      <c r="MKH282" s="1"/>
      <c r="MKI282" s="1"/>
      <c r="MKJ282" s="1"/>
      <c r="MKK282" s="1"/>
      <c r="MKL282" s="1"/>
      <c r="MKM282" s="1"/>
      <c r="MKN282" s="1"/>
      <c r="MKO282" s="1"/>
      <c r="MKP282" s="1"/>
      <c r="MKQ282" s="1"/>
      <c r="MKR282" s="1"/>
      <c r="MKS282" s="1"/>
      <c r="MKT282" s="1"/>
      <c r="MKU282" s="1"/>
      <c r="MKV282" s="1"/>
      <c r="MKW282" s="1"/>
      <c r="MKX282" s="1"/>
      <c r="MKY282" s="1"/>
      <c r="MKZ282" s="1"/>
      <c r="MLA282" s="1"/>
      <c r="MLB282" s="1"/>
      <c r="MLC282" s="1"/>
      <c r="MLD282" s="1"/>
      <c r="MLE282" s="1"/>
      <c r="MLF282" s="1"/>
      <c r="MLG282" s="1"/>
      <c r="MLH282" s="1"/>
      <c r="MLI282" s="1"/>
      <c r="MLJ282" s="1"/>
      <c r="MLK282" s="1"/>
      <c r="MLL282" s="1"/>
      <c r="MLM282" s="1"/>
      <c r="MLN282" s="1"/>
      <c r="MLO282" s="1"/>
      <c r="MLP282" s="1"/>
      <c r="MLQ282" s="1"/>
      <c r="MLR282" s="1"/>
      <c r="MLS282" s="1"/>
      <c r="MLT282" s="1"/>
      <c r="MLU282" s="1"/>
      <c r="MLV282" s="1"/>
      <c r="MLW282" s="1"/>
      <c r="MLX282" s="1"/>
      <c r="MLY282" s="1"/>
      <c r="MLZ282" s="1"/>
      <c r="MMA282" s="1"/>
      <c r="MMB282" s="1"/>
      <c r="MMC282" s="1"/>
      <c r="MMD282" s="1"/>
      <c r="MME282" s="1"/>
      <c r="MMF282" s="1"/>
      <c r="MMG282" s="1"/>
      <c r="MMH282" s="1"/>
      <c r="MMI282" s="1"/>
      <c r="MMJ282" s="1"/>
      <c r="MMK282" s="1"/>
      <c r="MML282" s="1"/>
      <c r="MMM282" s="1"/>
      <c r="MMN282" s="1"/>
      <c r="MMO282" s="1"/>
      <c r="MMP282" s="1"/>
      <c r="MMQ282" s="1"/>
      <c r="MMR282" s="1"/>
      <c r="MMS282" s="1"/>
      <c r="MMT282" s="1"/>
      <c r="MMU282" s="1"/>
      <c r="MMV282" s="1"/>
      <c r="MMW282" s="1"/>
      <c r="MMX282" s="1"/>
      <c r="MMY282" s="1"/>
      <c r="MMZ282" s="1"/>
      <c r="MNA282" s="1"/>
      <c r="MNB282" s="1"/>
      <c r="MNC282" s="1"/>
      <c r="MND282" s="1"/>
      <c r="MNE282" s="1"/>
      <c r="MNF282" s="1"/>
      <c r="MNG282" s="1"/>
      <c r="MNH282" s="1"/>
      <c r="MNI282" s="1"/>
      <c r="MNJ282" s="1"/>
      <c r="MNK282" s="1"/>
      <c r="MNL282" s="1"/>
      <c r="MNM282" s="1"/>
      <c r="MNN282" s="1"/>
      <c r="MNO282" s="1"/>
      <c r="MNP282" s="1"/>
      <c r="MNQ282" s="1"/>
      <c r="MNR282" s="1"/>
      <c r="MNS282" s="1"/>
      <c r="MNT282" s="1"/>
      <c r="MNU282" s="1"/>
      <c r="MNV282" s="1"/>
      <c r="MNW282" s="1"/>
      <c r="MNX282" s="1"/>
      <c r="MNY282" s="1"/>
      <c r="MNZ282" s="1"/>
      <c r="MOA282" s="1"/>
      <c r="MOB282" s="1"/>
      <c r="MOC282" s="1"/>
      <c r="MOD282" s="1"/>
      <c r="MOE282" s="1"/>
      <c r="MOF282" s="1"/>
      <c r="MOG282" s="1"/>
      <c r="MOH282" s="1"/>
      <c r="MOI282" s="1"/>
      <c r="MOJ282" s="1"/>
      <c r="MOK282" s="1"/>
      <c r="MOL282" s="1"/>
      <c r="MOM282" s="1"/>
      <c r="MON282" s="1"/>
      <c r="MOO282" s="1"/>
      <c r="MOP282" s="1"/>
      <c r="MOQ282" s="1"/>
      <c r="MOR282" s="1"/>
      <c r="MOS282" s="1"/>
      <c r="MOT282" s="1"/>
      <c r="MOU282" s="1"/>
      <c r="MOV282" s="1"/>
      <c r="MOW282" s="1"/>
      <c r="MOX282" s="1"/>
      <c r="MOY282" s="1"/>
      <c r="MOZ282" s="1"/>
      <c r="MPA282" s="1"/>
      <c r="MPB282" s="1"/>
      <c r="MPC282" s="1"/>
      <c r="MPD282" s="1"/>
      <c r="MPE282" s="1"/>
      <c r="MPF282" s="1"/>
      <c r="MPG282" s="1"/>
      <c r="MPH282" s="1"/>
      <c r="MPI282" s="1"/>
      <c r="MPJ282" s="1"/>
      <c r="MPK282" s="1"/>
      <c r="MPL282" s="1"/>
      <c r="MPM282" s="1"/>
      <c r="MPN282" s="1"/>
      <c r="MPO282" s="1"/>
      <c r="MPP282" s="1"/>
      <c r="MPQ282" s="1"/>
      <c r="MPR282" s="1"/>
      <c r="MPS282" s="1"/>
      <c r="MPT282" s="1"/>
      <c r="MPU282" s="1"/>
      <c r="MPV282" s="1"/>
      <c r="MPW282" s="1"/>
      <c r="MPX282" s="1"/>
      <c r="MPY282" s="1"/>
      <c r="MPZ282" s="1"/>
      <c r="MQA282" s="1"/>
      <c r="MQB282" s="1"/>
      <c r="MQC282" s="1"/>
      <c r="MQD282" s="1"/>
      <c r="MQE282" s="1"/>
      <c r="MQF282" s="1"/>
      <c r="MQG282" s="1"/>
      <c r="MQH282" s="1"/>
      <c r="MQI282" s="1"/>
      <c r="MQJ282" s="1"/>
      <c r="MQK282" s="1"/>
      <c r="MQL282" s="1"/>
      <c r="MQM282" s="1"/>
      <c r="MQN282" s="1"/>
      <c r="MQO282" s="1"/>
      <c r="MQP282" s="1"/>
      <c r="MQQ282" s="1"/>
      <c r="MQR282" s="1"/>
      <c r="MQS282" s="1"/>
      <c r="MQT282" s="1"/>
      <c r="MQU282" s="1"/>
      <c r="MQV282" s="1"/>
      <c r="MQW282" s="1"/>
      <c r="MQX282" s="1"/>
      <c r="MQY282" s="1"/>
      <c r="MQZ282" s="1"/>
      <c r="MRA282" s="1"/>
      <c r="MRB282" s="1"/>
      <c r="MRC282" s="1"/>
      <c r="MRD282" s="1"/>
      <c r="MRE282" s="1"/>
      <c r="MRF282" s="1"/>
      <c r="MRG282" s="1"/>
      <c r="MRH282" s="1"/>
      <c r="MRI282" s="1"/>
      <c r="MRJ282" s="1"/>
      <c r="MRK282" s="1"/>
      <c r="MRL282" s="1"/>
      <c r="MRM282" s="1"/>
      <c r="MRN282" s="1"/>
      <c r="MRO282" s="1"/>
      <c r="MRP282" s="1"/>
      <c r="MRQ282" s="1"/>
      <c r="MRR282" s="1"/>
      <c r="MRS282" s="1"/>
      <c r="MRT282" s="1"/>
      <c r="MRU282" s="1"/>
      <c r="MRV282" s="1"/>
      <c r="MRW282" s="1"/>
      <c r="MRX282" s="1"/>
      <c r="MRY282" s="1"/>
      <c r="MRZ282" s="1"/>
      <c r="MSA282" s="1"/>
      <c r="MSB282" s="1"/>
      <c r="MSC282" s="1"/>
      <c r="MSD282" s="1"/>
      <c r="MSE282" s="1"/>
      <c r="MSF282" s="1"/>
      <c r="MSG282" s="1"/>
      <c r="MSH282" s="1"/>
      <c r="MSI282" s="1"/>
      <c r="MSJ282" s="1"/>
      <c r="MSK282" s="1"/>
      <c r="MSL282" s="1"/>
      <c r="MSM282" s="1"/>
      <c r="MSN282" s="1"/>
      <c r="MSO282" s="1"/>
      <c r="MSP282" s="1"/>
      <c r="MSQ282" s="1"/>
      <c r="MSR282" s="1"/>
      <c r="MSS282" s="1"/>
      <c r="MST282" s="1"/>
      <c r="MSU282" s="1"/>
      <c r="MSV282" s="1"/>
      <c r="MSW282" s="1"/>
      <c r="MSX282" s="1"/>
      <c r="MSY282" s="1"/>
      <c r="MSZ282" s="1"/>
      <c r="MTA282" s="1"/>
      <c r="MTB282" s="1"/>
      <c r="MTC282" s="1"/>
      <c r="MTD282" s="1"/>
      <c r="MTE282" s="1"/>
      <c r="MTF282" s="1"/>
      <c r="MTG282" s="1"/>
      <c r="MTH282" s="1"/>
      <c r="MTI282" s="1"/>
      <c r="MTJ282" s="1"/>
      <c r="MTK282" s="1"/>
      <c r="MTL282" s="1"/>
      <c r="MTM282" s="1"/>
      <c r="MTN282" s="1"/>
      <c r="MTO282" s="1"/>
      <c r="MTP282" s="1"/>
      <c r="MTQ282" s="1"/>
      <c r="MTR282" s="1"/>
      <c r="MTS282" s="1"/>
      <c r="MTT282" s="1"/>
      <c r="MTU282" s="1"/>
      <c r="MTV282" s="1"/>
      <c r="MTW282" s="1"/>
      <c r="MTX282" s="1"/>
      <c r="MTY282" s="1"/>
      <c r="MTZ282" s="1"/>
      <c r="MUA282" s="1"/>
      <c r="MUB282" s="1"/>
      <c r="MUC282" s="1"/>
      <c r="MUD282" s="1"/>
      <c r="MUE282" s="1"/>
      <c r="MUF282" s="1"/>
      <c r="MUG282" s="1"/>
      <c r="MUH282" s="1"/>
      <c r="MUI282" s="1"/>
      <c r="MUJ282" s="1"/>
      <c r="MUK282" s="1"/>
      <c r="MUL282" s="1"/>
      <c r="MUM282" s="1"/>
      <c r="MUN282" s="1"/>
      <c r="MUO282" s="1"/>
      <c r="MUP282" s="1"/>
      <c r="MUQ282" s="1"/>
      <c r="MUR282" s="1"/>
      <c r="MUS282" s="1"/>
      <c r="MUT282" s="1"/>
      <c r="MUU282" s="1"/>
      <c r="MUV282" s="1"/>
      <c r="MUW282" s="1"/>
      <c r="MUX282" s="1"/>
      <c r="MUY282" s="1"/>
      <c r="MUZ282" s="1"/>
      <c r="MVA282" s="1"/>
      <c r="MVB282" s="1"/>
      <c r="MVC282" s="1"/>
      <c r="MVD282" s="1"/>
      <c r="MVE282" s="1"/>
      <c r="MVF282" s="1"/>
      <c r="MVG282" s="1"/>
      <c r="MVH282" s="1"/>
      <c r="MVI282" s="1"/>
      <c r="MVJ282" s="1"/>
      <c r="MVK282" s="1"/>
      <c r="MVL282" s="1"/>
      <c r="MVM282" s="1"/>
      <c r="MVN282" s="1"/>
      <c r="MVO282" s="1"/>
      <c r="MVP282" s="1"/>
      <c r="MVQ282" s="1"/>
      <c r="MVR282" s="1"/>
      <c r="MVS282" s="1"/>
      <c r="MVT282" s="1"/>
      <c r="MVU282" s="1"/>
      <c r="MVV282" s="1"/>
      <c r="MVW282" s="1"/>
      <c r="MVX282" s="1"/>
      <c r="MVY282" s="1"/>
      <c r="MVZ282" s="1"/>
      <c r="MWA282" s="1"/>
      <c r="MWB282" s="1"/>
      <c r="MWC282" s="1"/>
      <c r="MWD282" s="1"/>
      <c r="MWE282" s="1"/>
      <c r="MWF282" s="1"/>
      <c r="MWG282" s="1"/>
      <c r="MWH282" s="1"/>
      <c r="MWI282" s="1"/>
      <c r="MWJ282" s="1"/>
      <c r="MWK282" s="1"/>
      <c r="MWL282" s="1"/>
      <c r="MWM282" s="1"/>
      <c r="MWN282" s="1"/>
      <c r="MWO282" s="1"/>
      <c r="MWP282" s="1"/>
      <c r="MWQ282" s="1"/>
      <c r="MWR282" s="1"/>
      <c r="MWS282" s="1"/>
      <c r="MWT282" s="1"/>
      <c r="MWU282" s="1"/>
      <c r="MWV282" s="1"/>
      <c r="MWW282" s="1"/>
      <c r="MWX282" s="1"/>
      <c r="MWY282" s="1"/>
      <c r="MWZ282" s="1"/>
      <c r="MXA282" s="1"/>
      <c r="MXB282" s="1"/>
      <c r="MXC282" s="1"/>
      <c r="MXD282" s="1"/>
      <c r="MXE282" s="1"/>
      <c r="MXF282" s="1"/>
      <c r="MXG282" s="1"/>
      <c r="MXH282" s="1"/>
      <c r="MXI282" s="1"/>
      <c r="MXJ282" s="1"/>
      <c r="MXK282" s="1"/>
      <c r="MXL282" s="1"/>
      <c r="MXM282" s="1"/>
      <c r="MXN282" s="1"/>
      <c r="MXO282" s="1"/>
      <c r="MXP282" s="1"/>
      <c r="MXQ282" s="1"/>
      <c r="MXR282" s="1"/>
      <c r="MXS282" s="1"/>
      <c r="MXT282" s="1"/>
      <c r="MXU282" s="1"/>
      <c r="MXV282" s="1"/>
      <c r="MXW282" s="1"/>
      <c r="MXX282" s="1"/>
      <c r="MXY282" s="1"/>
      <c r="MXZ282" s="1"/>
      <c r="MYA282" s="1"/>
      <c r="MYB282" s="1"/>
      <c r="MYC282" s="1"/>
      <c r="MYD282" s="1"/>
      <c r="MYE282" s="1"/>
      <c r="MYF282" s="1"/>
      <c r="MYG282" s="1"/>
      <c r="MYH282" s="1"/>
      <c r="MYI282" s="1"/>
      <c r="MYJ282" s="1"/>
      <c r="MYK282" s="1"/>
      <c r="MYL282" s="1"/>
      <c r="MYM282" s="1"/>
      <c r="MYN282" s="1"/>
      <c r="MYO282" s="1"/>
      <c r="MYP282" s="1"/>
      <c r="MYQ282" s="1"/>
      <c r="MYR282" s="1"/>
      <c r="MYS282" s="1"/>
      <c r="MYT282" s="1"/>
      <c r="MYU282" s="1"/>
      <c r="MYV282" s="1"/>
      <c r="MYW282" s="1"/>
      <c r="MYX282" s="1"/>
      <c r="MYY282" s="1"/>
      <c r="MYZ282" s="1"/>
      <c r="MZA282" s="1"/>
      <c r="MZB282" s="1"/>
      <c r="MZC282" s="1"/>
      <c r="MZD282" s="1"/>
      <c r="MZE282" s="1"/>
      <c r="MZF282" s="1"/>
      <c r="MZG282" s="1"/>
      <c r="MZH282" s="1"/>
      <c r="MZI282" s="1"/>
      <c r="MZJ282" s="1"/>
      <c r="MZK282" s="1"/>
      <c r="MZL282" s="1"/>
      <c r="MZM282" s="1"/>
      <c r="MZN282" s="1"/>
      <c r="MZO282" s="1"/>
      <c r="MZP282" s="1"/>
      <c r="MZQ282" s="1"/>
      <c r="MZR282" s="1"/>
      <c r="MZS282" s="1"/>
      <c r="MZT282" s="1"/>
      <c r="MZU282" s="1"/>
      <c r="MZV282" s="1"/>
      <c r="MZW282" s="1"/>
      <c r="MZX282" s="1"/>
      <c r="MZY282" s="1"/>
      <c r="MZZ282" s="1"/>
      <c r="NAA282" s="1"/>
      <c r="NAB282" s="1"/>
      <c r="NAC282" s="1"/>
      <c r="NAD282" s="1"/>
      <c r="NAE282" s="1"/>
      <c r="NAF282" s="1"/>
      <c r="NAG282" s="1"/>
      <c r="NAH282" s="1"/>
      <c r="NAI282" s="1"/>
      <c r="NAJ282" s="1"/>
      <c r="NAK282" s="1"/>
      <c r="NAL282" s="1"/>
      <c r="NAM282" s="1"/>
      <c r="NAN282" s="1"/>
      <c r="NAO282" s="1"/>
      <c r="NAP282" s="1"/>
      <c r="NAQ282" s="1"/>
      <c r="NAR282" s="1"/>
      <c r="NAS282" s="1"/>
      <c r="NAT282" s="1"/>
      <c r="NAU282" s="1"/>
      <c r="NAV282" s="1"/>
      <c r="NAW282" s="1"/>
      <c r="NAX282" s="1"/>
      <c r="NAY282" s="1"/>
      <c r="NAZ282" s="1"/>
      <c r="NBA282" s="1"/>
      <c r="NBB282" s="1"/>
      <c r="NBC282" s="1"/>
      <c r="NBD282" s="1"/>
      <c r="NBE282" s="1"/>
      <c r="NBF282" s="1"/>
      <c r="NBG282" s="1"/>
      <c r="NBH282" s="1"/>
      <c r="NBI282" s="1"/>
      <c r="NBJ282" s="1"/>
      <c r="NBK282" s="1"/>
      <c r="NBL282" s="1"/>
      <c r="NBM282" s="1"/>
      <c r="NBN282" s="1"/>
      <c r="NBO282" s="1"/>
      <c r="NBP282" s="1"/>
      <c r="NBQ282" s="1"/>
      <c r="NBR282" s="1"/>
      <c r="NBS282" s="1"/>
      <c r="NBT282" s="1"/>
      <c r="NBU282" s="1"/>
      <c r="NBV282" s="1"/>
      <c r="NBW282" s="1"/>
      <c r="NBX282" s="1"/>
      <c r="NBY282" s="1"/>
      <c r="NBZ282" s="1"/>
      <c r="NCA282" s="1"/>
      <c r="NCB282" s="1"/>
      <c r="NCC282" s="1"/>
      <c r="NCD282" s="1"/>
      <c r="NCE282" s="1"/>
      <c r="NCF282" s="1"/>
      <c r="NCG282" s="1"/>
      <c r="NCH282" s="1"/>
      <c r="NCI282" s="1"/>
      <c r="NCJ282" s="1"/>
      <c r="NCK282" s="1"/>
      <c r="NCL282" s="1"/>
      <c r="NCM282" s="1"/>
      <c r="NCN282" s="1"/>
      <c r="NCO282" s="1"/>
      <c r="NCP282" s="1"/>
      <c r="NCQ282" s="1"/>
      <c r="NCR282" s="1"/>
      <c r="NCS282" s="1"/>
      <c r="NCT282" s="1"/>
      <c r="NCU282" s="1"/>
      <c r="NCV282" s="1"/>
      <c r="NCW282" s="1"/>
      <c r="NCX282" s="1"/>
      <c r="NCY282" s="1"/>
      <c r="NCZ282" s="1"/>
      <c r="NDA282" s="1"/>
      <c r="NDB282" s="1"/>
      <c r="NDC282" s="1"/>
      <c r="NDD282" s="1"/>
      <c r="NDE282" s="1"/>
      <c r="NDF282" s="1"/>
      <c r="NDG282" s="1"/>
      <c r="NDH282" s="1"/>
      <c r="NDI282" s="1"/>
      <c r="NDJ282" s="1"/>
      <c r="NDK282" s="1"/>
      <c r="NDL282" s="1"/>
      <c r="NDM282" s="1"/>
      <c r="NDN282" s="1"/>
      <c r="NDO282" s="1"/>
      <c r="NDP282" s="1"/>
      <c r="NDQ282" s="1"/>
      <c r="NDR282" s="1"/>
      <c r="NDS282" s="1"/>
      <c r="NDT282" s="1"/>
      <c r="NDU282" s="1"/>
      <c r="NDV282" s="1"/>
      <c r="NDW282" s="1"/>
      <c r="NDX282" s="1"/>
      <c r="NDY282" s="1"/>
      <c r="NDZ282" s="1"/>
      <c r="NEA282" s="1"/>
      <c r="NEB282" s="1"/>
      <c r="NEC282" s="1"/>
      <c r="NED282" s="1"/>
      <c r="NEE282" s="1"/>
      <c r="NEF282" s="1"/>
      <c r="NEG282" s="1"/>
      <c r="NEH282" s="1"/>
      <c r="NEI282" s="1"/>
      <c r="NEJ282" s="1"/>
      <c r="NEK282" s="1"/>
      <c r="NEL282" s="1"/>
      <c r="NEM282" s="1"/>
      <c r="NEN282" s="1"/>
      <c r="NEO282" s="1"/>
      <c r="NEP282" s="1"/>
      <c r="NEQ282" s="1"/>
      <c r="NER282" s="1"/>
      <c r="NES282" s="1"/>
      <c r="NET282" s="1"/>
      <c r="NEU282" s="1"/>
      <c r="NEV282" s="1"/>
      <c r="NEW282" s="1"/>
      <c r="NEX282" s="1"/>
      <c r="NEY282" s="1"/>
      <c r="NEZ282" s="1"/>
      <c r="NFA282" s="1"/>
      <c r="NFB282" s="1"/>
      <c r="NFC282" s="1"/>
      <c r="NFD282" s="1"/>
      <c r="NFE282" s="1"/>
      <c r="NFF282" s="1"/>
      <c r="NFG282" s="1"/>
      <c r="NFH282" s="1"/>
      <c r="NFI282" s="1"/>
      <c r="NFJ282" s="1"/>
      <c r="NFK282" s="1"/>
      <c r="NFL282" s="1"/>
      <c r="NFM282" s="1"/>
      <c r="NFN282" s="1"/>
      <c r="NFO282" s="1"/>
      <c r="NFP282" s="1"/>
      <c r="NFQ282" s="1"/>
      <c r="NFR282" s="1"/>
      <c r="NFS282" s="1"/>
      <c r="NFT282" s="1"/>
      <c r="NFU282" s="1"/>
      <c r="NFV282" s="1"/>
      <c r="NFW282" s="1"/>
      <c r="NFX282" s="1"/>
      <c r="NFY282" s="1"/>
      <c r="NFZ282" s="1"/>
      <c r="NGA282" s="1"/>
      <c r="NGB282" s="1"/>
      <c r="NGC282" s="1"/>
      <c r="NGD282" s="1"/>
      <c r="NGE282" s="1"/>
      <c r="NGF282" s="1"/>
      <c r="NGG282" s="1"/>
      <c r="NGH282" s="1"/>
      <c r="NGI282" s="1"/>
      <c r="NGJ282" s="1"/>
      <c r="NGK282" s="1"/>
      <c r="NGL282" s="1"/>
      <c r="NGM282" s="1"/>
      <c r="NGN282" s="1"/>
      <c r="NGO282" s="1"/>
      <c r="NGP282" s="1"/>
      <c r="NGQ282" s="1"/>
      <c r="NGR282" s="1"/>
      <c r="NGS282" s="1"/>
      <c r="NGT282" s="1"/>
      <c r="NGU282" s="1"/>
      <c r="NGV282" s="1"/>
      <c r="NGW282" s="1"/>
      <c r="NGX282" s="1"/>
      <c r="NGY282" s="1"/>
      <c r="NGZ282" s="1"/>
      <c r="NHA282" s="1"/>
      <c r="NHB282" s="1"/>
      <c r="NHC282" s="1"/>
      <c r="NHD282" s="1"/>
      <c r="NHE282" s="1"/>
      <c r="NHF282" s="1"/>
      <c r="NHG282" s="1"/>
      <c r="NHH282" s="1"/>
      <c r="NHI282" s="1"/>
      <c r="NHJ282" s="1"/>
      <c r="NHK282" s="1"/>
      <c r="NHL282" s="1"/>
      <c r="NHM282" s="1"/>
      <c r="NHN282" s="1"/>
      <c r="NHO282" s="1"/>
      <c r="NHP282" s="1"/>
      <c r="NHQ282" s="1"/>
      <c r="NHR282" s="1"/>
      <c r="NHS282" s="1"/>
      <c r="NHT282" s="1"/>
      <c r="NHU282" s="1"/>
      <c r="NHV282" s="1"/>
      <c r="NHW282" s="1"/>
      <c r="NHX282" s="1"/>
      <c r="NHY282" s="1"/>
      <c r="NHZ282" s="1"/>
      <c r="NIA282" s="1"/>
      <c r="NIB282" s="1"/>
      <c r="NIC282" s="1"/>
      <c r="NID282" s="1"/>
      <c r="NIE282" s="1"/>
      <c r="NIF282" s="1"/>
      <c r="NIG282" s="1"/>
      <c r="NIH282" s="1"/>
      <c r="NII282" s="1"/>
      <c r="NIJ282" s="1"/>
      <c r="NIK282" s="1"/>
      <c r="NIL282" s="1"/>
      <c r="NIM282" s="1"/>
      <c r="NIN282" s="1"/>
      <c r="NIO282" s="1"/>
      <c r="NIP282" s="1"/>
      <c r="NIQ282" s="1"/>
      <c r="NIR282" s="1"/>
      <c r="NIS282" s="1"/>
      <c r="NIT282" s="1"/>
      <c r="NIU282" s="1"/>
      <c r="NIV282" s="1"/>
      <c r="NIW282" s="1"/>
      <c r="NIX282" s="1"/>
      <c r="NIY282" s="1"/>
      <c r="NIZ282" s="1"/>
      <c r="NJA282" s="1"/>
      <c r="NJB282" s="1"/>
      <c r="NJC282" s="1"/>
      <c r="NJD282" s="1"/>
      <c r="NJE282" s="1"/>
      <c r="NJF282" s="1"/>
      <c r="NJG282" s="1"/>
      <c r="NJH282" s="1"/>
      <c r="NJI282" s="1"/>
      <c r="NJJ282" s="1"/>
      <c r="NJK282" s="1"/>
      <c r="NJL282" s="1"/>
      <c r="NJM282" s="1"/>
      <c r="NJN282" s="1"/>
      <c r="NJO282" s="1"/>
      <c r="NJP282" s="1"/>
      <c r="NJQ282" s="1"/>
      <c r="NJR282" s="1"/>
      <c r="NJS282" s="1"/>
      <c r="NJT282" s="1"/>
      <c r="NJU282" s="1"/>
      <c r="NJV282" s="1"/>
      <c r="NJW282" s="1"/>
      <c r="NJX282" s="1"/>
      <c r="NJY282" s="1"/>
      <c r="NJZ282" s="1"/>
      <c r="NKA282" s="1"/>
      <c r="NKB282" s="1"/>
      <c r="NKC282" s="1"/>
      <c r="NKD282" s="1"/>
      <c r="NKE282" s="1"/>
      <c r="NKF282" s="1"/>
      <c r="NKG282" s="1"/>
      <c r="NKH282" s="1"/>
      <c r="NKI282" s="1"/>
      <c r="NKJ282" s="1"/>
      <c r="NKK282" s="1"/>
      <c r="NKL282" s="1"/>
      <c r="NKM282" s="1"/>
      <c r="NKN282" s="1"/>
      <c r="NKO282" s="1"/>
      <c r="NKP282" s="1"/>
      <c r="NKQ282" s="1"/>
      <c r="NKR282" s="1"/>
      <c r="NKS282" s="1"/>
      <c r="NKT282" s="1"/>
      <c r="NKU282" s="1"/>
      <c r="NKV282" s="1"/>
      <c r="NKW282" s="1"/>
      <c r="NKX282" s="1"/>
      <c r="NKY282" s="1"/>
      <c r="NKZ282" s="1"/>
      <c r="NLA282" s="1"/>
      <c r="NLB282" s="1"/>
      <c r="NLC282" s="1"/>
      <c r="NLD282" s="1"/>
      <c r="NLE282" s="1"/>
      <c r="NLF282" s="1"/>
      <c r="NLG282" s="1"/>
      <c r="NLH282" s="1"/>
      <c r="NLI282" s="1"/>
      <c r="NLJ282" s="1"/>
      <c r="NLK282" s="1"/>
      <c r="NLL282" s="1"/>
      <c r="NLM282" s="1"/>
      <c r="NLN282" s="1"/>
      <c r="NLO282" s="1"/>
      <c r="NLP282" s="1"/>
      <c r="NLQ282" s="1"/>
      <c r="NLR282" s="1"/>
      <c r="NLS282" s="1"/>
      <c r="NLT282" s="1"/>
      <c r="NLU282" s="1"/>
      <c r="NLV282" s="1"/>
      <c r="NLW282" s="1"/>
      <c r="NLX282" s="1"/>
      <c r="NLY282" s="1"/>
      <c r="NLZ282" s="1"/>
      <c r="NMA282" s="1"/>
      <c r="NMB282" s="1"/>
      <c r="NMC282" s="1"/>
      <c r="NMD282" s="1"/>
      <c r="NME282" s="1"/>
      <c r="NMF282" s="1"/>
      <c r="NMG282" s="1"/>
      <c r="NMH282" s="1"/>
      <c r="NMI282" s="1"/>
      <c r="NMJ282" s="1"/>
      <c r="NMK282" s="1"/>
      <c r="NML282" s="1"/>
      <c r="NMM282" s="1"/>
      <c r="NMN282" s="1"/>
      <c r="NMO282" s="1"/>
      <c r="NMP282" s="1"/>
      <c r="NMQ282" s="1"/>
      <c r="NMR282" s="1"/>
      <c r="NMS282" s="1"/>
      <c r="NMT282" s="1"/>
      <c r="NMU282" s="1"/>
      <c r="NMV282" s="1"/>
      <c r="NMW282" s="1"/>
      <c r="NMX282" s="1"/>
      <c r="NMY282" s="1"/>
      <c r="NMZ282" s="1"/>
      <c r="NNA282" s="1"/>
      <c r="NNB282" s="1"/>
      <c r="NNC282" s="1"/>
      <c r="NND282" s="1"/>
      <c r="NNE282" s="1"/>
      <c r="NNF282" s="1"/>
      <c r="NNG282" s="1"/>
      <c r="NNH282" s="1"/>
      <c r="NNI282" s="1"/>
      <c r="NNJ282" s="1"/>
      <c r="NNK282" s="1"/>
      <c r="NNL282" s="1"/>
      <c r="NNM282" s="1"/>
      <c r="NNN282" s="1"/>
      <c r="NNO282" s="1"/>
      <c r="NNP282" s="1"/>
      <c r="NNQ282" s="1"/>
      <c r="NNR282" s="1"/>
      <c r="NNS282" s="1"/>
      <c r="NNT282" s="1"/>
      <c r="NNU282" s="1"/>
      <c r="NNV282" s="1"/>
      <c r="NNW282" s="1"/>
      <c r="NNX282" s="1"/>
      <c r="NNY282" s="1"/>
      <c r="NNZ282" s="1"/>
      <c r="NOA282" s="1"/>
      <c r="NOB282" s="1"/>
      <c r="NOC282" s="1"/>
      <c r="NOD282" s="1"/>
      <c r="NOE282" s="1"/>
      <c r="NOF282" s="1"/>
      <c r="NOG282" s="1"/>
      <c r="NOH282" s="1"/>
      <c r="NOI282" s="1"/>
      <c r="NOJ282" s="1"/>
      <c r="NOK282" s="1"/>
      <c r="NOL282" s="1"/>
      <c r="NOM282" s="1"/>
      <c r="NON282" s="1"/>
      <c r="NOO282" s="1"/>
      <c r="NOP282" s="1"/>
      <c r="NOQ282" s="1"/>
      <c r="NOR282" s="1"/>
      <c r="NOS282" s="1"/>
      <c r="NOT282" s="1"/>
      <c r="NOU282" s="1"/>
      <c r="NOV282" s="1"/>
      <c r="NOW282" s="1"/>
      <c r="NOX282" s="1"/>
      <c r="NOY282" s="1"/>
      <c r="NOZ282" s="1"/>
      <c r="NPA282" s="1"/>
      <c r="NPB282" s="1"/>
      <c r="NPC282" s="1"/>
      <c r="NPD282" s="1"/>
      <c r="NPE282" s="1"/>
      <c r="NPF282" s="1"/>
      <c r="NPG282" s="1"/>
      <c r="NPH282" s="1"/>
      <c r="NPI282" s="1"/>
      <c r="NPJ282" s="1"/>
      <c r="NPK282" s="1"/>
      <c r="NPL282" s="1"/>
      <c r="NPM282" s="1"/>
      <c r="NPN282" s="1"/>
      <c r="NPO282" s="1"/>
      <c r="NPP282" s="1"/>
      <c r="NPQ282" s="1"/>
      <c r="NPR282" s="1"/>
      <c r="NPS282" s="1"/>
      <c r="NPT282" s="1"/>
      <c r="NPU282" s="1"/>
      <c r="NPV282" s="1"/>
      <c r="NPW282" s="1"/>
      <c r="NPX282" s="1"/>
      <c r="NPY282" s="1"/>
      <c r="NPZ282" s="1"/>
      <c r="NQA282" s="1"/>
      <c r="NQB282" s="1"/>
      <c r="NQC282" s="1"/>
      <c r="NQD282" s="1"/>
      <c r="NQE282" s="1"/>
      <c r="NQF282" s="1"/>
      <c r="NQG282" s="1"/>
      <c r="NQH282" s="1"/>
      <c r="NQI282" s="1"/>
      <c r="NQJ282" s="1"/>
      <c r="NQK282" s="1"/>
      <c r="NQL282" s="1"/>
      <c r="NQM282" s="1"/>
      <c r="NQN282" s="1"/>
      <c r="NQO282" s="1"/>
      <c r="NQP282" s="1"/>
      <c r="NQQ282" s="1"/>
      <c r="NQR282" s="1"/>
      <c r="NQS282" s="1"/>
      <c r="NQT282" s="1"/>
      <c r="NQU282" s="1"/>
      <c r="NQV282" s="1"/>
      <c r="NQW282" s="1"/>
      <c r="NQX282" s="1"/>
      <c r="NQY282" s="1"/>
      <c r="NQZ282" s="1"/>
      <c r="NRA282" s="1"/>
      <c r="NRB282" s="1"/>
      <c r="NRC282" s="1"/>
      <c r="NRD282" s="1"/>
      <c r="NRE282" s="1"/>
      <c r="NRF282" s="1"/>
      <c r="NRG282" s="1"/>
      <c r="NRH282" s="1"/>
      <c r="NRI282" s="1"/>
      <c r="NRJ282" s="1"/>
      <c r="NRK282" s="1"/>
      <c r="NRL282" s="1"/>
      <c r="NRM282" s="1"/>
      <c r="NRN282" s="1"/>
      <c r="NRO282" s="1"/>
      <c r="NRP282" s="1"/>
      <c r="NRQ282" s="1"/>
      <c r="NRR282" s="1"/>
      <c r="NRS282" s="1"/>
      <c r="NRT282" s="1"/>
      <c r="NRU282" s="1"/>
      <c r="NRV282" s="1"/>
      <c r="NRW282" s="1"/>
      <c r="NRX282" s="1"/>
      <c r="NRY282" s="1"/>
      <c r="NRZ282" s="1"/>
      <c r="NSA282" s="1"/>
      <c r="NSB282" s="1"/>
      <c r="NSC282" s="1"/>
      <c r="NSD282" s="1"/>
      <c r="NSE282" s="1"/>
      <c r="NSF282" s="1"/>
      <c r="NSG282" s="1"/>
      <c r="NSH282" s="1"/>
      <c r="NSI282" s="1"/>
      <c r="NSJ282" s="1"/>
      <c r="NSK282" s="1"/>
      <c r="NSL282" s="1"/>
      <c r="NSM282" s="1"/>
      <c r="NSN282" s="1"/>
      <c r="NSO282" s="1"/>
      <c r="NSP282" s="1"/>
      <c r="NSQ282" s="1"/>
      <c r="NSR282" s="1"/>
      <c r="NSS282" s="1"/>
      <c r="NST282" s="1"/>
      <c r="NSU282" s="1"/>
      <c r="NSV282" s="1"/>
      <c r="NSW282" s="1"/>
      <c r="NSX282" s="1"/>
      <c r="NSY282" s="1"/>
      <c r="NSZ282" s="1"/>
      <c r="NTA282" s="1"/>
      <c r="NTB282" s="1"/>
      <c r="NTC282" s="1"/>
      <c r="NTD282" s="1"/>
      <c r="NTE282" s="1"/>
      <c r="NTF282" s="1"/>
      <c r="NTG282" s="1"/>
      <c r="NTH282" s="1"/>
      <c r="NTI282" s="1"/>
      <c r="NTJ282" s="1"/>
      <c r="NTK282" s="1"/>
      <c r="NTL282" s="1"/>
      <c r="NTM282" s="1"/>
      <c r="NTN282" s="1"/>
      <c r="NTO282" s="1"/>
      <c r="NTP282" s="1"/>
      <c r="NTQ282" s="1"/>
      <c r="NTR282" s="1"/>
      <c r="NTS282" s="1"/>
      <c r="NTT282" s="1"/>
      <c r="NTU282" s="1"/>
      <c r="NTV282" s="1"/>
      <c r="NTW282" s="1"/>
      <c r="NTX282" s="1"/>
      <c r="NTY282" s="1"/>
      <c r="NTZ282" s="1"/>
      <c r="NUA282" s="1"/>
      <c r="NUB282" s="1"/>
      <c r="NUC282" s="1"/>
      <c r="NUD282" s="1"/>
      <c r="NUE282" s="1"/>
      <c r="NUF282" s="1"/>
      <c r="NUG282" s="1"/>
      <c r="NUH282" s="1"/>
      <c r="NUI282" s="1"/>
      <c r="NUJ282" s="1"/>
      <c r="NUK282" s="1"/>
      <c r="NUL282" s="1"/>
      <c r="NUM282" s="1"/>
      <c r="NUN282" s="1"/>
      <c r="NUO282" s="1"/>
      <c r="NUP282" s="1"/>
      <c r="NUQ282" s="1"/>
      <c r="NUR282" s="1"/>
      <c r="NUS282" s="1"/>
      <c r="NUT282" s="1"/>
      <c r="NUU282" s="1"/>
      <c r="NUV282" s="1"/>
      <c r="NUW282" s="1"/>
      <c r="NUX282" s="1"/>
      <c r="NUY282" s="1"/>
      <c r="NUZ282" s="1"/>
      <c r="NVA282" s="1"/>
      <c r="NVB282" s="1"/>
      <c r="NVC282" s="1"/>
      <c r="NVD282" s="1"/>
      <c r="NVE282" s="1"/>
      <c r="NVF282" s="1"/>
      <c r="NVG282" s="1"/>
      <c r="NVH282" s="1"/>
      <c r="NVI282" s="1"/>
      <c r="NVJ282" s="1"/>
      <c r="NVK282" s="1"/>
      <c r="NVL282" s="1"/>
      <c r="NVM282" s="1"/>
      <c r="NVN282" s="1"/>
      <c r="NVO282" s="1"/>
      <c r="NVP282" s="1"/>
      <c r="NVQ282" s="1"/>
      <c r="NVR282" s="1"/>
      <c r="NVS282" s="1"/>
      <c r="NVT282" s="1"/>
      <c r="NVU282" s="1"/>
      <c r="NVV282" s="1"/>
      <c r="NVW282" s="1"/>
      <c r="NVX282" s="1"/>
      <c r="NVY282" s="1"/>
      <c r="NVZ282" s="1"/>
      <c r="NWA282" s="1"/>
      <c r="NWB282" s="1"/>
      <c r="NWC282" s="1"/>
      <c r="NWD282" s="1"/>
      <c r="NWE282" s="1"/>
      <c r="NWF282" s="1"/>
      <c r="NWG282" s="1"/>
      <c r="NWH282" s="1"/>
      <c r="NWI282" s="1"/>
      <c r="NWJ282" s="1"/>
      <c r="NWK282" s="1"/>
      <c r="NWL282" s="1"/>
      <c r="NWM282" s="1"/>
      <c r="NWN282" s="1"/>
      <c r="NWO282" s="1"/>
      <c r="NWP282" s="1"/>
      <c r="NWQ282" s="1"/>
      <c r="NWR282" s="1"/>
      <c r="NWS282" s="1"/>
      <c r="NWT282" s="1"/>
      <c r="NWU282" s="1"/>
      <c r="NWV282" s="1"/>
      <c r="NWW282" s="1"/>
      <c r="NWX282" s="1"/>
      <c r="NWY282" s="1"/>
      <c r="NWZ282" s="1"/>
      <c r="NXA282" s="1"/>
      <c r="NXB282" s="1"/>
      <c r="NXC282" s="1"/>
      <c r="NXD282" s="1"/>
      <c r="NXE282" s="1"/>
      <c r="NXF282" s="1"/>
      <c r="NXG282" s="1"/>
      <c r="NXH282" s="1"/>
      <c r="NXI282" s="1"/>
      <c r="NXJ282" s="1"/>
      <c r="NXK282" s="1"/>
      <c r="NXL282" s="1"/>
      <c r="NXM282" s="1"/>
      <c r="NXN282" s="1"/>
      <c r="NXO282" s="1"/>
      <c r="NXP282" s="1"/>
      <c r="NXQ282" s="1"/>
      <c r="NXR282" s="1"/>
      <c r="NXS282" s="1"/>
      <c r="NXT282" s="1"/>
      <c r="NXU282" s="1"/>
      <c r="NXV282" s="1"/>
      <c r="NXW282" s="1"/>
      <c r="NXX282" s="1"/>
      <c r="NXY282" s="1"/>
      <c r="NXZ282" s="1"/>
      <c r="NYA282" s="1"/>
      <c r="NYB282" s="1"/>
      <c r="NYC282" s="1"/>
      <c r="NYD282" s="1"/>
      <c r="NYE282" s="1"/>
      <c r="NYF282" s="1"/>
      <c r="NYG282" s="1"/>
      <c r="NYH282" s="1"/>
      <c r="NYI282" s="1"/>
      <c r="NYJ282" s="1"/>
      <c r="NYK282" s="1"/>
      <c r="NYL282" s="1"/>
      <c r="NYM282" s="1"/>
      <c r="NYN282" s="1"/>
      <c r="NYO282" s="1"/>
      <c r="NYP282" s="1"/>
      <c r="NYQ282" s="1"/>
      <c r="NYR282" s="1"/>
      <c r="NYS282" s="1"/>
      <c r="NYT282" s="1"/>
      <c r="NYU282" s="1"/>
      <c r="NYV282" s="1"/>
      <c r="NYW282" s="1"/>
      <c r="NYX282" s="1"/>
      <c r="NYY282" s="1"/>
      <c r="NYZ282" s="1"/>
      <c r="NZA282" s="1"/>
      <c r="NZB282" s="1"/>
      <c r="NZC282" s="1"/>
      <c r="NZD282" s="1"/>
      <c r="NZE282" s="1"/>
      <c r="NZF282" s="1"/>
      <c r="NZG282" s="1"/>
      <c r="NZH282" s="1"/>
      <c r="NZI282" s="1"/>
      <c r="NZJ282" s="1"/>
      <c r="NZK282" s="1"/>
      <c r="NZL282" s="1"/>
      <c r="NZM282" s="1"/>
      <c r="NZN282" s="1"/>
      <c r="NZO282" s="1"/>
      <c r="NZP282" s="1"/>
      <c r="NZQ282" s="1"/>
      <c r="NZR282" s="1"/>
      <c r="NZS282" s="1"/>
      <c r="NZT282" s="1"/>
      <c r="NZU282" s="1"/>
      <c r="NZV282" s="1"/>
      <c r="NZW282" s="1"/>
      <c r="NZX282" s="1"/>
      <c r="NZY282" s="1"/>
      <c r="NZZ282" s="1"/>
      <c r="OAA282" s="1"/>
      <c r="OAB282" s="1"/>
      <c r="OAC282" s="1"/>
      <c r="OAD282" s="1"/>
      <c r="OAE282" s="1"/>
      <c r="OAF282" s="1"/>
      <c r="OAG282" s="1"/>
      <c r="OAH282" s="1"/>
      <c r="OAI282" s="1"/>
      <c r="OAJ282" s="1"/>
      <c r="OAK282" s="1"/>
      <c r="OAL282" s="1"/>
      <c r="OAM282" s="1"/>
      <c r="OAN282" s="1"/>
      <c r="OAO282" s="1"/>
      <c r="OAP282" s="1"/>
      <c r="OAQ282" s="1"/>
      <c r="OAR282" s="1"/>
      <c r="OAS282" s="1"/>
      <c r="OAT282" s="1"/>
      <c r="OAU282" s="1"/>
      <c r="OAV282" s="1"/>
      <c r="OAW282" s="1"/>
      <c r="OAX282" s="1"/>
      <c r="OAY282" s="1"/>
      <c r="OAZ282" s="1"/>
      <c r="OBA282" s="1"/>
      <c r="OBB282" s="1"/>
      <c r="OBC282" s="1"/>
      <c r="OBD282" s="1"/>
      <c r="OBE282" s="1"/>
      <c r="OBF282" s="1"/>
      <c r="OBG282" s="1"/>
      <c r="OBH282" s="1"/>
      <c r="OBI282" s="1"/>
      <c r="OBJ282" s="1"/>
      <c r="OBK282" s="1"/>
      <c r="OBL282" s="1"/>
      <c r="OBM282" s="1"/>
      <c r="OBN282" s="1"/>
      <c r="OBO282" s="1"/>
      <c r="OBP282" s="1"/>
      <c r="OBQ282" s="1"/>
      <c r="OBR282" s="1"/>
      <c r="OBS282" s="1"/>
      <c r="OBT282" s="1"/>
      <c r="OBU282" s="1"/>
      <c r="OBV282" s="1"/>
      <c r="OBW282" s="1"/>
      <c r="OBX282" s="1"/>
      <c r="OBY282" s="1"/>
      <c r="OBZ282" s="1"/>
      <c r="OCA282" s="1"/>
      <c r="OCB282" s="1"/>
      <c r="OCC282" s="1"/>
      <c r="OCD282" s="1"/>
      <c r="OCE282" s="1"/>
      <c r="OCF282" s="1"/>
      <c r="OCG282" s="1"/>
      <c r="OCH282" s="1"/>
      <c r="OCI282" s="1"/>
      <c r="OCJ282" s="1"/>
      <c r="OCK282" s="1"/>
      <c r="OCL282" s="1"/>
      <c r="OCM282" s="1"/>
      <c r="OCN282" s="1"/>
      <c r="OCO282" s="1"/>
      <c r="OCP282" s="1"/>
      <c r="OCQ282" s="1"/>
      <c r="OCR282" s="1"/>
      <c r="OCS282" s="1"/>
      <c r="OCT282" s="1"/>
      <c r="OCU282" s="1"/>
      <c r="OCV282" s="1"/>
      <c r="OCW282" s="1"/>
      <c r="OCX282" s="1"/>
      <c r="OCY282" s="1"/>
      <c r="OCZ282" s="1"/>
      <c r="ODA282" s="1"/>
      <c r="ODB282" s="1"/>
      <c r="ODC282" s="1"/>
      <c r="ODD282" s="1"/>
      <c r="ODE282" s="1"/>
      <c r="ODF282" s="1"/>
      <c r="ODG282" s="1"/>
      <c r="ODH282" s="1"/>
      <c r="ODI282" s="1"/>
      <c r="ODJ282" s="1"/>
      <c r="ODK282" s="1"/>
      <c r="ODL282" s="1"/>
      <c r="ODM282" s="1"/>
      <c r="ODN282" s="1"/>
      <c r="ODO282" s="1"/>
      <c r="ODP282" s="1"/>
      <c r="ODQ282" s="1"/>
      <c r="ODR282" s="1"/>
      <c r="ODS282" s="1"/>
      <c r="ODT282" s="1"/>
      <c r="ODU282" s="1"/>
      <c r="ODV282" s="1"/>
      <c r="ODW282" s="1"/>
      <c r="ODX282" s="1"/>
      <c r="ODY282" s="1"/>
      <c r="ODZ282" s="1"/>
      <c r="OEA282" s="1"/>
      <c r="OEB282" s="1"/>
      <c r="OEC282" s="1"/>
      <c r="OED282" s="1"/>
      <c r="OEE282" s="1"/>
      <c r="OEF282" s="1"/>
      <c r="OEG282" s="1"/>
      <c r="OEH282" s="1"/>
      <c r="OEI282" s="1"/>
      <c r="OEJ282" s="1"/>
      <c r="OEK282" s="1"/>
      <c r="OEL282" s="1"/>
      <c r="OEM282" s="1"/>
      <c r="OEN282" s="1"/>
      <c r="OEO282" s="1"/>
      <c r="OEP282" s="1"/>
      <c r="OEQ282" s="1"/>
      <c r="OER282" s="1"/>
      <c r="OES282" s="1"/>
      <c r="OET282" s="1"/>
      <c r="OEU282" s="1"/>
      <c r="OEV282" s="1"/>
      <c r="OEW282" s="1"/>
      <c r="OEX282" s="1"/>
      <c r="OEY282" s="1"/>
      <c r="OEZ282" s="1"/>
      <c r="OFA282" s="1"/>
      <c r="OFB282" s="1"/>
      <c r="OFC282" s="1"/>
      <c r="OFD282" s="1"/>
      <c r="OFE282" s="1"/>
      <c r="OFF282" s="1"/>
      <c r="OFG282" s="1"/>
      <c r="OFH282" s="1"/>
      <c r="OFI282" s="1"/>
      <c r="OFJ282" s="1"/>
      <c r="OFK282" s="1"/>
      <c r="OFL282" s="1"/>
      <c r="OFM282" s="1"/>
      <c r="OFN282" s="1"/>
      <c r="OFO282" s="1"/>
      <c r="OFP282" s="1"/>
      <c r="OFQ282" s="1"/>
      <c r="OFR282" s="1"/>
      <c r="OFS282" s="1"/>
      <c r="OFT282" s="1"/>
      <c r="OFU282" s="1"/>
      <c r="OFV282" s="1"/>
      <c r="OFW282" s="1"/>
      <c r="OFX282" s="1"/>
      <c r="OFY282" s="1"/>
      <c r="OFZ282" s="1"/>
      <c r="OGA282" s="1"/>
      <c r="OGB282" s="1"/>
      <c r="OGC282" s="1"/>
      <c r="OGD282" s="1"/>
      <c r="OGE282" s="1"/>
      <c r="OGF282" s="1"/>
      <c r="OGG282" s="1"/>
      <c r="OGH282" s="1"/>
      <c r="OGI282" s="1"/>
      <c r="OGJ282" s="1"/>
      <c r="OGK282" s="1"/>
      <c r="OGL282" s="1"/>
      <c r="OGM282" s="1"/>
      <c r="OGN282" s="1"/>
      <c r="OGO282" s="1"/>
      <c r="OGP282" s="1"/>
      <c r="OGQ282" s="1"/>
      <c r="OGR282" s="1"/>
      <c r="OGS282" s="1"/>
      <c r="OGT282" s="1"/>
      <c r="OGU282" s="1"/>
      <c r="OGV282" s="1"/>
      <c r="OGW282" s="1"/>
      <c r="OGX282" s="1"/>
      <c r="OGY282" s="1"/>
      <c r="OGZ282" s="1"/>
      <c r="OHA282" s="1"/>
      <c r="OHB282" s="1"/>
      <c r="OHC282" s="1"/>
      <c r="OHD282" s="1"/>
      <c r="OHE282" s="1"/>
      <c r="OHF282" s="1"/>
      <c r="OHG282" s="1"/>
      <c r="OHH282" s="1"/>
      <c r="OHI282" s="1"/>
      <c r="OHJ282" s="1"/>
      <c r="OHK282" s="1"/>
      <c r="OHL282" s="1"/>
      <c r="OHM282" s="1"/>
      <c r="OHN282" s="1"/>
      <c r="OHO282" s="1"/>
      <c r="OHP282" s="1"/>
      <c r="OHQ282" s="1"/>
      <c r="OHR282" s="1"/>
      <c r="OHS282" s="1"/>
      <c r="OHT282" s="1"/>
      <c r="OHU282" s="1"/>
      <c r="OHV282" s="1"/>
      <c r="OHW282" s="1"/>
      <c r="OHX282" s="1"/>
      <c r="OHY282" s="1"/>
      <c r="OHZ282" s="1"/>
      <c r="OIA282" s="1"/>
      <c r="OIB282" s="1"/>
      <c r="OIC282" s="1"/>
      <c r="OID282" s="1"/>
      <c r="OIE282" s="1"/>
      <c r="OIF282" s="1"/>
      <c r="OIG282" s="1"/>
      <c r="OIH282" s="1"/>
      <c r="OII282" s="1"/>
      <c r="OIJ282" s="1"/>
      <c r="OIK282" s="1"/>
      <c r="OIL282" s="1"/>
      <c r="OIM282" s="1"/>
      <c r="OIN282" s="1"/>
      <c r="OIO282" s="1"/>
      <c r="OIP282" s="1"/>
      <c r="OIQ282" s="1"/>
      <c r="OIR282" s="1"/>
      <c r="OIS282" s="1"/>
      <c r="OIT282" s="1"/>
      <c r="OIU282" s="1"/>
      <c r="OIV282" s="1"/>
      <c r="OIW282" s="1"/>
      <c r="OIX282" s="1"/>
      <c r="OIY282" s="1"/>
      <c r="OIZ282" s="1"/>
      <c r="OJA282" s="1"/>
      <c r="OJB282" s="1"/>
      <c r="OJC282" s="1"/>
      <c r="OJD282" s="1"/>
      <c r="OJE282" s="1"/>
      <c r="OJF282" s="1"/>
      <c r="OJG282" s="1"/>
      <c r="OJH282" s="1"/>
      <c r="OJI282" s="1"/>
      <c r="OJJ282" s="1"/>
      <c r="OJK282" s="1"/>
      <c r="OJL282" s="1"/>
      <c r="OJM282" s="1"/>
      <c r="OJN282" s="1"/>
      <c r="OJO282" s="1"/>
      <c r="OJP282" s="1"/>
      <c r="OJQ282" s="1"/>
      <c r="OJR282" s="1"/>
      <c r="OJS282" s="1"/>
      <c r="OJT282" s="1"/>
      <c r="OJU282" s="1"/>
      <c r="OJV282" s="1"/>
      <c r="OJW282" s="1"/>
      <c r="OJX282" s="1"/>
      <c r="OJY282" s="1"/>
      <c r="OJZ282" s="1"/>
      <c r="OKA282" s="1"/>
      <c r="OKB282" s="1"/>
      <c r="OKC282" s="1"/>
      <c r="OKD282" s="1"/>
      <c r="OKE282" s="1"/>
      <c r="OKF282" s="1"/>
      <c r="OKG282" s="1"/>
      <c r="OKH282" s="1"/>
      <c r="OKI282" s="1"/>
      <c r="OKJ282" s="1"/>
      <c r="OKK282" s="1"/>
      <c r="OKL282" s="1"/>
      <c r="OKM282" s="1"/>
      <c r="OKN282" s="1"/>
      <c r="OKO282" s="1"/>
      <c r="OKP282" s="1"/>
      <c r="OKQ282" s="1"/>
      <c r="OKR282" s="1"/>
      <c r="OKS282" s="1"/>
      <c r="OKT282" s="1"/>
      <c r="OKU282" s="1"/>
      <c r="OKV282" s="1"/>
      <c r="OKW282" s="1"/>
      <c r="OKX282" s="1"/>
      <c r="OKY282" s="1"/>
      <c r="OKZ282" s="1"/>
      <c r="OLA282" s="1"/>
      <c r="OLB282" s="1"/>
      <c r="OLC282" s="1"/>
      <c r="OLD282" s="1"/>
      <c r="OLE282" s="1"/>
      <c r="OLF282" s="1"/>
      <c r="OLG282" s="1"/>
      <c r="OLH282" s="1"/>
      <c r="OLI282" s="1"/>
      <c r="OLJ282" s="1"/>
      <c r="OLK282" s="1"/>
      <c r="OLL282" s="1"/>
      <c r="OLM282" s="1"/>
      <c r="OLN282" s="1"/>
      <c r="OLO282" s="1"/>
      <c r="OLP282" s="1"/>
      <c r="OLQ282" s="1"/>
      <c r="OLR282" s="1"/>
      <c r="OLS282" s="1"/>
      <c r="OLT282" s="1"/>
      <c r="OLU282" s="1"/>
      <c r="OLV282" s="1"/>
      <c r="OLW282" s="1"/>
      <c r="OLX282" s="1"/>
      <c r="OLY282" s="1"/>
      <c r="OLZ282" s="1"/>
      <c r="OMA282" s="1"/>
      <c r="OMB282" s="1"/>
      <c r="OMC282" s="1"/>
      <c r="OMD282" s="1"/>
      <c r="OME282" s="1"/>
      <c r="OMF282" s="1"/>
      <c r="OMG282" s="1"/>
      <c r="OMH282" s="1"/>
      <c r="OMI282" s="1"/>
      <c r="OMJ282" s="1"/>
      <c r="OMK282" s="1"/>
      <c r="OML282" s="1"/>
      <c r="OMM282" s="1"/>
      <c r="OMN282" s="1"/>
      <c r="OMO282" s="1"/>
      <c r="OMP282" s="1"/>
      <c r="OMQ282" s="1"/>
      <c r="OMR282" s="1"/>
      <c r="OMS282" s="1"/>
      <c r="OMT282" s="1"/>
      <c r="OMU282" s="1"/>
      <c r="OMV282" s="1"/>
      <c r="OMW282" s="1"/>
      <c r="OMX282" s="1"/>
      <c r="OMY282" s="1"/>
      <c r="OMZ282" s="1"/>
      <c r="ONA282" s="1"/>
      <c r="ONB282" s="1"/>
      <c r="ONC282" s="1"/>
      <c r="OND282" s="1"/>
      <c r="ONE282" s="1"/>
      <c r="ONF282" s="1"/>
      <c r="ONG282" s="1"/>
      <c r="ONH282" s="1"/>
      <c r="ONI282" s="1"/>
      <c r="ONJ282" s="1"/>
      <c r="ONK282" s="1"/>
      <c r="ONL282" s="1"/>
      <c r="ONM282" s="1"/>
      <c r="ONN282" s="1"/>
      <c r="ONO282" s="1"/>
      <c r="ONP282" s="1"/>
      <c r="ONQ282" s="1"/>
      <c r="ONR282" s="1"/>
      <c r="ONS282" s="1"/>
      <c r="ONT282" s="1"/>
      <c r="ONU282" s="1"/>
      <c r="ONV282" s="1"/>
      <c r="ONW282" s="1"/>
      <c r="ONX282" s="1"/>
      <c r="ONY282" s="1"/>
      <c r="ONZ282" s="1"/>
      <c r="OOA282" s="1"/>
      <c r="OOB282" s="1"/>
      <c r="OOC282" s="1"/>
      <c r="OOD282" s="1"/>
      <c r="OOE282" s="1"/>
      <c r="OOF282" s="1"/>
      <c r="OOG282" s="1"/>
      <c r="OOH282" s="1"/>
      <c r="OOI282" s="1"/>
      <c r="OOJ282" s="1"/>
      <c r="OOK282" s="1"/>
      <c r="OOL282" s="1"/>
      <c r="OOM282" s="1"/>
      <c r="OON282" s="1"/>
      <c r="OOO282" s="1"/>
      <c r="OOP282" s="1"/>
      <c r="OOQ282" s="1"/>
      <c r="OOR282" s="1"/>
      <c r="OOS282" s="1"/>
      <c r="OOT282" s="1"/>
      <c r="OOU282" s="1"/>
      <c r="OOV282" s="1"/>
      <c r="OOW282" s="1"/>
      <c r="OOX282" s="1"/>
      <c r="OOY282" s="1"/>
      <c r="OOZ282" s="1"/>
      <c r="OPA282" s="1"/>
      <c r="OPB282" s="1"/>
      <c r="OPC282" s="1"/>
      <c r="OPD282" s="1"/>
      <c r="OPE282" s="1"/>
      <c r="OPF282" s="1"/>
      <c r="OPG282" s="1"/>
      <c r="OPH282" s="1"/>
      <c r="OPI282" s="1"/>
      <c r="OPJ282" s="1"/>
      <c r="OPK282" s="1"/>
      <c r="OPL282" s="1"/>
      <c r="OPM282" s="1"/>
      <c r="OPN282" s="1"/>
      <c r="OPO282" s="1"/>
      <c r="OPP282" s="1"/>
      <c r="OPQ282" s="1"/>
      <c r="OPR282" s="1"/>
      <c r="OPS282" s="1"/>
      <c r="OPT282" s="1"/>
      <c r="OPU282" s="1"/>
      <c r="OPV282" s="1"/>
      <c r="OPW282" s="1"/>
      <c r="OPX282" s="1"/>
      <c r="OPY282" s="1"/>
      <c r="OPZ282" s="1"/>
      <c r="OQA282" s="1"/>
      <c r="OQB282" s="1"/>
      <c r="OQC282" s="1"/>
      <c r="OQD282" s="1"/>
      <c r="OQE282" s="1"/>
      <c r="OQF282" s="1"/>
      <c r="OQG282" s="1"/>
      <c r="OQH282" s="1"/>
      <c r="OQI282" s="1"/>
      <c r="OQJ282" s="1"/>
      <c r="OQK282" s="1"/>
      <c r="OQL282" s="1"/>
      <c r="OQM282" s="1"/>
      <c r="OQN282" s="1"/>
      <c r="OQO282" s="1"/>
      <c r="OQP282" s="1"/>
      <c r="OQQ282" s="1"/>
      <c r="OQR282" s="1"/>
      <c r="OQS282" s="1"/>
      <c r="OQT282" s="1"/>
      <c r="OQU282" s="1"/>
      <c r="OQV282" s="1"/>
      <c r="OQW282" s="1"/>
      <c r="OQX282" s="1"/>
      <c r="OQY282" s="1"/>
      <c r="OQZ282" s="1"/>
      <c r="ORA282" s="1"/>
      <c r="ORB282" s="1"/>
      <c r="ORC282" s="1"/>
      <c r="ORD282" s="1"/>
      <c r="ORE282" s="1"/>
      <c r="ORF282" s="1"/>
      <c r="ORG282" s="1"/>
      <c r="ORH282" s="1"/>
      <c r="ORI282" s="1"/>
      <c r="ORJ282" s="1"/>
      <c r="ORK282" s="1"/>
      <c r="ORL282" s="1"/>
      <c r="ORM282" s="1"/>
      <c r="ORN282" s="1"/>
      <c r="ORO282" s="1"/>
      <c r="ORP282" s="1"/>
      <c r="ORQ282" s="1"/>
      <c r="ORR282" s="1"/>
      <c r="ORS282" s="1"/>
      <c r="ORT282" s="1"/>
      <c r="ORU282" s="1"/>
      <c r="ORV282" s="1"/>
      <c r="ORW282" s="1"/>
      <c r="ORX282" s="1"/>
      <c r="ORY282" s="1"/>
      <c r="ORZ282" s="1"/>
      <c r="OSA282" s="1"/>
      <c r="OSB282" s="1"/>
      <c r="OSC282" s="1"/>
      <c r="OSD282" s="1"/>
      <c r="OSE282" s="1"/>
      <c r="OSF282" s="1"/>
      <c r="OSG282" s="1"/>
      <c r="OSH282" s="1"/>
      <c r="OSI282" s="1"/>
      <c r="OSJ282" s="1"/>
      <c r="OSK282" s="1"/>
      <c r="OSL282" s="1"/>
      <c r="OSM282" s="1"/>
      <c r="OSN282" s="1"/>
      <c r="OSO282" s="1"/>
      <c r="OSP282" s="1"/>
      <c r="OSQ282" s="1"/>
      <c r="OSR282" s="1"/>
      <c r="OSS282" s="1"/>
      <c r="OST282" s="1"/>
      <c r="OSU282" s="1"/>
      <c r="OSV282" s="1"/>
      <c r="OSW282" s="1"/>
      <c r="OSX282" s="1"/>
      <c r="OSY282" s="1"/>
      <c r="OSZ282" s="1"/>
      <c r="OTA282" s="1"/>
      <c r="OTB282" s="1"/>
      <c r="OTC282" s="1"/>
      <c r="OTD282" s="1"/>
      <c r="OTE282" s="1"/>
      <c r="OTF282" s="1"/>
      <c r="OTG282" s="1"/>
      <c r="OTH282" s="1"/>
      <c r="OTI282" s="1"/>
      <c r="OTJ282" s="1"/>
      <c r="OTK282" s="1"/>
      <c r="OTL282" s="1"/>
      <c r="OTM282" s="1"/>
      <c r="OTN282" s="1"/>
      <c r="OTO282" s="1"/>
      <c r="OTP282" s="1"/>
      <c r="OTQ282" s="1"/>
      <c r="OTR282" s="1"/>
      <c r="OTS282" s="1"/>
      <c r="OTT282" s="1"/>
      <c r="OTU282" s="1"/>
      <c r="OTV282" s="1"/>
      <c r="OTW282" s="1"/>
      <c r="OTX282" s="1"/>
      <c r="OTY282" s="1"/>
      <c r="OTZ282" s="1"/>
      <c r="OUA282" s="1"/>
      <c r="OUB282" s="1"/>
      <c r="OUC282" s="1"/>
      <c r="OUD282" s="1"/>
      <c r="OUE282" s="1"/>
      <c r="OUF282" s="1"/>
      <c r="OUG282" s="1"/>
      <c r="OUH282" s="1"/>
      <c r="OUI282" s="1"/>
      <c r="OUJ282" s="1"/>
      <c r="OUK282" s="1"/>
      <c r="OUL282" s="1"/>
      <c r="OUM282" s="1"/>
      <c r="OUN282" s="1"/>
      <c r="OUO282" s="1"/>
      <c r="OUP282" s="1"/>
      <c r="OUQ282" s="1"/>
      <c r="OUR282" s="1"/>
      <c r="OUS282" s="1"/>
      <c r="OUT282" s="1"/>
      <c r="OUU282" s="1"/>
      <c r="OUV282" s="1"/>
      <c r="OUW282" s="1"/>
      <c r="OUX282" s="1"/>
      <c r="OUY282" s="1"/>
      <c r="OUZ282" s="1"/>
      <c r="OVA282" s="1"/>
      <c r="OVB282" s="1"/>
      <c r="OVC282" s="1"/>
      <c r="OVD282" s="1"/>
      <c r="OVE282" s="1"/>
      <c r="OVF282" s="1"/>
      <c r="OVG282" s="1"/>
      <c r="OVH282" s="1"/>
      <c r="OVI282" s="1"/>
      <c r="OVJ282" s="1"/>
      <c r="OVK282" s="1"/>
      <c r="OVL282" s="1"/>
      <c r="OVM282" s="1"/>
      <c r="OVN282" s="1"/>
      <c r="OVO282" s="1"/>
      <c r="OVP282" s="1"/>
      <c r="OVQ282" s="1"/>
      <c r="OVR282" s="1"/>
      <c r="OVS282" s="1"/>
      <c r="OVT282" s="1"/>
      <c r="OVU282" s="1"/>
      <c r="OVV282" s="1"/>
      <c r="OVW282" s="1"/>
      <c r="OVX282" s="1"/>
      <c r="OVY282" s="1"/>
      <c r="OVZ282" s="1"/>
      <c r="OWA282" s="1"/>
      <c r="OWB282" s="1"/>
      <c r="OWC282" s="1"/>
      <c r="OWD282" s="1"/>
      <c r="OWE282" s="1"/>
      <c r="OWF282" s="1"/>
      <c r="OWG282" s="1"/>
      <c r="OWH282" s="1"/>
      <c r="OWI282" s="1"/>
      <c r="OWJ282" s="1"/>
      <c r="OWK282" s="1"/>
      <c r="OWL282" s="1"/>
      <c r="OWM282" s="1"/>
      <c r="OWN282" s="1"/>
      <c r="OWO282" s="1"/>
      <c r="OWP282" s="1"/>
      <c r="OWQ282" s="1"/>
      <c r="OWR282" s="1"/>
      <c r="OWS282" s="1"/>
      <c r="OWT282" s="1"/>
      <c r="OWU282" s="1"/>
      <c r="OWV282" s="1"/>
      <c r="OWW282" s="1"/>
      <c r="OWX282" s="1"/>
      <c r="OWY282" s="1"/>
      <c r="OWZ282" s="1"/>
      <c r="OXA282" s="1"/>
      <c r="OXB282" s="1"/>
      <c r="OXC282" s="1"/>
      <c r="OXD282" s="1"/>
      <c r="OXE282" s="1"/>
      <c r="OXF282" s="1"/>
      <c r="OXG282" s="1"/>
      <c r="OXH282" s="1"/>
      <c r="OXI282" s="1"/>
      <c r="OXJ282" s="1"/>
      <c r="OXK282" s="1"/>
      <c r="OXL282" s="1"/>
      <c r="OXM282" s="1"/>
      <c r="OXN282" s="1"/>
      <c r="OXO282" s="1"/>
      <c r="OXP282" s="1"/>
      <c r="OXQ282" s="1"/>
      <c r="OXR282" s="1"/>
      <c r="OXS282" s="1"/>
      <c r="OXT282" s="1"/>
      <c r="OXU282" s="1"/>
      <c r="OXV282" s="1"/>
      <c r="OXW282" s="1"/>
      <c r="OXX282" s="1"/>
      <c r="OXY282" s="1"/>
      <c r="OXZ282" s="1"/>
      <c r="OYA282" s="1"/>
      <c r="OYB282" s="1"/>
      <c r="OYC282" s="1"/>
      <c r="OYD282" s="1"/>
      <c r="OYE282" s="1"/>
      <c r="OYF282" s="1"/>
      <c r="OYG282" s="1"/>
      <c r="OYH282" s="1"/>
      <c r="OYI282" s="1"/>
      <c r="OYJ282" s="1"/>
      <c r="OYK282" s="1"/>
      <c r="OYL282" s="1"/>
      <c r="OYM282" s="1"/>
      <c r="OYN282" s="1"/>
      <c r="OYO282" s="1"/>
      <c r="OYP282" s="1"/>
      <c r="OYQ282" s="1"/>
      <c r="OYR282" s="1"/>
      <c r="OYS282" s="1"/>
      <c r="OYT282" s="1"/>
      <c r="OYU282" s="1"/>
      <c r="OYV282" s="1"/>
      <c r="OYW282" s="1"/>
      <c r="OYX282" s="1"/>
      <c r="OYY282" s="1"/>
      <c r="OYZ282" s="1"/>
      <c r="OZA282" s="1"/>
      <c r="OZB282" s="1"/>
      <c r="OZC282" s="1"/>
      <c r="OZD282" s="1"/>
      <c r="OZE282" s="1"/>
      <c r="OZF282" s="1"/>
      <c r="OZG282" s="1"/>
      <c r="OZH282" s="1"/>
      <c r="OZI282" s="1"/>
      <c r="OZJ282" s="1"/>
      <c r="OZK282" s="1"/>
      <c r="OZL282" s="1"/>
      <c r="OZM282" s="1"/>
      <c r="OZN282" s="1"/>
      <c r="OZO282" s="1"/>
      <c r="OZP282" s="1"/>
      <c r="OZQ282" s="1"/>
      <c r="OZR282" s="1"/>
      <c r="OZS282" s="1"/>
      <c r="OZT282" s="1"/>
      <c r="OZU282" s="1"/>
      <c r="OZV282" s="1"/>
      <c r="OZW282" s="1"/>
      <c r="OZX282" s="1"/>
      <c r="OZY282" s="1"/>
      <c r="OZZ282" s="1"/>
      <c r="PAA282" s="1"/>
      <c r="PAB282" s="1"/>
      <c r="PAC282" s="1"/>
      <c r="PAD282" s="1"/>
      <c r="PAE282" s="1"/>
      <c r="PAF282" s="1"/>
      <c r="PAG282" s="1"/>
      <c r="PAH282" s="1"/>
      <c r="PAI282" s="1"/>
      <c r="PAJ282" s="1"/>
      <c r="PAK282" s="1"/>
      <c r="PAL282" s="1"/>
      <c r="PAM282" s="1"/>
      <c r="PAN282" s="1"/>
      <c r="PAO282" s="1"/>
      <c r="PAP282" s="1"/>
      <c r="PAQ282" s="1"/>
      <c r="PAR282" s="1"/>
      <c r="PAS282" s="1"/>
      <c r="PAT282" s="1"/>
      <c r="PAU282" s="1"/>
      <c r="PAV282" s="1"/>
      <c r="PAW282" s="1"/>
      <c r="PAX282" s="1"/>
      <c r="PAY282" s="1"/>
      <c r="PAZ282" s="1"/>
      <c r="PBA282" s="1"/>
      <c r="PBB282" s="1"/>
      <c r="PBC282" s="1"/>
      <c r="PBD282" s="1"/>
      <c r="PBE282" s="1"/>
      <c r="PBF282" s="1"/>
      <c r="PBG282" s="1"/>
      <c r="PBH282" s="1"/>
      <c r="PBI282" s="1"/>
      <c r="PBJ282" s="1"/>
      <c r="PBK282" s="1"/>
      <c r="PBL282" s="1"/>
      <c r="PBM282" s="1"/>
      <c r="PBN282" s="1"/>
      <c r="PBO282" s="1"/>
      <c r="PBP282" s="1"/>
      <c r="PBQ282" s="1"/>
      <c r="PBR282" s="1"/>
      <c r="PBS282" s="1"/>
      <c r="PBT282" s="1"/>
      <c r="PBU282" s="1"/>
      <c r="PBV282" s="1"/>
      <c r="PBW282" s="1"/>
      <c r="PBX282" s="1"/>
      <c r="PBY282" s="1"/>
      <c r="PBZ282" s="1"/>
      <c r="PCA282" s="1"/>
      <c r="PCB282" s="1"/>
      <c r="PCC282" s="1"/>
      <c r="PCD282" s="1"/>
      <c r="PCE282" s="1"/>
      <c r="PCF282" s="1"/>
      <c r="PCG282" s="1"/>
      <c r="PCH282" s="1"/>
      <c r="PCI282" s="1"/>
      <c r="PCJ282" s="1"/>
      <c r="PCK282" s="1"/>
      <c r="PCL282" s="1"/>
      <c r="PCM282" s="1"/>
      <c r="PCN282" s="1"/>
      <c r="PCO282" s="1"/>
      <c r="PCP282" s="1"/>
      <c r="PCQ282" s="1"/>
      <c r="PCR282" s="1"/>
      <c r="PCS282" s="1"/>
      <c r="PCT282" s="1"/>
      <c r="PCU282" s="1"/>
      <c r="PCV282" s="1"/>
      <c r="PCW282" s="1"/>
      <c r="PCX282" s="1"/>
      <c r="PCY282" s="1"/>
      <c r="PCZ282" s="1"/>
      <c r="PDA282" s="1"/>
      <c r="PDB282" s="1"/>
      <c r="PDC282" s="1"/>
      <c r="PDD282" s="1"/>
      <c r="PDE282" s="1"/>
      <c r="PDF282" s="1"/>
      <c r="PDG282" s="1"/>
      <c r="PDH282" s="1"/>
      <c r="PDI282" s="1"/>
      <c r="PDJ282" s="1"/>
      <c r="PDK282" s="1"/>
      <c r="PDL282" s="1"/>
      <c r="PDM282" s="1"/>
      <c r="PDN282" s="1"/>
      <c r="PDO282" s="1"/>
      <c r="PDP282" s="1"/>
      <c r="PDQ282" s="1"/>
      <c r="PDR282" s="1"/>
      <c r="PDS282" s="1"/>
      <c r="PDT282" s="1"/>
      <c r="PDU282" s="1"/>
      <c r="PDV282" s="1"/>
      <c r="PDW282" s="1"/>
      <c r="PDX282" s="1"/>
      <c r="PDY282" s="1"/>
      <c r="PDZ282" s="1"/>
      <c r="PEA282" s="1"/>
      <c r="PEB282" s="1"/>
      <c r="PEC282" s="1"/>
      <c r="PED282" s="1"/>
      <c r="PEE282" s="1"/>
      <c r="PEF282" s="1"/>
      <c r="PEG282" s="1"/>
      <c r="PEH282" s="1"/>
      <c r="PEI282" s="1"/>
      <c r="PEJ282" s="1"/>
      <c r="PEK282" s="1"/>
      <c r="PEL282" s="1"/>
      <c r="PEM282" s="1"/>
      <c r="PEN282" s="1"/>
      <c r="PEO282" s="1"/>
      <c r="PEP282" s="1"/>
      <c r="PEQ282" s="1"/>
      <c r="PER282" s="1"/>
      <c r="PES282" s="1"/>
      <c r="PET282" s="1"/>
      <c r="PEU282" s="1"/>
      <c r="PEV282" s="1"/>
      <c r="PEW282" s="1"/>
      <c r="PEX282" s="1"/>
      <c r="PEY282" s="1"/>
      <c r="PEZ282" s="1"/>
      <c r="PFA282" s="1"/>
      <c r="PFB282" s="1"/>
      <c r="PFC282" s="1"/>
      <c r="PFD282" s="1"/>
      <c r="PFE282" s="1"/>
      <c r="PFF282" s="1"/>
      <c r="PFG282" s="1"/>
      <c r="PFH282" s="1"/>
      <c r="PFI282" s="1"/>
      <c r="PFJ282" s="1"/>
      <c r="PFK282" s="1"/>
      <c r="PFL282" s="1"/>
      <c r="PFM282" s="1"/>
      <c r="PFN282" s="1"/>
      <c r="PFO282" s="1"/>
      <c r="PFP282" s="1"/>
      <c r="PFQ282" s="1"/>
      <c r="PFR282" s="1"/>
      <c r="PFS282" s="1"/>
      <c r="PFT282" s="1"/>
      <c r="PFU282" s="1"/>
      <c r="PFV282" s="1"/>
      <c r="PFW282" s="1"/>
      <c r="PFX282" s="1"/>
      <c r="PFY282" s="1"/>
      <c r="PFZ282" s="1"/>
      <c r="PGA282" s="1"/>
      <c r="PGB282" s="1"/>
      <c r="PGC282" s="1"/>
      <c r="PGD282" s="1"/>
      <c r="PGE282" s="1"/>
      <c r="PGF282" s="1"/>
      <c r="PGG282" s="1"/>
      <c r="PGH282" s="1"/>
      <c r="PGI282" s="1"/>
      <c r="PGJ282" s="1"/>
      <c r="PGK282" s="1"/>
      <c r="PGL282" s="1"/>
      <c r="PGM282" s="1"/>
      <c r="PGN282" s="1"/>
      <c r="PGO282" s="1"/>
      <c r="PGP282" s="1"/>
      <c r="PGQ282" s="1"/>
      <c r="PGR282" s="1"/>
      <c r="PGS282" s="1"/>
      <c r="PGT282" s="1"/>
      <c r="PGU282" s="1"/>
      <c r="PGV282" s="1"/>
      <c r="PGW282" s="1"/>
      <c r="PGX282" s="1"/>
      <c r="PGY282" s="1"/>
      <c r="PGZ282" s="1"/>
      <c r="PHA282" s="1"/>
      <c r="PHB282" s="1"/>
      <c r="PHC282" s="1"/>
      <c r="PHD282" s="1"/>
      <c r="PHE282" s="1"/>
      <c r="PHF282" s="1"/>
      <c r="PHG282" s="1"/>
      <c r="PHH282" s="1"/>
      <c r="PHI282" s="1"/>
      <c r="PHJ282" s="1"/>
      <c r="PHK282" s="1"/>
      <c r="PHL282" s="1"/>
      <c r="PHM282" s="1"/>
      <c r="PHN282" s="1"/>
      <c r="PHO282" s="1"/>
      <c r="PHP282" s="1"/>
      <c r="PHQ282" s="1"/>
      <c r="PHR282" s="1"/>
      <c r="PHS282" s="1"/>
      <c r="PHT282" s="1"/>
      <c r="PHU282" s="1"/>
      <c r="PHV282" s="1"/>
      <c r="PHW282" s="1"/>
      <c r="PHX282" s="1"/>
      <c r="PHY282" s="1"/>
      <c r="PHZ282" s="1"/>
      <c r="PIA282" s="1"/>
      <c r="PIB282" s="1"/>
      <c r="PIC282" s="1"/>
      <c r="PID282" s="1"/>
      <c r="PIE282" s="1"/>
      <c r="PIF282" s="1"/>
      <c r="PIG282" s="1"/>
      <c r="PIH282" s="1"/>
      <c r="PII282" s="1"/>
      <c r="PIJ282" s="1"/>
      <c r="PIK282" s="1"/>
      <c r="PIL282" s="1"/>
      <c r="PIM282" s="1"/>
      <c r="PIN282" s="1"/>
      <c r="PIO282" s="1"/>
      <c r="PIP282" s="1"/>
      <c r="PIQ282" s="1"/>
      <c r="PIR282" s="1"/>
      <c r="PIS282" s="1"/>
      <c r="PIT282" s="1"/>
      <c r="PIU282" s="1"/>
      <c r="PIV282" s="1"/>
      <c r="PIW282" s="1"/>
      <c r="PIX282" s="1"/>
      <c r="PIY282" s="1"/>
      <c r="PIZ282" s="1"/>
      <c r="PJA282" s="1"/>
      <c r="PJB282" s="1"/>
      <c r="PJC282" s="1"/>
      <c r="PJD282" s="1"/>
      <c r="PJE282" s="1"/>
      <c r="PJF282" s="1"/>
      <c r="PJG282" s="1"/>
      <c r="PJH282" s="1"/>
      <c r="PJI282" s="1"/>
      <c r="PJJ282" s="1"/>
      <c r="PJK282" s="1"/>
      <c r="PJL282" s="1"/>
      <c r="PJM282" s="1"/>
      <c r="PJN282" s="1"/>
      <c r="PJO282" s="1"/>
      <c r="PJP282" s="1"/>
      <c r="PJQ282" s="1"/>
      <c r="PJR282" s="1"/>
      <c r="PJS282" s="1"/>
      <c r="PJT282" s="1"/>
      <c r="PJU282" s="1"/>
      <c r="PJV282" s="1"/>
      <c r="PJW282" s="1"/>
      <c r="PJX282" s="1"/>
      <c r="PJY282" s="1"/>
      <c r="PJZ282" s="1"/>
      <c r="PKA282" s="1"/>
      <c r="PKB282" s="1"/>
      <c r="PKC282" s="1"/>
      <c r="PKD282" s="1"/>
      <c r="PKE282" s="1"/>
      <c r="PKF282" s="1"/>
      <c r="PKG282" s="1"/>
      <c r="PKH282" s="1"/>
      <c r="PKI282" s="1"/>
      <c r="PKJ282" s="1"/>
      <c r="PKK282" s="1"/>
      <c r="PKL282" s="1"/>
      <c r="PKM282" s="1"/>
      <c r="PKN282" s="1"/>
      <c r="PKO282" s="1"/>
      <c r="PKP282" s="1"/>
      <c r="PKQ282" s="1"/>
      <c r="PKR282" s="1"/>
      <c r="PKS282" s="1"/>
      <c r="PKT282" s="1"/>
      <c r="PKU282" s="1"/>
      <c r="PKV282" s="1"/>
      <c r="PKW282" s="1"/>
      <c r="PKX282" s="1"/>
      <c r="PKY282" s="1"/>
      <c r="PKZ282" s="1"/>
      <c r="PLA282" s="1"/>
      <c r="PLB282" s="1"/>
      <c r="PLC282" s="1"/>
      <c r="PLD282" s="1"/>
      <c r="PLE282" s="1"/>
      <c r="PLF282" s="1"/>
      <c r="PLG282" s="1"/>
      <c r="PLH282" s="1"/>
      <c r="PLI282" s="1"/>
      <c r="PLJ282" s="1"/>
      <c r="PLK282" s="1"/>
      <c r="PLL282" s="1"/>
      <c r="PLM282" s="1"/>
      <c r="PLN282" s="1"/>
      <c r="PLO282" s="1"/>
      <c r="PLP282" s="1"/>
      <c r="PLQ282" s="1"/>
      <c r="PLR282" s="1"/>
      <c r="PLS282" s="1"/>
      <c r="PLT282" s="1"/>
      <c r="PLU282" s="1"/>
      <c r="PLV282" s="1"/>
      <c r="PLW282" s="1"/>
      <c r="PLX282" s="1"/>
      <c r="PLY282" s="1"/>
      <c r="PLZ282" s="1"/>
      <c r="PMA282" s="1"/>
      <c r="PMB282" s="1"/>
      <c r="PMC282" s="1"/>
      <c r="PMD282" s="1"/>
      <c r="PME282" s="1"/>
      <c r="PMF282" s="1"/>
      <c r="PMG282" s="1"/>
      <c r="PMH282" s="1"/>
      <c r="PMI282" s="1"/>
      <c r="PMJ282" s="1"/>
      <c r="PMK282" s="1"/>
      <c r="PML282" s="1"/>
      <c r="PMM282" s="1"/>
      <c r="PMN282" s="1"/>
      <c r="PMO282" s="1"/>
      <c r="PMP282" s="1"/>
      <c r="PMQ282" s="1"/>
      <c r="PMR282" s="1"/>
      <c r="PMS282" s="1"/>
      <c r="PMT282" s="1"/>
      <c r="PMU282" s="1"/>
      <c r="PMV282" s="1"/>
      <c r="PMW282" s="1"/>
      <c r="PMX282" s="1"/>
      <c r="PMY282" s="1"/>
      <c r="PMZ282" s="1"/>
      <c r="PNA282" s="1"/>
      <c r="PNB282" s="1"/>
      <c r="PNC282" s="1"/>
      <c r="PND282" s="1"/>
      <c r="PNE282" s="1"/>
      <c r="PNF282" s="1"/>
      <c r="PNG282" s="1"/>
      <c r="PNH282" s="1"/>
      <c r="PNI282" s="1"/>
      <c r="PNJ282" s="1"/>
      <c r="PNK282" s="1"/>
      <c r="PNL282" s="1"/>
      <c r="PNM282" s="1"/>
      <c r="PNN282" s="1"/>
      <c r="PNO282" s="1"/>
      <c r="PNP282" s="1"/>
      <c r="PNQ282" s="1"/>
      <c r="PNR282" s="1"/>
      <c r="PNS282" s="1"/>
      <c r="PNT282" s="1"/>
      <c r="PNU282" s="1"/>
      <c r="PNV282" s="1"/>
      <c r="PNW282" s="1"/>
      <c r="PNX282" s="1"/>
      <c r="PNY282" s="1"/>
      <c r="PNZ282" s="1"/>
      <c r="POA282" s="1"/>
      <c r="POB282" s="1"/>
      <c r="POC282" s="1"/>
      <c r="POD282" s="1"/>
      <c r="POE282" s="1"/>
      <c r="POF282" s="1"/>
      <c r="POG282" s="1"/>
      <c r="POH282" s="1"/>
      <c r="POI282" s="1"/>
      <c r="POJ282" s="1"/>
      <c r="POK282" s="1"/>
      <c r="POL282" s="1"/>
      <c r="POM282" s="1"/>
      <c r="PON282" s="1"/>
      <c r="POO282" s="1"/>
      <c r="POP282" s="1"/>
      <c r="POQ282" s="1"/>
      <c r="POR282" s="1"/>
      <c r="POS282" s="1"/>
      <c r="POT282" s="1"/>
      <c r="POU282" s="1"/>
      <c r="POV282" s="1"/>
      <c r="POW282" s="1"/>
      <c r="POX282" s="1"/>
      <c r="POY282" s="1"/>
      <c r="POZ282" s="1"/>
      <c r="PPA282" s="1"/>
      <c r="PPB282" s="1"/>
      <c r="PPC282" s="1"/>
      <c r="PPD282" s="1"/>
      <c r="PPE282" s="1"/>
      <c r="PPF282" s="1"/>
      <c r="PPG282" s="1"/>
      <c r="PPH282" s="1"/>
      <c r="PPI282" s="1"/>
      <c r="PPJ282" s="1"/>
      <c r="PPK282" s="1"/>
      <c r="PPL282" s="1"/>
      <c r="PPM282" s="1"/>
      <c r="PPN282" s="1"/>
      <c r="PPO282" s="1"/>
      <c r="PPP282" s="1"/>
      <c r="PPQ282" s="1"/>
      <c r="PPR282" s="1"/>
      <c r="PPS282" s="1"/>
      <c r="PPT282" s="1"/>
      <c r="PPU282" s="1"/>
      <c r="PPV282" s="1"/>
      <c r="PPW282" s="1"/>
      <c r="PPX282" s="1"/>
      <c r="PPY282" s="1"/>
      <c r="PPZ282" s="1"/>
      <c r="PQA282" s="1"/>
      <c r="PQB282" s="1"/>
      <c r="PQC282" s="1"/>
      <c r="PQD282" s="1"/>
      <c r="PQE282" s="1"/>
      <c r="PQF282" s="1"/>
      <c r="PQG282" s="1"/>
      <c r="PQH282" s="1"/>
      <c r="PQI282" s="1"/>
      <c r="PQJ282" s="1"/>
      <c r="PQK282" s="1"/>
      <c r="PQL282" s="1"/>
      <c r="PQM282" s="1"/>
      <c r="PQN282" s="1"/>
      <c r="PQO282" s="1"/>
      <c r="PQP282" s="1"/>
      <c r="PQQ282" s="1"/>
      <c r="PQR282" s="1"/>
      <c r="PQS282" s="1"/>
      <c r="PQT282" s="1"/>
      <c r="PQU282" s="1"/>
      <c r="PQV282" s="1"/>
      <c r="PQW282" s="1"/>
      <c r="PQX282" s="1"/>
      <c r="PQY282" s="1"/>
      <c r="PQZ282" s="1"/>
      <c r="PRA282" s="1"/>
      <c r="PRB282" s="1"/>
      <c r="PRC282" s="1"/>
      <c r="PRD282" s="1"/>
      <c r="PRE282" s="1"/>
      <c r="PRF282" s="1"/>
      <c r="PRG282" s="1"/>
      <c r="PRH282" s="1"/>
      <c r="PRI282" s="1"/>
      <c r="PRJ282" s="1"/>
      <c r="PRK282" s="1"/>
      <c r="PRL282" s="1"/>
      <c r="PRM282" s="1"/>
      <c r="PRN282" s="1"/>
      <c r="PRO282" s="1"/>
      <c r="PRP282" s="1"/>
      <c r="PRQ282" s="1"/>
      <c r="PRR282" s="1"/>
      <c r="PRS282" s="1"/>
      <c r="PRT282" s="1"/>
      <c r="PRU282" s="1"/>
      <c r="PRV282" s="1"/>
      <c r="PRW282" s="1"/>
      <c r="PRX282" s="1"/>
      <c r="PRY282" s="1"/>
      <c r="PRZ282" s="1"/>
      <c r="PSA282" s="1"/>
      <c r="PSB282" s="1"/>
      <c r="PSC282" s="1"/>
      <c r="PSD282" s="1"/>
      <c r="PSE282" s="1"/>
      <c r="PSF282" s="1"/>
      <c r="PSG282" s="1"/>
      <c r="PSH282" s="1"/>
      <c r="PSI282" s="1"/>
      <c r="PSJ282" s="1"/>
      <c r="PSK282" s="1"/>
      <c r="PSL282" s="1"/>
      <c r="PSM282" s="1"/>
      <c r="PSN282" s="1"/>
      <c r="PSO282" s="1"/>
      <c r="PSP282" s="1"/>
      <c r="PSQ282" s="1"/>
      <c r="PSR282" s="1"/>
      <c r="PSS282" s="1"/>
      <c r="PST282" s="1"/>
      <c r="PSU282" s="1"/>
      <c r="PSV282" s="1"/>
      <c r="PSW282" s="1"/>
      <c r="PSX282" s="1"/>
      <c r="PSY282" s="1"/>
      <c r="PSZ282" s="1"/>
      <c r="PTA282" s="1"/>
      <c r="PTB282" s="1"/>
      <c r="PTC282" s="1"/>
      <c r="PTD282" s="1"/>
      <c r="PTE282" s="1"/>
      <c r="PTF282" s="1"/>
      <c r="PTG282" s="1"/>
      <c r="PTH282" s="1"/>
      <c r="PTI282" s="1"/>
      <c r="PTJ282" s="1"/>
      <c r="PTK282" s="1"/>
      <c r="PTL282" s="1"/>
      <c r="PTM282" s="1"/>
      <c r="PTN282" s="1"/>
      <c r="PTO282" s="1"/>
      <c r="PTP282" s="1"/>
      <c r="PTQ282" s="1"/>
      <c r="PTR282" s="1"/>
      <c r="PTS282" s="1"/>
      <c r="PTT282" s="1"/>
      <c r="PTU282" s="1"/>
      <c r="PTV282" s="1"/>
      <c r="PTW282" s="1"/>
      <c r="PTX282" s="1"/>
      <c r="PTY282" s="1"/>
      <c r="PTZ282" s="1"/>
      <c r="PUA282" s="1"/>
      <c r="PUB282" s="1"/>
      <c r="PUC282" s="1"/>
      <c r="PUD282" s="1"/>
      <c r="PUE282" s="1"/>
      <c r="PUF282" s="1"/>
      <c r="PUG282" s="1"/>
      <c r="PUH282" s="1"/>
      <c r="PUI282" s="1"/>
      <c r="PUJ282" s="1"/>
      <c r="PUK282" s="1"/>
      <c r="PUL282" s="1"/>
      <c r="PUM282" s="1"/>
      <c r="PUN282" s="1"/>
      <c r="PUO282" s="1"/>
      <c r="PUP282" s="1"/>
      <c r="PUQ282" s="1"/>
      <c r="PUR282" s="1"/>
      <c r="PUS282" s="1"/>
      <c r="PUT282" s="1"/>
      <c r="PUU282" s="1"/>
      <c r="PUV282" s="1"/>
      <c r="PUW282" s="1"/>
      <c r="PUX282" s="1"/>
      <c r="PUY282" s="1"/>
      <c r="PUZ282" s="1"/>
      <c r="PVA282" s="1"/>
      <c r="PVB282" s="1"/>
      <c r="PVC282" s="1"/>
      <c r="PVD282" s="1"/>
      <c r="PVE282" s="1"/>
      <c r="PVF282" s="1"/>
      <c r="PVG282" s="1"/>
      <c r="PVH282" s="1"/>
      <c r="PVI282" s="1"/>
      <c r="PVJ282" s="1"/>
      <c r="PVK282" s="1"/>
      <c r="PVL282" s="1"/>
      <c r="PVM282" s="1"/>
      <c r="PVN282" s="1"/>
      <c r="PVO282" s="1"/>
      <c r="PVP282" s="1"/>
      <c r="PVQ282" s="1"/>
      <c r="PVR282" s="1"/>
      <c r="PVS282" s="1"/>
      <c r="PVT282" s="1"/>
      <c r="PVU282" s="1"/>
      <c r="PVV282" s="1"/>
      <c r="PVW282" s="1"/>
      <c r="PVX282" s="1"/>
      <c r="PVY282" s="1"/>
      <c r="PVZ282" s="1"/>
      <c r="PWA282" s="1"/>
      <c r="PWB282" s="1"/>
      <c r="PWC282" s="1"/>
      <c r="PWD282" s="1"/>
      <c r="PWE282" s="1"/>
      <c r="PWF282" s="1"/>
      <c r="PWG282" s="1"/>
      <c r="PWH282" s="1"/>
      <c r="PWI282" s="1"/>
      <c r="PWJ282" s="1"/>
      <c r="PWK282" s="1"/>
      <c r="PWL282" s="1"/>
      <c r="PWM282" s="1"/>
      <c r="PWN282" s="1"/>
      <c r="PWO282" s="1"/>
      <c r="PWP282" s="1"/>
      <c r="PWQ282" s="1"/>
      <c r="PWR282" s="1"/>
      <c r="PWS282" s="1"/>
      <c r="PWT282" s="1"/>
      <c r="PWU282" s="1"/>
      <c r="PWV282" s="1"/>
      <c r="PWW282" s="1"/>
      <c r="PWX282" s="1"/>
      <c r="PWY282" s="1"/>
      <c r="PWZ282" s="1"/>
      <c r="PXA282" s="1"/>
      <c r="PXB282" s="1"/>
      <c r="PXC282" s="1"/>
      <c r="PXD282" s="1"/>
      <c r="PXE282" s="1"/>
      <c r="PXF282" s="1"/>
      <c r="PXG282" s="1"/>
      <c r="PXH282" s="1"/>
      <c r="PXI282" s="1"/>
      <c r="PXJ282" s="1"/>
      <c r="PXK282" s="1"/>
      <c r="PXL282" s="1"/>
      <c r="PXM282" s="1"/>
      <c r="PXN282" s="1"/>
      <c r="PXO282" s="1"/>
      <c r="PXP282" s="1"/>
      <c r="PXQ282" s="1"/>
      <c r="PXR282" s="1"/>
      <c r="PXS282" s="1"/>
      <c r="PXT282" s="1"/>
      <c r="PXU282" s="1"/>
      <c r="PXV282" s="1"/>
      <c r="PXW282" s="1"/>
      <c r="PXX282" s="1"/>
      <c r="PXY282" s="1"/>
      <c r="PXZ282" s="1"/>
      <c r="PYA282" s="1"/>
      <c r="PYB282" s="1"/>
      <c r="PYC282" s="1"/>
      <c r="PYD282" s="1"/>
      <c r="PYE282" s="1"/>
      <c r="PYF282" s="1"/>
      <c r="PYG282" s="1"/>
      <c r="PYH282" s="1"/>
      <c r="PYI282" s="1"/>
      <c r="PYJ282" s="1"/>
      <c r="PYK282" s="1"/>
      <c r="PYL282" s="1"/>
      <c r="PYM282" s="1"/>
      <c r="PYN282" s="1"/>
      <c r="PYO282" s="1"/>
      <c r="PYP282" s="1"/>
      <c r="PYQ282" s="1"/>
      <c r="PYR282" s="1"/>
      <c r="PYS282" s="1"/>
      <c r="PYT282" s="1"/>
      <c r="PYU282" s="1"/>
      <c r="PYV282" s="1"/>
      <c r="PYW282" s="1"/>
      <c r="PYX282" s="1"/>
      <c r="PYY282" s="1"/>
      <c r="PYZ282" s="1"/>
      <c r="PZA282" s="1"/>
      <c r="PZB282" s="1"/>
      <c r="PZC282" s="1"/>
      <c r="PZD282" s="1"/>
      <c r="PZE282" s="1"/>
      <c r="PZF282" s="1"/>
      <c r="PZG282" s="1"/>
      <c r="PZH282" s="1"/>
      <c r="PZI282" s="1"/>
      <c r="PZJ282" s="1"/>
      <c r="PZK282" s="1"/>
      <c r="PZL282" s="1"/>
      <c r="PZM282" s="1"/>
      <c r="PZN282" s="1"/>
      <c r="PZO282" s="1"/>
      <c r="PZP282" s="1"/>
      <c r="PZQ282" s="1"/>
      <c r="PZR282" s="1"/>
      <c r="PZS282" s="1"/>
      <c r="PZT282" s="1"/>
      <c r="PZU282" s="1"/>
      <c r="PZV282" s="1"/>
      <c r="PZW282" s="1"/>
      <c r="PZX282" s="1"/>
      <c r="PZY282" s="1"/>
      <c r="PZZ282" s="1"/>
      <c r="QAA282" s="1"/>
      <c r="QAB282" s="1"/>
      <c r="QAC282" s="1"/>
      <c r="QAD282" s="1"/>
      <c r="QAE282" s="1"/>
      <c r="QAF282" s="1"/>
      <c r="QAG282" s="1"/>
      <c r="QAH282" s="1"/>
      <c r="QAI282" s="1"/>
      <c r="QAJ282" s="1"/>
      <c r="QAK282" s="1"/>
      <c r="QAL282" s="1"/>
      <c r="QAM282" s="1"/>
      <c r="QAN282" s="1"/>
      <c r="QAO282" s="1"/>
      <c r="QAP282" s="1"/>
      <c r="QAQ282" s="1"/>
      <c r="QAR282" s="1"/>
      <c r="QAS282" s="1"/>
      <c r="QAT282" s="1"/>
      <c r="QAU282" s="1"/>
      <c r="QAV282" s="1"/>
      <c r="QAW282" s="1"/>
      <c r="QAX282" s="1"/>
      <c r="QAY282" s="1"/>
      <c r="QAZ282" s="1"/>
      <c r="QBA282" s="1"/>
      <c r="QBB282" s="1"/>
      <c r="QBC282" s="1"/>
      <c r="QBD282" s="1"/>
      <c r="QBE282" s="1"/>
      <c r="QBF282" s="1"/>
      <c r="QBG282" s="1"/>
      <c r="QBH282" s="1"/>
      <c r="QBI282" s="1"/>
      <c r="QBJ282" s="1"/>
      <c r="QBK282" s="1"/>
      <c r="QBL282" s="1"/>
      <c r="QBM282" s="1"/>
      <c r="QBN282" s="1"/>
      <c r="QBO282" s="1"/>
      <c r="QBP282" s="1"/>
      <c r="QBQ282" s="1"/>
      <c r="QBR282" s="1"/>
      <c r="QBS282" s="1"/>
      <c r="QBT282" s="1"/>
      <c r="QBU282" s="1"/>
      <c r="QBV282" s="1"/>
      <c r="QBW282" s="1"/>
      <c r="QBX282" s="1"/>
      <c r="QBY282" s="1"/>
      <c r="QBZ282" s="1"/>
      <c r="QCA282" s="1"/>
      <c r="QCB282" s="1"/>
      <c r="QCC282" s="1"/>
      <c r="QCD282" s="1"/>
      <c r="QCE282" s="1"/>
      <c r="QCF282" s="1"/>
      <c r="QCG282" s="1"/>
      <c r="QCH282" s="1"/>
      <c r="QCI282" s="1"/>
      <c r="QCJ282" s="1"/>
      <c r="QCK282" s="1"/>
      <c r="QCL282" s="1"/>
      <c r="QCM282" s="1"/>
      <c r="QCN282" s="1"/>
      <c r="QCO282" s="1"/>
      <c r="QCP282" s="1"/>
      <c r="QCQ282" s="1"/>
      <c r="QCR282" s="1"/>
      <c r="QCS282" s="1"/>
      <c r="QCT282" s="1"/>
      <c r="QCU282" s="1"/>
      <c r="QCV282" s="1"/>
      <c r="QCW282" s="1"/>
      <c r="QCX282" s="1"/>
      <c r="QCY282" s="1"/>
      <c r="QCZ282" s="1"/>
      <c r="QDA282" s="1"/>
      <c r="QDB282" s="1"/>
      <c r="QDC282" s="1"/>
      <c r="QDD282" s="1"/>
      <c r="QDE282" s="1"/>
      <c r="QDF282" s="1"/>
      <c r="QDG282" s="1"/>
      <c r="QDH282" s="1"/>
      <c r="QDI282" s="1"/>
      <c r="QDJ282" s="1"/>
      <c r="QDK282" s="1"/>
      <c r="QDL282" s="1"/>
      <c r="QDM282" s="1"/>
      <c r="QDN282" s="1"/>
      <c r="QDO282" s="1"/>
      <c r="QDP282" s="1"/>
      <c r="QDQ282" s="1"/>
      <c r="QDR282" s="1"/>
      <c r="QDS282" s="1"/>
      <c r="QDT282" s="1"/>
      <c r="QDU282" s="1"/>
      <c r="QDV282" s="1"/>
      <c r="QDW282" s="1"/>
      <c r="QDX282" s="1"/>
      <c r="QDY282" s="1"/>
      <c r="QDZ282" s="1"/>
      <c r="QEA282" s="1"/>
      <c r="QEB282" s="1"/>
      <c r="QEC282" s="1"/>
      <c r="QED282" s="1"/>
      <c r="QEE282" s="1"/>
      <c r="QEF282" s="1"/>
      <c r="QEG282" s="1"/>
      <c r="QEH282" s="1"/>
      <c r="QEI282" s="1"/>
      <c r="QEJ282" s="1"/>
      <c r="QEK282" s="1"/>
      <c r="QEL282" s="1"/>
      <c r="QEM282" s="1"/>
      <c r="QEN282" s="1"/>
      <c r="QEO282" s="1"/>
      <c r="QEP282" s="1"/>
      <c r="QEQ282" s="1"/>
      <c r="QER282" s="1"/>
      <c r="QES282" s="1"/>
      <c r="QET282" s="1"/>
      <c r="QEU282" s="1"/>
      <c r="QEV282" s="1"/>
      <c r="QEW282" s="1"/>
      <c r="QEX282" s="1"/>
      <c r="QEY282" s="1"/>
      <c r="QEZ282" s="1"/>
      <c r="QFA282" s="1"/>
      <c r="QFB282" s="1"/>
      <c r="QFC282" s="1"/>
      <c r="QFD282" s="1"/>
      <c r="QFE282" s="1"/>
      <c r="QFF282" s="1"/>
      <c r="QFG282" s="1"/>
      <c r="QFH282" s="1"/>
      <c r="QFI282" s="1"/>
      <c r="QFJ282" s="1"/>
      <c r="QFK282" s="1"/>
      <c r="QFL282" s="1"/>
      <c r="QFM282" s="1"/>
      <c r="QFN282" s="1"/>
      <c r="QFO282" s="1"/>
      <c r="QFP282" s="1"/>
      <c r="QFQ282" s="1"/>
      <c r="QFR282" s="1"/>
      <c r="QFS282" s="1"/>
      <c r="QFT282" s="1"/>
      <c r="QFU282" s="1"/>
      <c r="QFV282" s="1"/>
      <c r="QFW282" s="1"/>
      <c r="QFX282" s="1"/>
      <c r="QFY282" s="1"/>
      <c r="QFZ282" s="1"/>
      <c r="QGA282" s="1"/>
      <c r="QGB282" s="1"/>
      <c r="QGC282" s="1"/>
      <c r="QGD282" s="1"/>
      <c r="QGE282" s="1"/>
      <c r="QGF282" s="1"/>
      <c r="QGG282" s="1"/>
      <c r="QGH282" s="1"/>
      <c r="QGI282" s="1"/>
      <c r="QGJ282" s="1"/>
      <c r="QGK282" s="1"/>
      <c r="QGL282" s="1"/>
      <c r="QGM282" s="1"/>
      <c r="QGN282" s="1"/>
      <c r="QGO282" s="1"/>
      <c r="QGP282" s="1"/>
      <c r="QGQ282" s="1"/>
      <c r="QGR282" s="1"/>
      <c r="QGS282" s="1"/>
      <c r="QGT282" s="1"/>
      <c r="QGU282" s="1"/>
      <c r="QGV282" s="1"/>
      <c r="QGW282" s="1"/>
      <c r="QGX282" s="1"/>
      <c r="QGY282" s="1"/>
      <c r="QGZ282" s="1"/>
      <c r="QHA282" s="1"/>
      <c r="QHB282" s="1"/>
      <c r="QHC282" s="1"/>
      <c r="QHD282" s="1"/>
      <c r="QHE282" s="1"/>
      <c r="QHF282" s="1"/>
      <c r="QHG282" s="1"/>
      <c r="QHH282" s="1"/>
      <c r="QHI282" s="1"/>
      <c r="QHJ282" s="1"/>
      <c r="QHK282" s="1"/>
      <c r="QHL282" s="1"/>
      <c r="QHM282" s="1"/>
      <c r="QHN282" s="1"/>
      <c r="QHO282" s="1"/>
      <c r="QHP282" s="1"/>
      <c r="QHQ282" s="1"/>
      <c r="QHR282" s="1"/>
      <c r="QHS282" s="1"/>
      <c r="QHT282" s="1"/>
      <c r="QHU282" s="1"/>
      <c r="QHV282" s="1"/>
      <c r="QHW282" s="1"/>
      <c r="QHX282" s="1"/>
      <c r="QHY282" s="1"/>
      <c r="QHZ282" s="1"/>
      <c r="QIA282" s="1"/>
      <c r="QIB282" s="1"/>
      <c r="QIC282" s="1"/>
      <c r="QID282" s="1"/>
      <c r="QIE282" s="1"/>
      <c r="QIF282" s="1"/>
      <c r="QIG282" s="1"/>
      <c r="QIH282" s="1"/>
      <c r="QII282" s="1"/>
      <c r="QIJ282" s="1"/>
      <c r="QIK282" s="1"/>
      <c r="QIL282" s="1"/>
      <c r="QIM282" s="1"/>
      <c r="QIN282" s="1"/>
      <c r="QIO282" s="1"/>
      <c r="QIP282" s="1"/>
      <c r="QIQ282" s="1"/>
      <c r="QIR282" s="1"/>
      <c r="QIS282" s="1"/>
      <c r="QIT282" s="1"/>
      <c r="QIU282" s="1"/>
      <c r="QIV282" s="1"/>
      <c r="QIW282" s="1"/>
      <c r="QIX282" s="1"/>
      <c r="QIY282" s="1"/>
      <c r="QIZ282" s="1"/>
      <c r="QJA282" s="1"/>
      <c r="QJB282" s="1"/>
      <c r="QJC282" s="1"/>
      <c r="QJD282" s="1"/>
      <c r="QJE282" s="1"/>
      <c r="QJF282" s="1"/>
      <c r="QJG282" s="1"/>
      <c r="QJH282" s="1"/>
      <c r="QJI282" s="1"/>
      <c r="QJJ282" s="1"/>
      <c r="QJK282" s="1"/>
      <c r="QJL282" s="1"/>
      <c r="QJM282" s="1"/>
      <c r="QJN282" s="1"/>
      <c r="QJO282" s="1"/>
      <c r="QJP282" s="1"/>
      <c r="QJQ282" s="1"/>
      <c r="QJR282" s="1"/>
      <c r="QJS282" s="1"/>
      <c r="QJT282" s="1"/>
      <c r="QJU282" s="1"/>
      <c r="QJV282" s="1"/>
      <c r="QJW282" s="1"/>
      <c r="QJX282" s="1"/>
      <c r="QJY282" s="1"/>
      <c r="QJZ282" s="1"/>
      <c r="QKA282" s="1"/>
      <c r="QKB282" s="1"/>
      <c r="QKC282" s="1"/>
      <c r="QKD282" s="1"/>
      <c r="QKE282" s="1"/>
      <c r="QKF282" s="1"/>
      <c r="QKG282" s="1"/>
      <c r="QKH282" s="1"/>
      <c r="QKI282" s="1"/>
      <c r="QKJ282" s="1"/>
      <c r="QKK282" s="1"/>
      <c r="QKL282" s="1"/>
      <c r="QKM282" s="1"/>
      <c r="QKN282" s="1"/>
      <c r="QKO282" s="1"/>
      <c r="QKP282" s="1"/>
      <c r="QKQ282" s="1"/>
      <c r="QKR282" s="1"/>
      <c r="QKS282" s="1"/>
      <c r="QKT282" s="1"/>
      <c r="QKU282" s="1"/>
      <c r="QKV282" s="1"/>
      <c r="QKW282" s="1"/>
      <c r="QKX282" s="1"/>
      <c r="QKY282" s="1"/>
      <c r="QKZ282" s="1"/>
      <c r="QLA282" s="1"/>
      <c r="QLB282" s="1"/>
      <c r="QLC282" s="1"/>
      <c r="QLD282" s="1"/>
      <c r="QLE282" s="1"/>
      <c r="QLF282" s="1"/>
      <c r="QLG282" s="1"/>
      <c r="QLH282" s="1"/>
      <c r="QLI282" s="1"/>
      <c r="QLJ282" s="1"/>
      <c r="QLK282" s="1"/>
      <c r="QLL282" s="1"/>
      <c r="QLM282" s="1"/>
      <c r="QLN282" s="1"/>
      <c r="QLO282" s="1"/>
      <c r="QLP282" s="1"/>
      <c r="QLQ282" s="1"/>
      <c r="QLR282" s="1"/>
      <c r="QLS282" s="1"/>
      <c r="QLT282" s="1"/>
      <c r="QLU282" s="1"/>
      <c r="QLV282" s="1"/>
      <c r="QLW282" s="1"/>
      <c r="QLX282" s="1"/>
      <c r="QLY282" s="1"/>
      <c r="QLZ282" s="1"/>
      <c r="QMA282" s="1"/>
      <c r="QMB282" s="1"/>
      <c r="QMC282" s="1"/>
      <c r="QMD282" s="1"/>
      <c r="QME282" s="1"/>
      <c r="QMF282" s="1"/>
      <c r="QMG282" s="1"/>
      <c r="QMH282" s="1"/>
      <c r="QMI282" s="1"/>
      <c r="QMJ282" s="1"/>
      <c r="QMK282" s="1"/>
      <c r="QML282" s="1"/>
      <c r="QMM282" s="1"/>
      <c r="QMN282" s="1"/>
      <c r="QMO282" s="1"/>
      <c r="QMP282" s="1"/>
      <c r="QMQ282" s="1"/>
      <c r="QMR282" s="1"/>
      <c r="QMS282" s="1"/>
      <c r="QMT282" s="1"/>
      <c r="QMU282" s="1"/>
      <c r="QMV282" s="1"/>
      <c r="QMW282" s="1"/>
      <c r="QMX282" s="1"/>
      <c r="QMY282" s="1"/>
      <c r="QMZ282" s="1"/>
      <c r="QNA282" s="1"/>
      <c r="QNB282" s="1"/>
      <c r="QNC282" s="1"/>
      <c r="QND282" s="1"/>
      <c r="QNE282" s="1"/>
      <c r="QNF282" s="1"/>
      <c r="QNG282" s="1"/>
      <c r="QNH282" s="1"/>
      <c r="QNI282" s="1"/>
      <c r="QNJ282" s="1"/>
      <c r="QNK282" s="1"/>
      <c r="QNL282" s="1"/>
      <c r="QNM282" s="1"/>
      <c r="QNN282" s="1"/>
      <c r="QNO282" s="1"/>
      <c r="QNP282" s="1"/>
      <c r="QNQ282" s="1"/>
      <c r="QNR282" s="1"/>
      <c r="QNS282" s="1"/>
      <c r="QNT282" s="1"/>
      <c r="QNU282" s="1"/>
      <c r="QNV282" s="1"/>
      <c r="QNW282" s="1"/>
      <c r="QNX282" s="1"/>
      <c r="QNY282" s="1"/>
      <c r="QNZ282" s="1"/>
      <c r="QOA282" s="1"/>
      <c r="QOB282" s="1"/>
      <c r="QOC282" s="1"/>
      <c r="QOD282" s="1"/>
      <c r="QOE282" s="1"/>
      <c r="QOF282" s="1"/>
      <c r="QOG282" s="1"/>
      <c r="QOH282" s="1"/>
      <c r="QOI282" s="1"/>
      <c r="QOJ282" s="1"/>
      <c r="QOK282" s="1"/>
      <c r="QOL282" s="1"/>
      <c r="QOM282" s="1"/>
      <c r="QON282" s="1"/>
      <c r="QOO282" s="1"/>
      <c r="QOP282" s="1"/>
      <c r="QOQ282" s="1"/>
      <c r="QOR282" s="1"/>
      <c r="QOS282" s="1"/>
      <c r="QOT282" s="1"/>
      <c r="QOU282" s="1"/>
      <c r="QOV282" s="1"/>
      <c r="QOW282" s="1"/>
      <c r="QOX282" s="1"/>
      <c r="QOY282" s="1"/>
      <c r="QOZ282" s="1"/>
      <c r="QPA282" s="1"/>
      <c r="QPB282" s="1"/>
      <c r="QPC282" s="1"/>
      <c r="QPD282" s="1"/>
      <c r="QPE282" s="1"/>
      <c r="QPF282" s="1"/>
      <c r="QPG282" s="1"/>
      <c r="QPH282" s="1"/>
      <c r="QPI282" s="1"/>
      <c r="QPJ282" s="1"/>
      <c r="QPK282" s="1"/>
      <c r="QPL282" s="1"/>
      <c r="QPM282" s="1"/>
      <c r="QPN282" s="1"/>
      <c r="QPO282" s="1"/>
      <c r="QPP282" s="1"/>
      <c r="QPQ282" s="1"/>
      <c r="QPR282" s="1"/>
      <c r="QPS282" s="1"/>
      <c r="QPT282" s="1"/>
      <c r="QPU282" s="1"/>
      <c r="QPV282" s="1"/>
      <c r="QPW282" s="1"/>
      <c r="QPX282" s="1"/>
      <c r="QPY282" s="1"/>
      <c r="QPZ282" s="1"/>
      <c r="QQA282" s="1"/>
      <c r="QQB282" s="1"/>
      <c r="QQC282" s="1"/>
      <c r="QQD282" s="1"/>
      <c r="QQE282" s="1"/>
      <c r="QQF282" s="1"/>
      <c r="QQG282" s="1"/>
      <c r="QQH282" s="1"/>
      <c r="QQI282" s="1"/>
      <c r="QQJ282" s="1"/>
      <c r="QQK282" s="1"/>
      <c r="QQL282" s="1"/>
      <c r="QQM282" s="1"/>
      <c r="QQN282" s="1"/>
      <c r="QQO282" s="1"/>
      <c r="QQP282" s="1"/>
      <c r="QQQ282" s="1"/>
      <c r="QQR282" s="1"/>
      <c r="QQS282" s="1"/>
      <c r="QQT282" s="1"/>
      <c r="QQU282" s="1"/>
      <c r="QQV282" s="1"/>
      <c r="QQW282" s="1"/>
      <c r="QQX282" s="1"/>
      <c r="QQY282" s="1"/>
      <c r="QQZ282" s="1"/>
      <c r="QRA282" s="1"/>
      <c r="QRB282" s="1"/>
      <c r="QRC282" s="1"/>
      <c r="QRD282" s="1"/>
      <c r="QRE282" s="1"/>
      <c r="QRF282" s="1"/>
      <c r="QRG282" s="1"/>
      <c r="QRH282" s="1"/>
      <c r="QRI282" s="1"/>
      <c r="QRJ282" s="1"/>
      <c r="QRK282" s="1"/>
      <c r="QRL282" s="1"/>
      <c r="QRM282" s="1"/>
      <c r="QRN282" s="1"/>
      <c r="QRO282" s="1"/>
      <c r="QRP282" s="1"/>
      <c r="QRQ282" s="1"/>
      <c r="QRR282" s="1"/>
      <c r="QRS282" s="1"/>
      <c r="QRT282" s="1"/>
      <c r="QRU282" s="1"/>
      <c r="QRV282" s="1"/>
      <c r="QRW282" s="1"/>
      <c r="QRX282" s="1"/>
      <c r="QRY282" s="1"/>
      <c r="QRZ282" s="1"/>
      <c r="QSA282" s="1"/>
      <c r="QSB282" s="1"/>
      <c r="QSC282" s="1"/>
      <c r="QSD282" s="1"/>
      <c r="QSE282" s="1"/>
      <c r="QSF282" s="1"/>
      <c r="QSG282" s="1"/>
      <c r="QSH282" s="1"/>
      <c r="QSI282" s="1"/>
      <c r="QSJ282" s="1"/>
      <c r="QSK282" s="1"/>
      <c r="QSL282" s="1"/>
      <c r="QSM282" s="1"/>
      <c r="QSN282" s="1"/>
      <c r="QSO282" s="1"/>
      <c r="QSP282" s="1"/>
      <c r="QSQ282" s="1"/>
      <c r="QSR282" s="1"/>
      <c r="QSS282" s="1"/>
      <c r="QST282" s="1"/>
      <c r="QSU282" s="1"/>
      <c r="QSV282" s="1"/>
      <c r="QSW282" s="1"/>
      <c r="QSX282" s="1"/>
      <c r="QSY282" s="1"/>
      <c r="QSZ282" s="1"/>
      <c r="QTA282" s="1"/>
      <c r="QTB282" s="1"/>
      <c r="QTC282" s="1"/>
      <c r="QTD282" s="1"/>
      <c r="QTE282" s="1"/>
      <c r="QTF282" s="1"/>
      <c r="QTG282" s="1"/>
      <c r="QTH282" s="1"/>
      <c r="QTI282" s="1"/>
      <c r="QTJ282" s="1"/>
      <c r="QTK282" s="1"/>
      <c r="QTL282" s="1"/>
      <c r="QTM282" s="1"/>
      <c r="QTN282" s="1"/>
      <c r="QTO282" s="1"/>
      <c r="QTP282" s="1"/>
      <c r="QTQ282" s="1"/>
      <c r="QTR282" s="1"/>
      <c r="QTS282" s="1"/>
      <c r="QTT282" s="1"/>
      <c r="QTU282" s="1"/>
      <c r="QTV282" s="1"/>
      <c r="QTW282" s="1"/>
      <c r="QTX282" s="1"/>
      <c r="QTY282" s="1"/>
      <c r="QTZ282" s="1"/>
      <c r="QUA282" s="1"/>
      <c r="QUB282" s="1"/>
      <c r="QUC282" s="1"/>
      <c r="QUD282" s="1"/>
      <c r="QUE282" s="1"/>
      <c r="QUF282" s="1"/>
      <c r="QUG282" s="1"/>
      <c r="QUH282" s="1"/>
      <c r="QUI282" s="1"/>
      <c r="QUJ282" s="1"/>
      <c r="QUK282" s="1"/>
      <c r="QUL282" s="1"/>
      <c r="QUM282" s="1"/>
      <c r="QUN282" s="1"/>
      <c r="QUO282" s="1"/>
      <c r="QUP282" s="1"/>
      <c r="QUQ282" s="1"/>
      <c r="QUR282" s="1"/>
      <c r="QUS282" s="1"/>
      <c r="QUT282" s="1"/>
      <c r="QUU282" s="1"/>
      <c r="QUV282" s="1"/>
      <c r="QUW282" s="1"/>
      <c r="QUX282" s="1"/>
      <c r="QUY282" s="1"/>
      <c r="QUZ282" s="1"/>
      <c r="QVA282" s="1"/>
      <c r="QVB282" s="1"/>
      <c r="QVC282" s="1"/>
      <c r="QVD282" s="1"/>
      <c r="QVE282" s="1"/>
      <c r="QVF282" s="1"/>
      <c r="QVG282" s="1"/>
      <c r="QVH282" s="1"/>
      <c r="QVI282" s="1"/>
      <c r="QVJ282" s="1"/>
      <c r="QVK282" s="1"/>
      <c r="QVL282" s="1"/>
      <c r="QVM282" s="1"/>
      <c r="QVN282" s="1"/>
      <c r="QVO282" s="1"/>
      <c r="QVP282" s="1"/>
      <c r="QVQ282" s="1"/>
      <c r="QVR282" s="1"/>
      <c r="QVS282" s="1"/>
      <c r="QVT282" s="1"/>
      <c r="QVU282" s="1"/>
      <c r="QVV282" s="1"/>
      <c r="QVW282" s="1"/>
      <c r="QVX282" s="1"/>
      <c r="QVY282" s="1"/>
      <c r="QVZ282" s="1"/>
      <c r="QWA282" s="1"/>
      <c r="QWB282" s="1"/>
      <c r="QWC282" s="1"/>
      <c r="QWD282" s="1"/>
      <c r="QWE282" s="1"/>
      <c r="QWF282" s="1"/>
      <c r="QWG282" s="1"/>
      <c r="QWH282" s="1"/>
      <c r="QWI282" s="1"/>
      <c r="QWJ282" s="1"/>
      <c r="QWK282" s="1"/>
      <c r="QWL282" s="1"/>
      <c r="QWM282" s="1"/>
      <c r="QWN282" s="1"/>
      <c r="QWO282" s="1"/>
      <c r="QWP282" s="1"/>
      <c r="QWQ282" s="1"/>
      <c r="QWR282" s="1"/>
      <c r="QWS282" s="1"/>
      <c r="QWT282" s="1"/>
      <c r="QWU282" s="1"/>
      <c r="QWV282" s="1"/>
      <c r="QWW282" s="1"/>
      <c r="QWX282" s="1"/>
      <c r="QWY282" s="1"/>
      <c r="QWZ282" s="1"/>
      <c r="QXA282" s="1"/>
      <c r="QXB282" s="1"/>
      <c r="QXC282" s="1"/>
      <c r="QXD282" s="1"/>
      <c r="QXE282" s="1"/>
      <c r="QXF282" s="1"/>
      <c r="QXG282" s="1"/>
      <c r="QXH282" s="1"/>
      <c r="QXI282" s="1"/>
      <c r="QXJ282" s="1"/>
      <c r="QXK282" s="1"/>
      <c r="QXL282" s="1"/>
      <c r="QXM282" s="1"/>
      <c r="QXN282" s="1"/>
      <c r="QXO282" s="1"/>
      <c r="QXP282" s="1"/>
      <c r="QXQ282" s="1"/>
      <c r="QXR282" s="1"/>
      <c r="QXS282" s="1"/>
      <c r="QXT282" s="1"/>
      <c r="QXU282" s="1"/>
      <c r="QXV282" s="1"/>
      <c r="QXW282" s="1"/>
      <c r="QXX282" s="1"/>
      <c r="QXY282" s="1"/>
      <c r="QXZ282" s="1"/>
      <c r="QYA282" s="1"/>
      <c r="QYB282" s="1"/>
      <c r="QYC282" s="1"/>
      <c r="QYD282" s="1"/>
      <c r="QYE282" s="1"/>
      <c r="QYF282" s="1"/>
      <c r="QYG282" s="1"/>
      <c r="QYH282" s="1"/>
      <c r="QYI282" s="1"/>
      <c r="QYJ282" s="1"/>
      <c r="QYK282" s="1"/>
      <c r="QYL282" s="1"/>
      <c r="QYM282" s="1"/>
      <c r="QYN282" s="1"/>
      <c r="QYO282" s="1"/>
      <c r="QYP282" s="1"/>
      <c r="QYQ282" s="1"/>
      <c r="QYR282" s="1"/>
      <c r="QYS282" s="1"/>
      <c r="QYT282" s="1"/>
      <c r="QYU282" s="1"/>
      <c r="QYV282" s="1"/>
      <c r="QYW282" s="1"/>
      <c r="QYX282" s="1"/>
      <c r="QYY282" s="1"/>
      <c r="QYZ282" s="1"/>
      <c r="QZA282" s="1"/>
      <c r="QZB282" s="1"/>
      <c r="QZC282" s="1"/>
      <c r="QZD282" s="1"/>
      <c r="QZE282" s="1"/>
      <c r="QZF282" s="1"/>
      <c r="QZG282" s="1"/>
      <c r="QZH282" s="1"/>
      <c r="QZI282" s="1"/>
      <c r="QZJ282" s="1"/>
      <c r="QZK282" s="1"/>
      <c r="QZL282" s="1"/>
      <c r="QZM282" s="1"/>
      <c r="QZN282" s="1"/>
      <c r="QZO282" s="1"/>
      <c r="QZP282" s="1"/>
      <c r="QZQ282" s="1"/>
      <c r="QZR282" s="1"/>
      <c r="QZS282" s="1"/>
      <c r="QZT282" s="1"/>
      <c r="QZU282" s="1"/>
      <c r="QZV282" s="1"/>
      <c r="QZW282" s="1"/>
      <c r="QZX282" s="1"/>
      <c r="QZY282" s="1"/>
      <c r="QZZ282" s="1"/>
      <c r="RAA282" s="1"/>
      <c r="RAB282" s="1"/>
      <c r="RAC282" s="1"/>
      <c r="RAD282" s="1"/>
      <c r="RAE282" s="1"/>
      <c r="RAF282" s="1"/>
      <c r="RAG282" s="1"/>
      <c r="RAH282" s="1"/>
      <c r="RAI282" s="1"/>
      <c r="RAJ282" s="1"/>
      <c r="RAK282" s="1"/>
      <c r="RAL282" s="1"/>
      <c r="RAM282" s="1"/>
      <c r="RAN282" s="1"/>
      <c r="RAO282" s="1"/>
      <c r="RAP282" s="1"/>
      <c r="RAQ282" s="1"/>
      <c r="RAR282" s="1"/>
      <c r="RAS282" s="1"/>
      <c r="RAT282" s="1"/>
      <c r="RAU282" s="1"/>
      <c r="RAV282" s="1"/>
      <c r="RAW282" s="1"/>
      <c r="RAX282" s="1"/>
      <c r="RAY282" s="1"/>
      <c r="RAZ282" s="1"/>
      <c r="RBA282" s="1"/>
      <c r="RBB282" s="1"/>
      <c r="RBC282" s="1"/>
      <c r="RBD282" s="1"/>
      <c r="RBE282" s="1"/>
      <c r="RBF282" s="1"/>
      <c r="RBG282" s="1"/>
      <c r="RBH282" s="1"/>
      <c r="RBI282" s="1"/>
      <c r="RBJ282" s="1"/>
      <c r="RBK282" s="1"/>
      <c r="RBL282" s="1"/>
      <c r="RBM282" s="1"/>
      <c r="RBN282" s="1"/>
      <c r="RBO282" s="1"/>
      <c r="RBP282" s="1"/>
      <c r="RBQ282" s="1"/>
      <c r="RBR282" s="1"/>
      <c r="RBS282" s="1"/>
      <c r="RBT282" s="1"/>
      <c r="RBU282" s="1"/>
      <c r="RBV282" s="1"/>
      <c r="RBW282" s="1"/>
      <c r="RBX282" s="1"/>
      <c r="RBY282" s="1"/>
      <c r="RBZ282" s="1"/>
      <c r="RCA282" s="1"/>
      <c r="RCB282" s="1"/>
      <c r="RCC282" s="1"/>
      <c r="RCD282" s="1"/>
      <c r="RCE282" s="1"/>
      <c r="RCF282" s="1"/>
      <c r="RCG282" s="1"/>
      <c r="RCH282" s="1"/>
      <c r="RCI282" s="1"/>
      <c r="RCJ282" s="1"/>
      <c r="RCK282" s="1"/>
      <c r="RCL282" s="1"/>
      <c r="RCM282" s="1"/>
      <c r="RCN282" s="1"/>
      <c r="RCO282" s="1"/>
      <c r="RCP282" s="1"/>
      <c r="RCQ282" s="1"/>
      <c r="RCR282" s="1"/>
      <c r="RCS282" s="1"/>
      <c r="RCT282" s="1"/>
      <c r="RCU282" s="1"/>
      <c r="RCV282" s="1"/>
      <c r="RCW282" s="1"/>
      <c r="RCX282" s="1"/>
      <c r="RCY282" s="1"/>
      <c r="RCZ282" s="1"/>
      <c r="RDA282" s="1"/>
      <c r="RDB282" s="1"/>
      <c r="RDC282" s="1"/>
      <c r="RDD282" s="1"/>
      <c r="RDE282" s="1"/>
      <c r="RDF282" s="1"/>
      <c r="RDG282" s="1"/>
      <c r="RDH282" s="1"/>
      <c r="RDI282" s="1"/>
      <c r="RDJ282" s="1"/>
      <c r="RDK282" s="1"/>
      <c r="RDL282" s="1"/>
      <c r="RDM282" s="1"/>
      <c r="RDN282" s="1"/>
      <c r="RDO282" s="1"/>
      <c r="RDP282" s="1"/>
      <c r="RDQ282" s="1"/>
      <c r="RDR282" s="1"/>
      <c r="RDS282" s="1"/>
      <c r="RDT282" s="1"/>
      <c r="RDU282" s="1"/>
      <c r="RDV282" s="1"/>
      <c r="RDW282" s="1"/>
      <c r="RDX282" s="1"/>
      <c r="RDY282" s="1"/>
      <c r="RDZ282" s="1"/>
      <c r="REA282" s="1"/>
      <c r="REB282" s="1"/>
      <c r="REC282" s="1"/>
      <c r="RED282" s="1"/>
      <c r="REE282" s="1"/>
      <c r="REF282" s="1"/>
      <c r="REG282" s="1"/>
      <c r="REH282" s="1"/>
      <c r="REI282" s="1"/>
      <c r="REJ282" s="1"/>
      <c r="REK282" s="1"/>
      <c r="REL282" s="1"/>
      <c r="REM282" s="1"/>
      <c r="REN282" s="1"/>
      <c r="REO282" s="1"/>
      <c r="REP282" s="1"/>
      <c r="REQ282" s="1"/>
      <c r="RER282" s="1"/>
      <c r="RES282" s="1"/>
      <c r="RET282" s="1"/>
      <c r="REU282" s="1"/>
      <c r="REV282" s="1"/>
      <c r="REW282" s="1"/>
      <c r="REX282" s="1"/>
      <c r="REY282" s="1"/>
      <c r="REZ282" s="1"/>
      <c r="RFA282" s="1"/>
      <c r="RFB282" s="1"/>
      <c r="RFC282" s="1"/>
      <c r="RFD282" s="1"/>
      <c r="RFE282" s="1"/>
      <c r="RFF282" s="1"/>
      <c r="RFG282" s="1"/>
      <c r="RFH282" s="1"/>
      <c r="RFI282" s="1"/>
      <c r="RFJ282" s="1"/>
      <c r="RFK282" s="1"/>
      <c r="RFL282" s="1"/>
      <c r="RFM282" s="1"/>
      <c r="RFN282" s="1"/>
      <c r="RFO282" s="1"/>
      <c r="RFP282" s="1"/>
      <c r="RFQ282" s="1"/>
      <c r="RFR282" s="1"/>
      <c r="RFS282" s="1"/>
      <c r="RFT282" s="1"/>
      <c r="RFU282" s="1"/>
      <c r="RFV282" s="1"/>
      <c r="RFW282" s="1"/>
      <c r="RFX282" s="1"/>
      <c r="RFY282" s="1"/>
      <c r="RFZ282" s="1"/>
      <c r="RGA282" s="1"/>
      <c r="RGB282" s="1"/>
      <c r="RGC282" s="1"/>
      <c r="RGD282" s="1"/>
      <c r="RGE282" s="1"/>
      <c r="RGF282" s="1"/>
      <c r="RGG282" s="1"/>
      <c r="RGH282" s="1"/>
      <c r="RGI282" s="1"/>
      <c r="RGJ282" s="1"/>
      <c r="RGK282" s="1"/>
      <c r="RGL282" s="1"/>
      <c r="RGM282" s="1"/>
      <c r="RGN282" s="1"/>
      <c r="RGO282" s="1"/>
      <c r="RGP282" s="1"/>
      <c r="RGQ282" s="1"/>
      <c r="RGR282" s="1"/>
      <c r="RGS282" s="1"/>
      <c r="RGT282" s="1"/>
      <c r="RGU282" s="1"/>
      <c r="RGV282" s="1"/>
      <c r="RGW282" s="1"/>
      <c r="RGX282" s="1"/>
      <c r="RGY282" s="1"/>
      <c r="RGZ282" s="1"/>
      <c r="RHA282" s="1"/>
      <c r="RHB282" s="1"/>
      <c r="RHC282" s="1"/>
      <c r="RHD282" s="1"/>
      <c r="RHE282" s="1"/>
      <c r="RHF282" s="1"/>
      <c r="RHG282" s="1"/>
      <c r="RHH282" s="1"/>
      <c r="RHI282" s="1"/>
      <c r="RHJ282" s="1"/>
      <c r="RHK282" s="1"/>
      <c r="RHL282" s="1"/>
      <c r="RHM282" s="1"/>
      <c r="RHN282" s="1"/>
      <c r="RHO282" s="1"/>
      <c r="RHP282" s="1"/>
      <c r="RHQ282" s="1"/>
      <c r="RHR282" s="1"/>
      <c r="RHS282" s="1"/>
      <c r="RHT282" s="1"/>
      <c r="RHU282" s="1"/>
      <c r="RHV282" s="1"/>
      <c r="RHW282" s="1"/>
      <c r="RHX282" s="1"/>
      <c r="RHY282" s="1"/>
      <c r="RHZ282" s="1"/>
      <c r="RIA282" s="1"/>
      <c r="RIB282" s="1"/>
      <c r="RIC282" s="1"/>
      <c r="RID282" s="1"/>
      <c r="RIE282" s="1"/>
      <c r="RIF282" s="1"/>
      <c r="RIG282" s="1"/>
      <c r="RIH282" s="1"/>
      <c r="RII282" s="1"/>
      <c r="RIJ282" s="1"/>
      <c r="RIK282" s="1"/>
      <c r="RIL282" s="1"/>
      <c r="RIM282" s="1"/>
      <c r="RIN282" s="1"/>
      <c r="RIO282" s="1"/>
      <c r="RIP282" s="1"/>
      <c r="RIQ282" s="1"/>
      <c r="RIR282" s="1"/>
      <c r="RIS282" s="1"/>
      <c r="RIT282" s="1"/>
      <c r="RIU282" s="1"/>
      <c r="RIV282" s="1"/>
      <c r="RIW282" s="1"/>
      <c r="RIX282" s="1"/>
      <c r="RIY282" s="1"/>
      <c r="RIZ282" s="1"/>
      <c r="RJA282" s="1"/>
      <c r="RJB282" s="1"/>
      <c r="RJC282" s="1"/>
      <c r="RJD282" s="1"/>
      <c r="RJE282" s="1"/>
      <c r="RJF282" s="1"/>
      <c r="RJG282" s="1"/>
      <c r="RJH282" s="1"/>
      <c r="RJI282" s="1"/>
      <c r="RJJ282" s="1"/>
      <c r="RJK282" s="1"/>
      <c r="RJL282" s="1"/>
      <c r="RJM282" s="1"/>
      <c r="RJN282" s="1"/>
      <c r="RJO282" s="1"/>
      <c r="RJP282" s="1"/>
      <c r="RJQ282" s="1"/>
      <c r="RJR282" s="1"/>
      <c r="RJS282" s="1"/>
      <c r="RJT282" s="1"/>
      <c r="RJU282" s="1"/>
      <c r="RJV282" s="1"/>
      <c r="RJW282" s="1"/>
      <c r="RJX282" s="1"/>
      <c r="RJY282" s="1"/>
      <c r="RJZ282" s="1"/>
      <c r="RKA282" s="1"/>
      <c r="RKB282" s="1"/>
      <c r="RKC282" s="1"/>
      <c r="RKD282" s="1"/>
      <c r="RKE282" s="1"/>
      <c r="RKF282" s="1"/>
      <c r="RKG282" s="1"/>
      <c r="RKH282" s="1"/>
      <c r="RKI282" s="1"/>
      <c r="RKJ282" s="1"/>
      <c r="RKK282" s="1"/>
      <c r="RKL282" s="1"/>
      <c r="RKM282" s="1"/>
      <c r="RKN282" s="1"/>
      <c r="RKO282" s="1"/>
      <c r="RKP282" s="1"/>
      <c r="RKQ282" s="1"/>
      <c r="RKR282" s="1"/>
      <c r="RKS282" s="1"/>
      <c r="RKT282" s="1"/>
      <c r="RKU282" s="1"/>
      <c r="RKV282" s="1"/>
      <c r="RKW282" s="1"/>
      <c r="RKX282" s="1"/>
      <c r="RKY282" s="1"/>
      <c r="RKZ282" s="1"/>
      <c r="RLA282" s="1"/>
      <c r="RLB282" s="1"/>
      <c r="RLC282" s="1"/>
      <c r="RLD282" s="1"/>
      <c r="RLE282" s="1"/>
      <c r="RLF282" s="1"/>
      <c r="RLG282" s="1"/>
      <c r="RLH282" s="1"/>
      <c r="RLI282" s="1"/>
      <c r="RLJ282" s="1"/>
      <c r="RLK282" s="1"/>
      <c r="RLL282" s="1"/>
      <c r="RLM282" s="1"/>
      <c r="RLN282" s="1"/>
      <c r="RLO282" s="1"/>
      <c r="RLP282" s="1"/>
      <c r="RLQ282" s="1"/>
      <c r="RLR282" s="1"/>
      <c r="RLS282" s="1"/>
      <c r="RLT282" s="1"/>
      <c r="RLU282" s="1"/>
      <c r="RLV282" s="1"/>
      <c r="RLW282" s="1"/>
      <c r="RLX282" s="1"/>
      <c r="RLY282" s="1"/>
      <c r="RLZ282" s="1"/>
      <c r="RMA282" s="1"/>
      <c r="RMB282" s="1"/>
      <c r="RMC282" s="1"/>
      <c r="RMD282" s="1"/>
      <c r="RME282" s="1"/>
      <c r="RMF282" s="1"/>
      <c r="RMG282" s="1"/>
      <c r="RMH282" s="1"/>
      <c r="RMI282" s="1"/>
      <c r="RMJ282" s="1"/>
      <c r="RMK282" s="1"/>
      <c r="RML282" s="1"/>
      <c r="RMM282" s="1"/>
      <c r="RMN282" s="1"/>
      <c r="RMO282" s="1"/>
      <c r="RMP282" s="1"/>
      <c r="RMQ282" s="1"/>
      <c r="RMR282" s="1"/>
      <c r="RMS282" s="1"/>
      <c r="RMT282" s="1"/>
      <c r="RMU282" s="1"/>
      <c r="RMV282" s="1"/>
      <c r="RMW282" s="1"/>
      <c r="RMX282" s="1"/>
      <c r="RMY282" s="1"/>
      <c r="RMZ282" s="1"/>
      <c r="RNA282" s="1"/>
      <c r="RNB282" s="1"/>
      <c r="RNC282" s="1"/>
      <c r="RND282" s="1"/>
      <c r="RNE282" s="1"/>
      <c r="RNF282" s="1"/>
      <c r="RNG282" s="1"/>
      <c r="RNH282" s="1"/>
      <c r="RNI282" s="1"/>
      <c r="RNJ282" s="1"/>
      <c r="RNK282" s="1"/>
      <c r="RNL282" s="1"/>
      <c r="RNM282" s="1"/>
      <c r="RNN282" s="1"/>
      <c r="RNO282" s="1"/>
      <c r="RNP282" s="1"/>
      <c r="RNQ282" s="1"/>
      <c r="RNR282" s="1"/>
      <c r="RNS282" s="1"/>
      <c r="RNT282" s="1"/>
      <c r="RNU282" s="1"/>
      <c r="RNV282" s="1"/>
      <c r="RNW282" s="1"/>
      <c r="RNX282" s="1"/>
      <c r="RNY282" s="1"/>
      <c r="RNZ282" s="1"/>
      <c r="ROA282" s="1"/>
      <c r="ROB282" s="1"/>
      <c r="ROC282" s="1"/>
      <c r="ROD282" s="1"/>
      <c r="ROE282" s="1"/>
      <c r="ROF282" s="1"/>
      <c r="ROG282" s="1"/>
      <c r="ROH282" s="1"/>
      <c r="ROI282" s="1"/>
      <c r="ROJ282" s="1"/>
      <c r="ROK282" s="1"/>
      <c r="ROL282" s="1"/>
      <c r="ROM282" s="1"/>
      <c r="RON282" s="1"/>
      <c r="ROO282" s="1"/>
      <c r="ROP282" s="1"/>
      <c r="ROQ282" s="1"/>
      <c r="ROR282" s="1"/>
      <c r="ROS282" s="1"/>
      <c r="ROT282" s="1"/>
      <c r="ROU282" s="1"/>
      <c r="ROV282" s="1"/>
      <c r="ROW282" s="1"/>
      <c r="ROX282" s="1"/>
      <c r="ROY282" s="1"/>
      <c r="ROZ282" s="1"/>
      <c r="RPA282" s="1"/>
      <c r="RPB282" s="1"/>
      <c r="RPC282" s="1"/>
      <c r="RPD282" s="1"/>
      <c r="RPE282" s="1"/>
      <c r="RPF282" s="1"/>
      <c r="RPG282" s="1"/>
      <c r="RPH282" s="1"/>
      <c r="RPI282" s="1"/>
      <c r="RPJ282" s="1"/>
      <c r="RPK282" s="1"/>
      <c r="RPL282" s="1"/>
      <c r="RPM282" s="1"/>
      <c r="RPN282" s="1"/>
      <c r="RPO282" s="1"/>
      <c r="RPP282" s="1"/>
      <c r="RPQ282" s="1"/>
      <c r="RPR282" s="1"/>
      <c r="RPS282" s="1"/>
      <c r="RPT282" s="1"/>
      <c r="RPU282" s="1"/>
      <c r="RPV282" s="1"/>
      <c r="RPW282" s="1"/>
      <c r="RPX282" s="1"/>
      <c r="RPY282" s="1"/>
      <c r="RPZ282" s="1"/>
      <c r="RQA282" s="1"/>
      <c r="RQB282" s="1"/>
      <c r="RQC282" s="1"/>
      <c r="RQD282" s="1"/>
      <c r="RQE282" s="1"/>
      <c r="RQF282" s="1"/>
      <c r="RQG282" s="1"/>
      <c r="RQH282" s="1"/>
      <c r="RQI282" s="1"/>
      <c r="RQJ282" s="1"/>
      <c r="RQK282" s="1"/>
      <c r="RQL282" s="1"/>
      <c r="RQM282" s="1"/>
      <c r="RQN282" s="1"/>
      <c r="RQO282" s="1"/>
      <c r="RQP282" s="1"/>
      <c r="RQQ282" s="1"/>
      <c r="RQR282" s="1"/>
      <c r="RQS282" s="1"/>
      <c r="RQT282" s="1"/>
      <c r="RQU282" s="1"/>
      <c r="RQV282" s="1"/>
      <c r="RQW282" s="1"/>
      <c r="RQX282" s="1"/>
      <c r="RQY282" s="1"/>
      <c r="RQZ282" s="1"/>
      <c r="RRA282" s="1"/>
      <c r="RRB282" s="1"/>
      <c r="RRC282" s="1"/>
      <c r="RRD282" s="1"/>
      <c r="RRE282" s="1"/>
      <c r="RRF282" s="1"/>
      <c r="RRG282" s="1"/>
      <c r="RRH282" s="1"/>
      <c r="RRI282" s="1"/>
      <c r="RRJ282" s="1"/>
      <c r="RRK282" s="1"/>
      <c r="RRL282" s="1"/>
      <c r="RRM282" s="1"/>
      <c r="RRN282" s="1"/>
      <c r="RRO282" s="1"/>
      <c r="RRP282" s="1"/>
      <c r="RRQ282" s="1"/>
      <c r="RRR282" s="1"/>
      <c r="RRS282" s="1"/>
      <c r="RRT282" s="1"/>
      <c r="RRU282" s="1"/>
      <c r="RRV282" s="1"/>
      <c r="RRW282" s="1"/>
      <c r="RRX282" s="1"/>
      <c r="RRY282" s="1"/>
      <c r="RRZ282" s="1"/>
      <c r="RSA282" s="1"/>
      <c r="RSB282" s="1"/>
      <c r="RSC282" s="1"/>
      <c r="RSD282" s="1"/>
      <c r="RSE282" s="1"/>
      <c r="RSF282" s="1"/>
      <c r="RSG282" s="1"/>
      <c r="RSH282" s="1"/>
      <c r="RSI282" s="1"/>
      <c r="RSJ282" s="1"/>
      <c r="RSK282" s="1"/>
      <c r="RSL282" s="1"/>
      <c r="RSM282" s="1"/>
      <c r="RSN282" s="1"/>
      <c r="RSO282" s="1"/>
      <c r="RSP282" s="1"/>
      <c r="RSQ282" s="1"/>
      <c r="RSR282" s="1"/>
      <c r="RSS282" s="1"/>
      <c r="RST282" s="1"/>
      <c r="RSU282" s="1"/>
      <c r="RSV282" s="1"/>
      <c r="RSW282" s="1"/>
      <c r="RSX282" s="1"/>
      <c r="RSY282" s="1"/>
      <c r="RSZ282" s="1"/>
      <c r="RTA282" s="1"/>
      <c r="RTB282" s="1"/>
      <c r="RTC282" s="1"/>
      <c r="RTD282" s="1"/>
      <c r="RTE282" s="1"/>
      <c r="RTF282" s="1"/>
      <c r="RTG282" s="1"/>
      <c r="RTH282" s="1"/>
      <c r="RTI282" s="1"/>
      <c r="RTJ282" s="1"/>
      <c r="RTK282" s="1"/>
      <c r="RTL282" s="1"/>
      <c r="RTM282" s="1"/>
      <c r="RTN282" s="1"/>
      <c r="RTO282" s="1"/>
      <c r="RTP282" s="1"/>
      <c r="RTQ282" s="1"/>
      <c r="RTR282" s="1"/>
      <c r="RTS282" s="1"/>
      <c r="RTT282" s="1"/>
      <c r="RTU282" s="1"/>
      <c r="RTV282" s="1"/>
      <c r="RTW282" s="1"/>
      <c r="RTX282" s="1"/>
      <c r="RTY282" s="1"/>
      <c r="RTZ282" s="1"/>
      <c r="RUA282" s="1"/>
      <c r="RUB282" s="1"/>
      <c r="RUC282" s="1"/>
      <c r="RUD282" s="1"/>
      <c r="RUE282" s="1"/>
      <c r="RUF282" s="1"/>
      <c r="RUG282" s="1"/>
      <c r="RUH282" s="1"/>
      <c r="RUI282" s="1"/>
      <c r="RUJ282" s="1"/>
      <c r="RUK282" s="1"/>
      <c r="RUL282" s="1"/>
      <c r="RUM282" s="1"/>
      <c r="RUN282" s="1"/>
      <c r="RUO282" s="1"/>
      <c r="RUP282" s="1"/>
      <c r="RUQ282" s="1"/>
      <c r="RUR282" s="1"/>
      <c r="RUS282" s="1"/>
      <c r="RUT282" s="1"/>
      <c r="RUU282" s="1"/>
      <c r="RUV282" s="1"/>
      <c r="RUW282" s="1"/>
      <c r="RUX282" s="1"/>
      <c r="RUY282" s="1"/>
      <c r="RUZ282" s="1"/>
      <c r="RVA282" s="1"/>
      <c r="RVB282" s="1"/>
      <c r="RVC282" s="1"/>
      <c r="RVD282" s="1"/>
      <c r="RVE282" s="1"/>
      <c r="RVF282" s="1"/>
      <c r="RVG282" s="1"/>
      <c r="RVH282" s="1"/>
      <c r="RVI282" s="1"/>
      <c r="RVJ282" s="1"/>
      <c r="RVK282" s="1"/>
      <c r="RVL282" s="1"/>
      <c r="RVM282" s="1"/>
      <c r="RVN282" s="1"/>
      <c r="RVO282" s="1"/>
      <c r="RVP282" s="1"/>
      <c r="RVQ282" s="1"/>
      <c r="RVR282" s="1"/>
      <c r="RVS282" s="1"/>
      <c r="RVT282" s="1"/>
      <c r="RVU282" s="1"/>
      <c r="RVV282" s="1"/>
      <c r="RVW282" s="1"/>
      <c r="RVX282" s="1"/>
      <c r="RVY282" s="1"/>
      <c r="RVZ282" s="1"/>
      <c r="RWA282" s="1"/>
      <c r="RWB282" s="1"/>
      <c r="RWC282" s="1"/>
      <c r="RWD282" s="1"/>
      <c r="RWE282" s="1"/>
      <c r="RWF282" s="1"/>
      <c r="RWG282" s="1"/>
      <c r="RWH282" s="1"/>
      <c r="RWI282" s="1"/>
      <c r="RWJ282" s="1"/>
      <c r="RWK282" s="1"/>
      <c r="RWL282" s="1"/>
      <c r="RWM282" s="1"/>
      <c r="RWN282" s="1"/>
      <c r="RWO282" s="1"/>
      <c r="RWP282" s="1"/>
      <c r="RWQ282" s="1"/>
      <c r="RWR282" s="1"/>
      <c r="RWS282" s="1"/>
      <c r="RWT282" s="1"/>
      <c r="RWU282" s="1"/>
      <c r="RWV282" s="1"/>
      <c r="RWW282" s="1"/>
      <c r="RWX282" s="1"/>
      <c r="RWY282" s="1"/>
      <c r="RWZ282" s="1"/>
      <c r="RXA282" s="1"/>
      <c r="RXB282" s="1"/>
      <c r="RXC282" s="1"/>
      <c r="RXD282" s="1"/>
      <c r="RXE282" s="1"/>
      <c r="RXF282" s="1"/>
      <c r="RXG282" s="1"/>
      <c r="RXH282" s="1"/>
      <c r="RXI282" s="1"/>
      <c r="RXJ282" s="1"/>
      <c r="RXK282" s="1"/>
      <c r="RXL282" s="1"/>
      <c r="RXM282" s="1"/>
      <c r="RXN282" s="1"/>
      <c r="RXO282" s="1"/>
      <c r="RXP282" s="1"/>
      <c r="RXQ282" s="1"/>
      <c r="RXR282" s="1"/>
      <c r="RXS282" s="1"/>
      <c r="RXT282" s="1"/>
      <c r="RXU282" s="1"/>
      <c r="RXV282" s="1"/>
      <c r="RXW282" s="1"/>
      <c r="RXX282" s="1"/>
      <c r="RXY282" s="1"/>
      <c r="RXZ282" s="1"/>
      <c r="RYA282" s="1"/>
      <c r="RYB282" s="1"/>
      <c r="RYC282" s="1"/>
      <c r="RYD282" s="1"/>
      <c r="RYE282" s="1"/>
      <c r="RYF282" s="1"/>
      <c r="RYG282" s="1"/>
      <c r="RYH282" s="1"/>
      <c r="RYI282" s="1"/>
      <c r="RYJ282" s="1"/>
      <c r="RYK282" s="1"/>
      <c r="RYL282" s="1"/>
      <c r="RYM282" s="1"/>
      <c r="RYN282" s="1"/>
      <c r="RYO282" s="1"/>
      <c r="RYP282" s="1"/>
      <c r="RYQ282" s="1"/>
      <c r="RYR282" s="1"/>
      <c r="RYS282" s="1"/>
      <c r="RYT282" s="1"/>
      <c r="RYU282" s="1"/>
      <c r="RYV282" s="1"/>
      <c r="RYW282" s="1"/>
      <c r="RYX282" s="1"/>
      <c r="RYY282" s="1"/>
      <c r="RYZ282" s="1"/>
      <c r="RZA282" s="1"/>
      <c r="RZB282" s="1"/>
      <c r="RZC282" s="1"/>
      <c r="RZD282" s="1"/>
      <c r="RZE282" s="1"/>
      <c r="RZF282" s="1"/>
      <c r="RZG282" s="1"/>
      <c r="RZH282" s="1"/>
      <c r="RZI282" s="1"/>
      <c r="RZJ282" s="1"/>
      <c r="RZK282" s="1"/>
      <c r="RZL282" s="1"/>
      <c r="RZM282" s="1"/>
      <c r="RZN282" s="1"/>
      <c r="RZO282" s="1"/>
      <c r="RZP282" s="1"/>
      <c r="RZQ282" s="1"/>
      <c r="RZR282" s="1"/>
      <c r="RZS282" s="1"/>
      <c r="RZT282" s="1"/>
      <c r="RZU282" s="1"/>
      <c r="RZV282" s="1"/>
      <c r="RZW282" s="1"/>
      <c r="RZX282" s="1"/>
      <c r="RZY282" s="1"/>
      <c r="RZZ282" s="1"/>
      <c r="SAA282" s="1"/>
      <c r="SAB282" s="1"/>
      <c r="SAC282" s="1"/>
      <c r="SAD282" s="1"/>
      <c r="SAE282" s="1"/>
      <c r="SAF282" s="1"/>
      <c r="SAG282" s="1"/>
      <c r="SAH282" s="1"/>
      <c r="SAI282" s="1"/>
      <c r="SAJ282" s="1"/>
      <c r="SAK282" s="1"/>
      <c r="SAL282" s="1"/>
      <c r="SAM282" s="1"/>
      <c r="SAN282" s="1"/>
      <c r="SAO282" s="1"/>
      <c r="SAP282" s="1"/>
      <c r="SAQ282" s="1"/>
      <c r="SAR282" s="1"/>
      <c r="SAS282" s="1"/>
      <c r="SAT282" s="1"/>
      <c r="SAU282" s="1"/>
      <c r="SAV282" s="1"/>
      <c r="SAW282" s="1"/>
      <c r="SAX282" s="1"/>
      <c r="SAY282" s="1"/>
      <c r="SAZ282" s="1"/>
      <c r="SBA282" s="1"/>
      <c r="SBB282" s="1"/>
      <c r="SBC282" s="1"/>
      <c r="SBD282" s="1"/>
      <c r="SBE282" s="1"/>
      <c r="SBF282" s="1"/>
      <c r="SBG282" s="1"/>
      <c r="SBH282" s="1"/>
      <c r="SBI282" s="1"/>
      <c r="SBJ282" s="1"/>
      <c r="SBK282" s="1"/>
      <c r="SBL282" s="1"/>
      <c r="SBM282" s="1"/>
      <c r="SBN282" s="1"/>
      <c r="SBO282" s="1"/>
      <c r="SBP282" s="1"/>
      <c r="SBQ282" s="1"/>
      <c r="SBR282" s="1"/>
      <c r="SBS282" s="1"/>
      <c r="SBT282" s="1"/>
      <c r="SBU282" s="1"/>
      <c r="SBV282" s="1"/>
      <c r="SBW282" s="1"/>
      <c r="SBX282" s="1"/>
      <c r="SBY282" s="1"/>
      <c r="SBZ282" s="1"/>
      <c r="SCA282" s="1"/>
      <c r="SCB282" s="1"/>
      <c r="SCC282" s="1"/>
      <c r="SCD282" s="1"/>
      <c r="SCE282" s="1"/>
      <c r="SCF282" s="1"/>
      <c r="SCG282" s="1"/>
      <c r="SCH282" s="1"/>
      <c r="SCI282" s="1"/>
      <c r="SCJ282" s="1"/>
      <c r="SCK282" s="1"/>
      <c r="SCL282" s="1"/>
      <c r="SCM282" s="1"/>
      <c r="SCN282" s="1"/>
      <c r="SCO282" s="1"/>
      <c r="SCP282" s="1"/>
      <c r="SCQ282" s="1"/>
      <c r="SCR282" s="1"/>
      <c r="SCS282" s="1"/>
      <c r="SCT282" s="1"/>
      <c r="SCU282" s="1"/>
      <c r="SCV282" s="1"/>
      <c r="SCW282" s="1"/>
      <c r="SCX282" s="1"/>
      <c r="SCY282" s="1"/>
      <c r="SCZ282" s="1"/>
      <c r="SDA282" s="1"/>
      <c r="SDB282" s="1"/>
      <c r="SDC282" s="1"/>
      <c r="SDD282" s="1"/>
      <c r="SDE282" s="1"/>
      <c r="SDF282" s="1"/>
      <c r="SDG282" s="1"/>
      <c r="SDH282" s="1"/>
      <c r="SDI282" s="1"/>
      <c r="SDJ282" s="1"/>
      <c r="SDK282" s="1"/>
      <c r="SDL282" s="1"/>
      <c r="SDM282" s="1"/>
      <c r="SDN282" s="1"/>
      <c r="SDO282" s="1"/>
      <c r="SDP282" s="1"/>
      <c r="SDQ282" s="1"/>
      <c r="SDR282" s="1"/>
      <c r="SDS282" s="1"/>
      <c r="SDT282" s="1"/>
      <c r="SDU282" s="1"/>
      <c r="SDV282" s="1"/>
      <c r="SDW282" s="1"/>
      <c r="SDX282" s="1"/>
      <c r="SDY282" s="1"/>
      <c r="SDZ282" s="1"/>
      <c r="SEA282" s="1"/>
      <c r="SEB282" s="1"/>
      <c r="SEC282" s="1"/>
      <c r="SED282" s="1"/>
      <c r="SEE282" s="1"/>
      <c r="SEF282" s="1"/>
      <c r="SEG282" s="1"/>
      <c r="SEH282" s="1"/>
      <c r="SEI282" s="1"/>
      <c r="SEJ282" s="1"/>
      <c r="SEK282" s="1"/>
      <c r="SEL282" s="1"/>
      <c r="SEM282" s="1"/>
      <c r="SEN282" s="1"/>
      <c r="SEO282" s="1"/>
      <c r="SEP282" s="1"/>
      <c r="SEQ282" s="1"/>
      <c r="SER282" s="1"/>
      <c r="SES282" s="1"/>
      <c r="SET282" s="1"/>
      <c r="SEU282" s="1"/>
      <c r="SEV282" s="1"/>
      <c r="SEW282" s="1"/>
      <c r="SEX282" s="1"/>
      <c r="SEY282" s="1"/>
      <c r="SEZ282" s="1"/>
      <c r="SFA282" s="1"/>
      <c r="SFB282" s="1"/>
      <c r="SFC282" s="1"/>
      <c r="SFD282" s="1"/>
      <c r="SFE282" s="1"/>
      <c r="SFF282" s="1"/>
      <c r="SFG282" s="1"/>
      <c r="SFH282" s="1"/>
      <c r="SFI282" s="1"/>
      <c r="SFJ282" s="1"/>
      <c r="SFK282" s="1"/>
      <c r="SFL282" s="1"/>
      <c r="SFM282" s="1"/>
      <c r="SFN282" s="1"/>
      <c r="SFO282" s="1"/>
      <c r="SFP282" s="1"/>
      <c r="SFQ282" s="1"/>
      <c r="SFR282" s="1"/>
      <c r="SFS282" s="1"/>
      <c r="SFT282" s="1"/>
      <c r="SFU282" s="1"/>
      <c r="SFV282" s="1"/>
      <c r="SFW282" s="1"/>
      <c r="SFX282" s="1"/>
      <c r="SFY282" s="1"/>
      <c r="SFZ282" s="1"/>
      <c r="SGA282" s="1"/>
      <c r="SGB282" s="1"/>
      <c r="SGC282" s="1"/>
      <c r="SGD282" s="1"/>
      <c r="SGE282" s="1"/>
      <c r="SGF282" s="1"/>
      <c r="SGG282" s="1"/>
      <c r="SGH282" s="1"/>
      <c r="SGI282" s="1"/>
      <c r="SGJ282" s="1"/>
      <c r="SGK282" s="1"/>
      <c r="SGL282" s="1"/>
      <c r="SGM282" s="1"/>
      <c r="SGN282" s="1"/>
      <c r="SGO282" s="1"/>
      <c r="SGP282" s="1"/>
      <c r="SGQ282" s="1"/>
      <c r="SGR282" s="1"/>
      <c r="SGS282" s="1"/>
      <c r="SGT282" s="1"/>
      <c r="SGU282" s="1"/>
      <c r="SGV282" s="1"/>
      <c r="SGW282" s="1"/>
      <c r="SGX282" s="1"/>
      <c r="SGY282" s="1"/>
      <c r="SGZ282" s="1"/>
      <c r="SHA282" s="1"/>
      <c r="SHB282" s="1"/>
      <c r="SHC282" s="1"/>
      <c r="SHD282" s="1"/>
      <c r="SHE282" s="1"/>
      <c r="SHF282" s="1"/>
      <c r="SHG282" s="1"/>
      <c r="SHH282" s="1"/>
      <c r="SHI282" s="1"/>
      <c r="SHJ282" s="1"/>
      <c r="SHK282" s="1"/>
      <c r="SHL282" s="1"/>
      <c r="SHM282" s="1"/>
      <c r="SHN282" s="1"/>
      <c r="SHO282" s="1"/>
      <c r="SHP282" s="1"/>
      <c r="SHQ282" s="1"/>
      <c r="SHR282" s="1"/>
      <c r="SHS282" s="1"/>
      <c r="SHT282" s="1"/>
      <c r="SHU282" s="1"/>
      <c r="SHV282" s="1"/>
      <c r="SHW282" s="1"/>
      <c r="SHX282" s="1"/>
      <c r="SHY282" s="1"/>
      <c r="SHZ282" s="1"/>
      <c r="SIA282" s="1"/>
      <c r="SIB282" s="1"/>
      <c r="SIC282" s="1"/>
      <c r="SID282" s="1"/>
      <c r="SIE282" s="1"/>
      <c r="SIF282" s="1"/>
      <c r="SIG282" s="1"/>
      <c r="SIH282" s="1"/>
      <c r="SII282" s="1"/>
      <c r="SIJ282" s="1"/>
      <c r="SIK282" s="1"/>
      <c r="SIL282" s="1"/>
      <c r="SIM282" s="1"/>
      <c r="SIN282" s="1"/>
      <c r="SIO282" s="1"/>
      <c r="SIP282" s="1"/>
      <c r="SIQ282" s="1"/>
      <c r="SIR282" s="1"/>
      <c r="SIS282" s="1"/>
      <c r="SIT282" s="1"/>
      <c r="SIU282" s="1"/>
      <c r="SIV282" s="1"/>
      <c r="SIW282" s="1"/>
      <c r="SIX282" s="1"/>
      <c r="SIY282" s="1"/>
      <c r="SIZ282" s="1"/>
      <c r="SJA282" s="1"/>
      <c r="SJB282" s="1"/>
      <c r="SJC282" s="1"/>
      <c r="SJD282" s="1"/>
      <c r="SJE282" s="1"/>
      <c r="SJF282" s="1"/>
      <c r="SJG282" s="1"/>
      <c r="SJH282" s="1"/>
      <c r="SJI282" s="1"/>
      <c r="SJJ282" s="1"/>
      <c r="SJK282" s="1"/>
      <c r="SJL282" s="1"/>
      <c r="SJM282" s="1"/>
      <c r="SJN282" s="1"/>
      <c r="SJO282" s="1"/>
      <c r="SJP282" s="1"/>
      <c r="SJQ282" s="1"/>
      <c r="SJR282" s="1"/>
      <c r="SJS282" s="1"/>
      <c r="SJT282" s="1"/>
      <c r="SJU282" s="1"/>
      <c r="SJV282" s="1"/>
      <c r="SJW282" s="1"/>
      <c r="SJX282" s="1"/>
      <c r="SJY282" s="1"/>
      <c r="SJZ282" s="1"/>
      <c r="SKA282" s="1"/>
      <c r="SKB282" s="1"/>
      <c r="SKC282" s="1"/>
      <c r="SKD282" s="1"/>
      <c r="SKE282" s="1"/>
      <c r="SKF282" s="1"/>
      <c r="SKG282" s="1"/>
      <c r="SKH282" s="1"/>
      <c r="SKI282" s="1"/>
      <c r="SKJ282" s="1"/>
      <c r="SKK282" s="1"/>
      <c r="SKL282" s="1"/>
      <c r="SKM282" s="1"/>
      <c r="SKN282" s="1"/>
      <c r="SKO282" s="1"/>
      <c r="SKP282" s="1"/>
      <c r="SKQ282" s="1"/>
      <c r="SKR282" s="1"/>
      <c r="SKS282" s="1"/>
      <c r="SKT282" s="1"/>
      <c r="SKU282" s="1"/>
      <c r="SKV282" s="1"/>
      <c r="SKW282" s="1"/>
      <c r="SKX282" s="1"/>
      <c r="SKY282" s="1"/>
      <c r="SKZ282" s="1"/>
      <c r="SLA282" s="1"/>
      <c r="SLB282" s="1"/>
      <c r="SLC282" s="1"/>
      <c r="SLD282" s="1"/>
      <c r="SLE282" s="1"/>
      <c r="SLF282" s="1"/>
      <c r="SLG282" s="1"/>
      <c r="SLH282" s="1"/>
      <c r="SLI282" s="1"/>
      <c r="SLJ282" s="1"/>
      <c r="SLK282" s="1"/>
      <c r="SLL282" s="1"/>
      <c r="SLM282" s="1"/>
      <c r="SLN282" s="1"/>
      <c r="SLO282" s="1"/>
      <c r="SLP282" s="1"/>
      <c r="SLQ282" s="1"/>
      <c r="SLR282" s="1"/>
      <c r="SLS282" s="1"/>
      <c r="SLT282" s="1"/>
      <c r="SLU282" s="1"/>
      <c r="SLV282" s="1"/>
      <c r="SLW282" s="1"/>
      <c r="SLX282" s="1"/>
      <c r="SLY282" s="1"/>
      <c r="SLZ282" s="1"/>
      <c r="SMA282" s="1"/>
      <c r="SMB282" s="1"/>
      <c r="SMC282" s="1"/>
      <c r="SMD282" s="1"/>
      <c r="SME282" s="1"/>
      <c r="SMF282" s="1"/>
      <c r="SMG282" s="1"/>
      <c r="SMH282" s="1"/>
      <c r="SMI282" s="1"/>
      <c r="SMJ282" s="1"/>
      <c r="SMK282" s="1"/>
      <c r="SML282" s="1"/>
      <c r="SMM282" s="1"/>
      <c r="SMN282" s="1"/>
      <c r="SMO282" s="1"/>
      <c r="SMP282" s="1"/>
      <c r="SMQ282" s="1"/>
      <c r="SMR282" s="1"/>
      <c r="SMS282" s="1"/>
      <c r="SMT282" s="1"/>
      <c r="SMU282" s="1"/>
      <c r="SMV282" s="1"/>
      <c r="SMW282" s="1"/>
      <c r="SMX282" s="1"/>
      <c r="SMY282" s="1"/>
      <c r="SMZ282" s="1"/>
      <c r="SNA282" s="1"/>
      <c r="SNB282" s="1"/>
      <c r="SNC282" s="1"/>
      <c r="SND282" s="1"/>
      <c r="SNE282" s="1"/>
      <c r="SNF282" s="1"/>
      <c r="SNG282" s="1"/>
      <c r="SNH282" s="1"/>
      <c r="SNI282" s="1"/>
      <c r="SNJ282" s="1"/>
      <c r="SNK282" s="1"/>
      <c r="SNL282" s="1"/>
      <c r="SNM282" s="1"/>
      <c r="SNN282" s="1"/>
      <c r="SNO282" s="1"/>
      <c r="SNP282" s="1"/>
      <c r="SNQ282" s="1"/>
      <c r="SNR282" s="1"/>
      <c r="SNS282" s="1"/>
      <c r="SNT282" s="1"/>
      <c r="SNU282" s="1"/>
      <c r="SNV282" s="1"/>
      <c r="SNW282" s="1"/>
      <c r="SNX282" s="1"/>
      <c r="SNY282" s="1"/>
      <c r="SNZ282" s="1"/>
      <c r="SOA282" s="1"/>
      <c r="SOB282" s="1"/>
      <c r="SOC282" s="1"/>
      <c r="SOD282" s="1"/>
      <c r="SOE282" s="1"/>
      <c r="SOF282" s="1"/>
      <c r="SOG282" s="1"/>
      <c r="SOH282" s="1"/>
      <c r="SOI282" s="1"/>
      <c r="SOJ282" s="1"/>
      <c r="SOK282" s="1"/>
      <c r="SOL282" s="1"/>
      <c r="SOM282" s="1"/>
      <c r="SON282" s="1"/>
      <c r="SOO282" s="1"/>
      <c r="SOP282" s="1"/>
      <c r="SOQ282" s="1"/>
      <c r="SOR282" s="1"/>
      <c r="SOS282" s="1"/>
      <c r="SOT282" s="1"/>
      <c r="SOU282" s="1"/>
      <c r="SOV282" s="1"/>
      <c r="SOW282" s="1"/>
      <c r="SOX282" s="1"/>
      <c r="SOY282" s="1"/>
      <c r="SOZ282" s="1"/>
      <c r="SPA282" s="1"/>
      <c r="SPB282" s="1"/>
      <c r="SPC282" s="1"/>
      <c r="SPD282" s="1"/>
      <c r="SPE282" s="1"/>
      <c r="SPF282" s="1"/>
      <c r="SPG282" s="1"/>
      <c r="SPH282" s="1"/>
      <c r="SPI282" s="1"/>
      <c r="SPJ282" s="1"/>
      <c r="SPK282" s="1"/>
      <c r="SPL282" s="1"/>
      <c r="SPM282" s="1"/>
      <c r="SPN282" s="1"/>
      <c r="SPO282" s="1"/>
      <c r="SPP282" s="1"/>
      <c r="SPQ282" s="1"/>
      <c r="SPR282" s="1"/>
      <c r="SPS282" s="1"/>
      <c r="SPT282" s="1"/>
      <c r="SPU282" s="1"/>
      <c r="SPV282" s="1"/>
      <c r="SPW282" s="1"/>
      <c r="SPX282" s="1"/>
      <c r="SPY282" s="1"/>
      <c r="SPZ282" s="1"/>
      <c r="SQA282" s="1"/>
      <c r="SQB282" s="1"/>
      <c r="SQC282" s="1"/>
      <c r="SQD282" s="1"/>
      <c r="SQE282" s="1"/>
      <c r="SQF282" s="1"/>
      <c r="SQG282" s="1"/>
      <c r="SQH282" s="1"/>
      <c r="SQI282" s="1"/>
      <c r="SQJ282" s="1"/>
      <c r="SQK282" s="1"/>
      <c r="SQL282" s="1"/>
      <c r="SQM282" s="1"/>
      <c r="SQN282" s="1"/>
      <c r="SQO282" s="1"/>
      <c r="SQP282" s="1"/>
      <c r="SQQ282" s="1"/>
      <c r="SQR282" s="1"/>
      <c r="SQS282" s="1"/>
      <c r="SQT282" s="1"/>
      <c r="SQU282" s="1"/>
      <c r="SQV282" s="1"/>
      <c r="SQW282" s="1"/>
      <c r="SQX282" s="1"/>
      <c r="SQY282" s="1"/>
      <c r="SQZ282" s="1"/>
      <c r="SRA282" s="1"/>
      <c r="SRB282" s="1"/>
      <c r="SRC282" s="1"/>
      <c r="SRD282" s="1"/>
      <c r="SRE282" s="1"/>
      <c r="SRF282" s="1"/>
      <c r="SRG282" s="1"/>
      <c r="SRH282" s="1"/>
      <c r="SRI282" s="1"/>
      <c r="SRJ282" s="1"/>
      <c r="SRK282" s="1"/>
      <c r="SRL282" s="1"/>
      <c r="SRM282" s="1"/>
      <c r="SRN282" s="1"/>
      <c r="SRO282" s="1"/>
      <c r="SRP282" s="1"/>
      <c r="SRQ282" s="1"/>
      <c r="SRR282" s="1"/>
      <c r="SRS282" s="1"/>
      <c r="SRT282" s="1"/>
      <c r="SRU282" s="1"/>
      <c r="SRV282" s="1"/>
      <c r="SRW282" s="1"/>
      <c r="SRX282" s="1"/>
      <c r="SRY282" s="1"/>
      <c r="SRZ282" s="1"/>
      <c r="SSA282" s="1"/>
      <c r="SSB282" s="1"/>
      <c r="SSC282" s="1"/>
      <c r="SSD282" s="1"/>
      <c r="SSE282" s="1"/>
      <c r="SSF282" s="1"/>
      <c r="SSG282" s="1"/>
      <c r="SSH282" s="1"/>
      <c r="SSI282" s="1"/>
      <c r="SSJ282" s="1"/>
      <c r="SSK282" s="1"/>
      <c r="SSL282" s="1"/>
      <c r="SSM282" s="1"/>
      <c r="SSN282" s="1"/>
      <c r="SSO282" s="1"/>
      <c r="SSP282" s="1"/>
      <c r="SSQ282" s="1"/>
      <c r="SSR282" s="1"/>
      <c r="SSS282" s="1"/>
      <c r="SST282" s="1"/>
      <c r="SSU282" s="1"/>
      <c r="SSV282" s="1"/>
      <c r="SSW282" s="1"/>
      <c r="SSX282" s="1"/>
      <c r="SSY282" s="1"/>
      <c r="SSZ282" s="1"/>
      <c r="STA282" s="1"/>
      <c r="STB282" s="1"/>
      <c r="STC282" s="1"/>
      <c r="STD282" s="1"/>
      <c r="STE282" s="1"/>
      <c r="STF282" s="1"/>
      <c r="STG282" s="1"/>
      <c r="STH282" s="1"/>
      <c r="STI282" s="1"/>
      <c r="STJ282" s="1"/>
      <c r="STK282" s="1"/>
      <c r="STL282" s="1"/>
      <c r="STM282" s="1"/>
      <c r="STN282" s="1"/>
      <c r="STO282" s="1"/>
      <c r="STP282" s="1"/>
      <c r="STQ282" s="1"/>
      <c r="STR282" s="1"/>
      <c r="STS282" s="1"/>
      <c r="STT282" s="1"/>
      <c r="STU282" s="1"/>
      <c r="STV282" s="1"/>
      <c r="STW282" s="1"/>
      <c r="STX282" s="1"/>
      <c r="STY282" s="1"/>
      <c r="STZ282" s="1"/>
      <c r="SUA282" s="1"/>
      <c r="SUB282" s="1"/>
      <c r="SUC282" s="1"/>
      <c r="SUD282" s="1"/>
      <c r="SUE282" s="1"/>
      <c r="SUF282" s="1"/>
      <c r="SUG282" s="1"/>
      <c r="SUH282" s="1"/>
      <c r="SUI282" s="1"/>
      <c r="SUJ282" s="1"/>
      <c r="SUK282" s="1"/>
      <c r="SUL282" s="1"/>
      <c r="SUM282" s="1"/>
      <c r="SUN282" s="1"/>
      <c r="SUO282" s="1"/>
      <c r="SUP282" s="1"/>
      <c r="SUQ282" s="1"/>
      <c r="SUR282" s="1"/>
      <c r="SUS282" s="1"/>
      <c r="SUT282" s="1"/>
      <c r="SUU282" s="1"/>
      <c r="SUV282" s="1"/>
      <c r="SUW282" s="1"/>
      <c r="SUX282" s="1"/>
      <c r="SUY282" s="1"/>
      <c r="SUZ282" s="1"/>
      <c r="SVA282" s="1"/>
      <c r="SVB282" s="1"/>
      <c r="SVC282" s="1"/>
      <c r="SVD282" s="1"/>
      <c r="SVE282" s="1"/>
      <c r="SVF282" s="1"/>
      <c r="SVG282" s="1"/>
      <c r="SVH282" s="1"/>
      <c r="SVI282" s="1"/>
      <c r="SVJ282" s="1"/>
      <c r="SVK282" s="1"/>
      <c r="SVL282" s="1"/>
      <c r="SVM282" s="1"/>
      <c r="SVN282" s="1"/>
      <c r="SVO282" s="1"/>
      <c r="SVP282" s="1"/>
      <c r="SVQ282" s="1"/>
      <c r="SVR282" s="1"/>
      <c r="SVS282" s="1"/>
      <c r="SVT282" s="1"/>
      <c r="SVU282" s="1"/>
      <c r="SVV282" s="1"/>
      <c r="SVW282" s="1"/>
      <c r="SVX282" s="1"/>
      <c r="SVY282" s="1"/>
      <c r="SVZ282" s="1"/>
      <c r="SWA282" s="1"/>
      <c r="SWB282" s="1"/>
      <c r="SWC282" s="1"/>
      <c r="SWD282" s="1"/>
      <c r="SWE282" s="1"/>
      <c r="SWF282" s="1"/>
      <c r="SWG282" s="1"/>
      <c r="SWH282" s="1"/>
      <c r="SWI282" s="1"/>
      <c r="SWJ282" s="1"/>
      <c r="SWK282" s="1"/>
      <c r="SWL282" s="1"/>
      <c r="SWM282" s="1"/>
      <c r="SWN282" s="1"/>
      <c r="SWO282" s="1"/>
      <c r="SWP282" s="1"/>
      <c r="SWQ282" s="1"/>
      <c r="SWR282" s="1"/>
      <c r="SWS282" s="1"/>
      <c r="SWT282" s="1"/>
      <c r="SWU282" s="1"/>
      <c r="SWV282" s="1"/>
      <c r="SWW282" s="1"/>
      <c r="SWX282" s="1"/>
      <c r="SWY282" s="1"/>
      <c r="SWZ282" s="1"/>
      <c r="SXA282" s="1"/>
      <c r="SXB282" s="1"/>
      <c r="SXC282" s="1"/>
      <c r="SXD282" s="1"/>
      <c r="SXE282" s="1"/>
      <c r="SXF282" s="1"/>
      <c r="SXG282" s="1"/>
      <c r="SXH282" s="1"/>
      <c r="SXI282" s="1"/>
      <c r="SXJ282" s="1"/>
      <c r="SXK282" s="1"/>
      <c r="SXL282" s="1"/>
      <c r="SXM282" s="1"/>
      <c r="SXN282" s="1"/>
      <c r="SXO282" s="1"/>
      <c r="SXP282" s="1"/>
      <c r="SXQ282" s="1"/>
      <c r="SXR282" s="1"/>
      <c r="SXS282" s="1"/>
      <c r="SXT282" s="1"/>
      <c r="SXU282" s="1"/>
      <c r="SXV282" s="1"/>
      <c r="SXW282" s="1"/>
      <c r="SXX282" s="1"/>
      <c r="SXY282" s="1"/>
      <c r="SXZ282" s="1"/>
      <c r="SYA282" s="1"/>
      <c r="SYB282" s="1"/>
      <c r="SYC282" s="1"/>
      <c r="SYD282" s="1"/>
      <c r="SYE282" s="1"/>
      <c r="SYF282" s="1"/>
      <c r="SYG282" s="1"/>
      <c r="SYH282" s="1"/>
      <c r="SYI282" s="1"/>
      <c r="SYJ282" s="1"/>
      <c r="SYK282" s="1"/>
      <c r="SYL282" s="1"/>
      <c r="SYM282" s="1"/>
      <c r="SYN282" s="1"/>
      <c r="SYO282" s="1"/>
      <c r="SYP282" s="1"/>
      <c r="SYQ282" s="1"/>
      <c r="SYR282" s="1"/>
      <c r="SYS282" s="1"/>
      <c r="SYT282" s="1"/>
      <c r="SYU282" s="1"/>
      <c r="SYV282" s="1"/>
      <c r="SYW282" s="1"/>
      <c r="SYX282" s="1"/>
      <c r="SYY282" s="1"/>
      <c r="SYZ282" s="1"/>
      <c r="SZA282" s="1"/>
      <c r="SZB282" s="1"/>
      <c r="SZC282" s="1"/>
      <c r="SZD282" s="1"/>
      <c r="SZE282" s="1"/>
      <c r="SZF282" s="1"/>
      <c r="SZG282" s="1"/>
      <c r="SZH282" s="1"/>
      <c r="SZI282" s="1"/>
      <c r="SZJ282" s="1"/>
      <c r="SZK282" s="1"/>
      <c r="SZL282" s="1"/>
      <c r="SZM282" s="1"/>
      <c r="SZN282" s="1"/>
      <c r="SZO282" s="1"/>
      <c r="SZP282" s="1"/>
      <c r="SZQ282" s="1"/>
      <c r="SZR282" s="1"/>
      <c r="SZS282" s="1"/>
      <c r="SZT282" s="1"/>
      <c r="SZU282" s="1"/>
      <c r="SZV282" s="1"/>
      <c r="SZW282" s="1"/>
      <c r="SZX282" s="1"/>
      <c r="SZY282" s="1"/>
      <c r="SZZ282" s="1"/>
      <c r="TAA282" s="1"/>
      <c r="TAB282" s="1"/>
      <c r="TAC282" s="1"/>
      <c r="TAD282" s="1"/>
      <c r="TAE282" s="1"/>
      <c r="TAF282" s="1"/>
      <c r="TAG282" s="1"/>
      <c r="TAH282" s="1"/>
      <c r="TAI282" s="1"/>
      <c r="TAJ282" s="1"/>
      <c r="TAK282" s="1"/>
      <c r="TAL282" s="1"/>
      <c r="TAM282" s="1"/>
      <c r="TAN282" s="1"/>
      <c r="TAO282" s="1"/>
      <c r="TAP282" s="1"/>
      <c r="TAQ282" s="1"/>
      <c r="TAR282" s="1"/>
      <c r="TAS282" s="1"/>
      <c r="TAT282" s="1"/>
      <c r="TAU282" s="1"/>
      <c r="TAV282" s="1"/>
      <c r="TAW282" s="1"/>
      <c r="TAX282" s="1"/>
      <c r="TAY282" s="1"/>
      <c r="TAZ282" s="1"/>
      <c r="TBA282" s="1"/>
      <c r="TBB282" s="1"/>
      <c r="TBC282" s="1"/>
      <c r="TBD282" s="1"/>
      <c r="TBE282" s="1"/>
      <c r="TBF282" s="1"/>
      <c r="TBG282" s="1"/>
      <c r="TBH282" s="1"/>
      <c r="TBI282" s="1"/>
      <c r="TBJ282" s="1"/>
      <c r="TBK282" s="1"/>
      <c r="TBL282" s="1"/>
      <c r="TBM282" s="1"/>
      <c r="TBN282" s="1"/>
      <c r="TBO282" s="1"/>
      <c r="TBP282" s="1"/>
      <c r="TBQ282" s="1"/>
      <c r="TBR282" s="1"/>
      <c r="TBS282" s="1"/>
      <c r="TBT282" s="1"/>
      <c r="TBU282" s="1"/>
      <c r="TBV282" s="1"/>
      <c r="TBW282" s="1"/>
      <c r="TBX282" s="1"/>
      <c r="TBY282" s="1"/>
      <c r="TBZ282" s="1"/>
      <c r="TCA282" s="1"/>
      <c r="TCB282" s="1"/>
      <c r="TCC282" s="1"/>
      <c r="TCD282" s="1"/>
      <c r="TCE282" s="1"/>
      <c r="TCF282" s="1"/>
      <c r="TCG282" s="1"/>
      <c r="TCH282" s="1"/>
      <c r="TCI282" s="1"/>
      <c r="TCJ282" s="1"/>
      <c r="TCK282" s="1"/>
      <c r="TCL282" s="1"/>
      <c r="TCM282" s="1"/>
      <c r="TCN282" s="1"/>
      <c r="TCO282" s="1"/>
      <c r="TCP282" s="1"/>
      <c r="TCQ282" s="1"/>
      <c r="TCR282" s="1"/>
      <c r="TCS282" s="1"/>
      <c r="TCT282" s="1"/>
      <c r="TCU282" s="1"/>
      <c r="TCV282" s="1"/>
      <c r="TCW282" s="1"/>
      <c r="TCX282" s="1"/>
      <c r="TCY282" s="1"/>
      <c r="TCZ282" s="1"/>
      <c r="TDA282" s="1"/>
      <c r="TDB282" s="1"/>
      <c r="TDC282" s="1"/>
      <c r="TDD282" s="1"/>
      <c r="TDE282" s="1"/>
      <c r="TDF282" s="1"/>
      <c r="TDG282" s="1"/>
      <c r="TDH282" s="1"/>
      <c r="TDI282" s="1"/>
      <c r="TDJ282" s="1"/>
      <c r="TDK282" s="1"/>
      <c r="TDL282" s="1"/>
      <c r="TDM282" s="1"/>
      <c r="TDN282" s="1"/>
      <c r="TDO282" s="1"/>
      <c r="TDP282" s="1"/>
      <c r="TDQ282" s="1"/>
      <c r="TDR282" s="1"/>
      <c r="TDS282" s="1"/>
      <c r="TDT282" s="1"/>
      <c r="TDU282" s="1"/>
      <c r="TDV282" s="1"/>
      <c r="TDW282" s="1"/>
      <c r="TDX282" s="1"/>
      <c r="TDY282" s="1"/>
      <c r="TDZ282" s="1"/>
      <c r="TEA282" s="1"/>
      <c r="TEB282" s="1"/>
      <c r="TEC282" s="1"/>
      <c r="TED282" s="1"/>
      <c r="TEE282" s="1"/>
      <c r="TEF282" s="1"/>
      <c r="TEG282" s="1"/>
      <c r="TEH282" s="1"/>
      <c r="TEI282" s="1"/>
      <c r="TEJ282" s="1"/>
      <c r="TEK282" s="1"/>
      <c r="TEL282" s="1"/>
      <c r="TEM282" s="1"/>
      <c r="TEN282" s="1"/>
      <c r="TEO282" s="1"/>
      <c r="TEP282" s="1"/>
      <c r="TEQ282" s="1"/>
      <c r="TER282" s="1"/>
      <c r="TES282" s="1"/>
      <c r="TET282" s="1"/>
      <c r="TEU282" s="1"/>
      <c r="TEV282" s="1"/>
      <c r="TEW282" s="1"/>
      <c r="TEX282" s="1"/>
      <c r="TEY282" s="1"/>
      <c r="TEZ282" s="1"/>
      <c r="TFA282" s="1"/>
      <c r="TFB282" s="1"/>
      <c r="TFC282" s="1"/>
      <c r="TFD282" s="1"/>
      <c r="TFE282" s="1"/>
      <c r="TFF282" s="1"/>
      <c r="TFG282" s="1"/>
      <c r="TFH282" s="1"/>
      <c r="TFI282" s="1"/>
      <c r="TFJ282" s="1"/>
      <c r="TFK282" s="1"/>
      <c r="TFL282" s="1"/>
      <c r="TFM282" s="1"/>
      <c r="TFN282" s="1"/>
      <c r="TFO282" s="1"/>
      <c r="TFP282" s="1"/>
      <c r="TFQ282" s="1"/>
      <c r="TFR282" s="1"/>
      <c r="TFS282" s="1"/>
      <c r="TFT282" s="1"/>
      <c r="TFU282" s="1"/>
      <c r="TFV282" s="1"/>
      <c r="TFW282" s="1"/>
      <c r="TFX282" s="1"/>
      <c r="TFY282" s="1"/>
      <c r="TFZ282" s="1"/>
      <c r="TGA282" s="1"/>
      <c r="TGB282" s="1"/>
      <c r="TGC282" s="1"/>
      <c r="TGD282" s="1"/>
      <c r="TGE282" s="1"/>
      <c r="TGF282" s="1"/>
      <c r="TGG282" s="1"/>
      <c r="TGH282" s="1"/>
      <c r="TGI282" s="1"/>
      <c r="TGJ282" s="1"/>
      <c r="TGK282" s="1"/>
      <c r="TGL282" s="1"/>
      <c r="TGM282" s="1"/>
      <c r="TGN282" s="1"/>
      <c r="TGO282" s="1"/>
      <c r="TGP282" s="1"/>
      <c r="TGQ282" s="1"/>
      <c r="TGR282" s="1"/>
      <c r="TGS282" s="1"/>
      <c r="TGT282" s="1"/>
      <c r="TGU282" s="1"/>
      <c r="TGV282" s="1"/>
      <c r="TGW282" s="1"/>
      <c r="TGX282" s="1"/>
      <c r="TGY282" s="1"/>
      <c r="TGZ282" s="1"/>
      <c r="THA282" s="1"/>
      <c r="THB282" s="1"/>
      <c r="THC282" s="1"/>
      <c r="THD282" s="1"/>
      <c r="THE282" s="1"/>
      <c r="THF282" s="1"/>
      <c r="THG282" s="1"/>
      <c r="THH282" s="1"/>
      <c r="THI282" s="1"/>
      <c r="THJ282" s="1"/>
      <c r="THK282" s="1"/>
      <c r="THL282" s="1"/>
      <c r="THM282" s="1"/>
      <c r="THN282" s="1"/>
      <c r="THO282" s="1"/>
      <c r="THP282" s="1"/>
      <c r="THQ282" s="1"/>
      <c r="THR282" s="1"/>
      <c r="THS282" s="1"/>
      <c r="THT282" s="1"/>
      <c r="THU282" s="1"/>
      <c r="THV282" s="1"/>
      <c r="THW282" s="1"/>
      <c r="THX282" s="1"/>
      <c r="THY282" s="1"/>
      <c r="THZ282" s="1"/>
      <c r="TIA282" s="1"/>
      <c r="TIB282" s="1"/>
      <c r="TIC282" s="1"/>
      <c r="TID282" s="1"/>
      <c r="TIE282" s="1"/>
      <c r="TIF282" s="1"/>
      <c r="TIG282" s="1"/>
      <c r="TIH282" s="1"/>
      <c r="TII282" s="1"/>
      <c r="TIJ282" s="1"/>
      <c r="TIK282" s="1"/>
      <c r="TIL282" s="1"/>
      <c r="TIM282" s="1"/>
      <c r="TIN282" s="1"/>
      <c r="TIO282" s="1"/>
      <c r="TIP282" s="1"/>
      <c r="TIQ282" s="1"/>
      <c r="TIR282" s="1"/>
      <c r="TIS282" s="1"/>
      <c r="TIT282" s="1"/>
      <c r="TIU282" s="1"/>
      <c r="TIV282" s="1"/>
      <c r="TIW282" s="1"/>
      <c r="TIX282" s="1"/>
      <c r="TIY282" s="1"/>
      <c r="TIZ282" s="1"/>
      <c r="TJA282" s="1"/>
      <c r="TJB282" s="1"/>
      <c r="TJC282" s="1"/>
      <c r="TJD282" s="1"/>
      <c r="TJE282" s="1"/>
      <c r="TJF282" s="1"/>
      <c r="TJG282" s="1"/>
      <c r="TJH282" s="1"/>
      <c r="TJI282" s="1"/>
      <c r="TJJ282" s="1"/>
      <c r="TJK282" s="1"/>
      <c r="TJL282" s="1"/>
      <c r="TJM282" s="1"/>
      <c r="TJN282" s="1"/>
      <c r="TJO282" s="1"/>
      <c r="TJP282" s="1"/>
      <c r="TJQ282" s="1"/>
      <c r="TJR282" s="1"/>
      <c r="TJS282" s="1"/>
      <c r="TJT282" s="1"/>
      <c r="TJU282" s="1"/>
      <c r="TJV282" s="1"/>
      <c r="TJW282" s="1"/>
      <c r="TJX282" s="1"/>
      <c r="TJY282" s="1"/>
      <c r="TJZ282" s="1"/>
      <c r="TKA282" s="1"/>
      <c r="TKB282" s="1"/>
      <c r="TKC282" s="1"/>
      <c r="TKD282" s="1"/>
      <c r="TKE282" s="1"/>
      <c r="TKF282" s="1"/>
      <c r="TKG282" s="1"/>
      <c r="TKH282" s="1"/>
      <c r="TKI282" s="1"/>
      <c r="TKJ282" s="1"/>
      <c r="TKK282" s="1"/>
      <c r="TKL282" s="1"/>
      <c r="TKM282" s="1"/>
      <c r="TKN282" s="1"/>
      <c r="TKO282" s="1"/>
      <c r="TKP282" s="1"/>
      <c r="TKQ282" s="1"/>
      <c r="TKR282" s="1"/>
      <c r="TKS282" s="1"/>
      <c r="TKT282" s="1"/>
      <c r="TKU282" s="1"/>
      <c r="TKV282" s="1"/>
      <c r="TKW282" s="1"/>
      <c r="TKX282" s="1"/>
      <c r="TKY282" s="1"/>
      <c r="TKZ282" s="1"/>
      <c r="TLA282" s="1"/>
      <c r="TLB282" s="1"/>
      <c r="TLC282" s="1"/>
      <c r="TLD282" s="1"/>
      <c r="TLE282" s="1"/>
      <c r="TLF282" s="1"/>
      <c r="TLG282" s="1"/>
      <c r="TLH282" s="1"/>
      <c r="TLI282" s="1"/>
      <c r="TLJ282" s="1"/>
      <c r="TLK282" s="1"/>
      <c r="TLL282" s="1"/>
      <c r="TLM282" s="1"/>
      <c r="TLN282" s="1"/>
      <c r="TLO282" s="1"/>
      <c r="TLP282" s="1"/>
      <c r="TLQ282" s="1"/>
      <c r="TLR282" s="1"/>
      <c r="TLS282" s="1"/>
      <c r="TLT282" s="1"/>
      <c r="TLU282" s="1"/>
      <c r="TLV282" s="1"/>
      <c r="TLW282" s="1"/>
      <c r="TLX282" s="1"/>
      <c r="TLY282" s="1"/>
      <c r="TLZ282" s="1"/>
      <c r="TMA282" s="1"/>
      <c r="TMB282" s="1"/>
      <c r="TMC282" s="1"/>
      <c r="TMD282" s="1"/>
      <c r="TME282" s="1"/>
      <c r="TMF282" s="1"/>
      <c r="TMG282" s="1"/>
      <c r="TMH282" s="1"/>
      <c r="TMI282" s="1"/>
      <c r="TMJ282" s="1"/>
      <c r="TMK282" s="1"/>
      <c r="TML282" s="1"/>
      <c r="TMM282" s="1"/>
      <c r="TMN282" s="1"/>
      <c r="TMO282" s="1"/>
      <c r="TMP282" s="1"/>
      <c r="TMQ282" s="1"/>
      <c r="TMR282" s="1"/>
      <c r="TMS282" s="1"/>
      <c r="TMT282" s="1"/>
      <c r="TMU282" s="1"/>
      <c r="TMV282" s="1"/>
      <c r="TMW282" s="1"/>
      <c r="TMX282" s="1"/>
      <c r="TMY282" s="1"/>
      <c r="TMZ282" s="1"/>
      <c r="TNA282" s="1"/>
      <c r="TNB282" s="1"/>
      <c r="TNC282" s="1"/>
      <c r="TND282" s="1"/>
      <c r="TNE282" s="1"/>
      <c r="TNF282" s="1"/>
      <c r="TNG282" s="1"/>
      <c r="TNH282" s="1"/>
      <c r="TNI282" s="1"/>
      <c r="TNJ282" s="1"/>
      <c r="TNK282" s="1"/>
      <c r="TNL282" s="1"/>
      <c r="TNM282" s="1"/>
      <c r="TNN282" s="1"/>
      <c r="TNO282" s="1"/>
      <c r="TNP282" s="1"/>
      <c r="TNQ282" s="1"/>
      <c r="TNR282" s="1"/>
      <c r="TNS282" s="1"/>
      <c r="TNT282" s="1"/>
      <c r="TNU282" s="1"/>
      <c r="TNV282" s="1"/>
      <c r="TNW282" s="1"/>
      <c r="TNX282" s="1"/>
      <c r="TNY282" s="1"/>
      <c r="TNZ282" s="1"/>
      <c r="TOA282" s="1"/>
      <c r="TOB282" s="1"/>
      <c r="TOC282" s="1"/>
      <c r="TOD282" s="1"/>
      <c r="TOE282" s="1"/>
      <c r="TOF282" s="1"/>
      <c r="TOG282" s="1"/>
      <c r="TOH282" s="1"/>
      <c r="TOI282" s="1"/>
      <c r="TOJ282" s="1"/>
      <c r="TOK282" s="1"/>
      <c r="TOL282" s="1"/>
      <c r="TOM282" s="1"/>
      <c r="TON282" s="1"/>
      <c r="TOO282" s="1"/>
      <c r="TOP282" s="1"/>
      <c r="TOQ282" s="1"/>
      <c r="TOR282" s="1"/>
      <c r="TOS282" s="1"/>
      <c r="TOT282" s="1"/>
      <c r="TOU282" s="1"/>
      <c r="TOV282" s="1"/>
      <c r="TOW282" s="1"/>
      <c r="TOX282" s="1"/>
      <c r="TOY282" s="1"/>
      <c r="TOZ282" s="1"/>
      <c r="TPA282" s="1"/>
      <c r="TPB282" s="1"/>
      <c r="TPC282" s="1"/>
      <c r="TPD282" s="1"/>
      <c r="TPE282" s="1"/>
      <c r="TPF282" s="1"/>
      <c r="TPG282" s="1"/>
      <c r="TPH282" s="1"/>
      <c r="TPI282" s="1"/>
      <c r="TPJ282" s="1"/>
      <c r="TPK282" s="1"/>
      <c r="TPL282" s="1"/>
      <c r="TPM282" s="1"/>
      <c r="TPN282" s="1"/>
      <c r="TPO282" s="1"/>
      <c r="TPP282" s="1"/>
      <c r="TPQ282" s="1"/>
      <c r="TPR282" s="1"/>
      <c r="TPS282" s="1"/>
      <c r="TPT282" s="1"/>
      <c r="TPU282" s="1"/>
      <c r="TPV282" s="1"/>
      <c r="TPW282" s="1"/>
      <c r="TPX282" s="1"/>
      <c r="TPY282" s="1"/>
      <c r="TPZ282" s="1"/>
      <c r="TQA282" s="1"/>
      <c r="TQB282" s="1"/>
      <c r="TQC282" s="1"/>
      <c r="TQD282" s="1"/>
      <c r="TQE282" s="1"/>
      <c r="TQF282" s="1"/>
      <c r="TQG282" s="1"/>
      <c r="TQH282" s="1"/>
      <c r="TQI282" s="1"/>
      <c r="TQJ282" s="1"/>
      <c r="TQK282" s="1"/>
      <c r="TQL282" s="1"/>
      <c r="TQM282" s="1"/>
      <c r="TQN282" s="1"/>
      <c r="TQO282" s="1"/>
      <c r="TQP282" s="1"/>
      <c r="TQQ282" s="1"/>
      <c r="TQR282" s="1"/>
      <c r="TQS282" s="1"/>
      <c r="TQT282" s="1"/>
      <c r="TQU282" s="1"/>
      <c r="TQV282" s="1"/>
      <c r="TQW282" s="1"/>
      <c r="TQX282" s="1"/>
      <c r="TQY282" s="1"/>
      <c r="TQZ282" s="1"/>
      <c r="TRA282" s="1"/>
      <c r="TRB282" s="1"/>
      <c r="TRC282" s="1"/>
      <c r="TRD282" s="1"/>
      <c r="TRE282" s="1"/>
      <c r="TRF282" s="1"/>
      <c r="TRG282" s="1"/>
      <c r="TRH282" s="1"/>
      <c r="TRI282" s="1"/>
      <c r="TRJ282" s="1"/>
      <c r="TRK282" s="1"/>
      <c r="TRL282" s="1"/>
      <c r="TRM282" s="1"/>
      <c r="TRN282" s="1"/>
      <c r="TRO282" s="1"/>
      <c r="TRP282" s="1"/>
      <c r="TRQ282" s="1"/>
      <c r="TRR282" s="1"/>
      <c r="TRS282" s="1"/>
      <c r="TRT282" s="1"/>
      <c r="TRU282" s="1"/>
      <c r="TRV282" s="1"/>
      <c r="TRW282" s="1"/>
      <c r="TRX282" s="1"/>
      <c r="TRY282" s="1"/>
      <c r="TRZ282" s="1"/>
      <c r="TSA282" s="1"/>
      <c r="TSB282" s="1"/>
      <c r="TSC282" s="1"/>
      <c r="TSD282" s="1"/>
      <c r="TSE282" s="1"/>
      <c r="TSF282" s="1"/>
      <c r="TSG282" s="1"/>
      <c r="TSH282" s="1"/>
      <c r="TSI282" s="1"/>
      <c r="TSJ282" s="1"/>
      <c r="TSK282" s="1"/>
      <c r="TSL282" s="1"/>
      <c r="TSM282" s="1"/>
      <c r="TSN282" s="1"/>
      <c r="TSO282" s="1"/>
      <c r="TSP282" s="1"/>
      <c r="TSQ282" s="1"/>
      <c r="TSR282" s="1"/>
      <c r="TSS282" s="1"/>
      <c r="TST282" s="1"/>
      <c r="TSU282" s="1"/>
      <c r="TSV282" s="1"/>
      <c r="TSW282" s="1"/>
      <c r="TSX282" s="1"/>
      <c r="TSY282" s="1"/>
      <c r="TSZ282" s="1"/>
      <c r="TTA282" s="1"/>
      <c r="TTB282" s="1"/>
      <c r="TTC282" s="1"/>
      <c r="TTD282" s="1"/>
      <c r="TTE282" s="1"/>
      <c r="TTF282" s="1"/>
      <c r="TTG282" s="1"/>
      <c r="TTH282" s="1"/>
      <c r="TTI282" s="1"/>
      <c r="TTJ282" s="1"/>
      <c r="TTK282" s="1"/>
      <c r="TTL282" s="1"/>
      <c r="TTM282" s="1"/>
      <c r="TTN282" s="1"/>
      <c r="TTO282" s="1"/>
      <c r="TTP282" s="1"/>
      <c r="TTQ282" s="1"/>
      <c r="TTR282" s="1"/>
      <c r="TTS282" s="1"/>
      <c r="TTT282" s="1"/>
      <c r="TTU282" s="1"/>
      <c r="TTV282" s="1"/>
      <c r="TTW282" s="1"/>
      <c r="TTX282" s="1"/>
      <c r="TTY282" s="1"/>
      <c r="TTZ282" s="1"/>
      <c r="TUA282" s="1"/>
      <c r="TUB282" s="1"/>
      <c r="TUC282" s="1"/>
      <c r="TUD282" s="1"/>
      <c r="TUE282" s="1"/>
      <c r="TUF282" s="1"/>
      <c r="TUG282" s="1"/>
      <c r="TUH282" s="1"/>
      <c r="TUI282" s="1"/>
      <c r="TUJ282" s="1"/>
      <c r="TUK282" s="1"/>
      <c r="TUL282" s="1"/>
      <c r="TUM282" s="1"/>
      <c r="TUN282" s="1"/>
      <c r="TUO282" s="1"/>
      <c r="TUP282" s="1"/>
      <c r="TUQ282" s="1"/>
      <c r="TUR282" s="1"/>
      <c r="TUS282" s="1"/>
      <c r="TUT282" s="1"/>
      <c r="TUU282" s="1"/>
      <c r="TUV282" s="1"/>
      <c r="TUW282" s="1"/>
      <c r="TUX282" s="1"/>
      <c r="TUY282" s="1"/>
      <c r="TUZ282" s="1"/>
      <c r="TVA282" s="1"/>
      <c r="TVB282" s="1"/>
      <c r="TVC282" s="1"/>
      <c r="TVD282" s="1"/>
      <c r="TVE282" s="1"/>
      <c r="TVF282" s="1"/>
      <c r="TVG282" s="1"/>
      <c r="TVH282" s="1"/>
      <c r="TVI282" s="1"/>
      <c r="TVJ282" s="1"/>
      <c r="TVK282" s="1"/>
      <c r="TVL282" s="1"/>
      <c r="TVM282" s="1"/>
      <c r="TVN282" s="1"/>
      <c r="TVO282" s="1"/>
      <c r="TVP282" s="1"/>
      <c r="TVQ282" s="1"/>
      <c r="TVR282" s="1"/>
      <c r="TVS282" s="1"/>
      <c r="TVT282" s="1"/>
      <c r="TVU282" s="1"/>
      <c r="TVV282" s="1"/>
      <c r="TVW282" s="1"/>
      <c r="TVX282" s="1"/>
      <c r="TVY282" s="1"/>
      <c r="TVZ282" s="1"/>
      <c r="TWA282" s="1"/>
      <c r="TWB282" s="1"/>
      <c r="TWC282" s="1"/>
      <c r="TWD282" s="1"/>
      <c r="TWE282" s="1"/>
      <c r="TWF282" s="1"/>
      <c r="TWG282" s="1"/>
      <c r="TWH282" s="1"/>
      <c r="TWI282" s="1"/>
      <c r="TWJ282" s="1"/>
      <c r="TWK282" s="1"/>
      <c r="TWL282" s="1"/>
      <c r="TWM282" s="1"/>
      <c r="TWN282" s="1"/>
      <c r="TWO282" s="1"/>
      <c r="TWP282" s="1"/>
      <c r="TWQ282" s="1"/>
      <c r="TWR282" s="1"/>
      <c r="TWS282" s="1"/>
      <c r="TWT282" s="1"/>
      <c r="TWU282" s="1"/>
      <c r="TWV282" s="1"/>
      <c r="TWW282" s="1"/>
      <c r="TWX282" s="1"/>
      <c r="TWY282" s="1"/>
      <c r="TWZ282" s="1"/>
      <c r="TXA282" s="1"/>
      <c r="TXB282" s="1"/>
      <c r="TXC282" s="1"/>
      <c r="TXD282" s="1"/>
      <c r="TXE282" s="1"/>
      <c r="TXF282" s="1"/>
      <c r="TXG282" s="1"/>
      <c r="TXH282" s="1"/>
      <c r="TXI282" s="1"/>
      <c r="TXJ282" s="1"/>
      <c r="TXK282" s="1"/>
      <c r="TXL282" s="1"/>
      <c r="TXM282" s="1"/>
      <c r="TXN282" s="1"/>
      <c r="TXO282" s="1"/>
      <c r="TXP282" s="1"/>
      <c r="TXQ282" s="1"/>
      <c r="TXR282" s="1"/>
      <c r="TXS282" s="1"/>
      <c r="TXT282" s="1"/>
      <c r="TXU282" s="1"/>
      <c r="TXV282" s="1"/>
      <c r="TXW282" s="1"/>
      <c r="TXX282" s="1"/>
      <c r="TXY282" s="1"/>
      <c r="TXZ282" s="1"/>
      <c r="TYA282" s="1"/>
      <c r="TYB282" s="1"/>
      <c r="TYC282" s="1"/>
      <c r="TYD282" s="1"/>
      <c r="TYE282" s="1"/>
      <c r="TYF282" s="1"/>
      <c r="TYG282" s="1"/>
      <c r="TYH282" s="1"/>
      <c r="TYI282" s="1"/>
      <c r="TYJ282" s="1"/>
      <c r="TYK282" s="1"/>
      <c r="TYL282" s="1"/>
      <c r="TYM282" s="1"/>
      <c r="TYN282" s="1"/>
      <c r="TYO282" s="1"/>
      <c r="TYP282" s="1"/>
      <c r="TYQ282" s="1"/>
      <c r="TYR282" s="1"/>
      <c r="TYS282" s="1"/>
      <c r="TYT282" s="1"/>
      <c r="TYU282" s="1"/>
      <c r="TYV282" s="1"/>
      <c r="TYW282" s="1"/>
      <c r="TYX282" s="1"/>
      <c r="TYY282" s="1"/>
      <c r="TYZ282" s="1"/>
      <c r="TZA282" s="1"/>
      <c r="TZB282" s="1"/>
      <c r="TZC282" s="1"/>
      <c r="TZD282" s="1"/>
      <c r="TZE282" s="1"/>
      <c r="TZF282" s="1"/>
      <c r="TZG282" s="1"/>
      <c r="TZH282" s="1"/>
      <c r="TZI282" s="1"/>
      <c r="TZJ282" s="1"/>
      <c r="TZK282" s="1"/>
      <c r="TZL282" s="1"/>
      <c r="TZM282" s="1"/>
      <c r="TZN282" s="1"/>
      <c r="TZO282" s="1"/>
      <c r="TZP282" s="1"/>
      <c r="TZQ282" s="1"/>
      <c r="TZR282" s="1"/>
      <c r="TZS282" s="1"/>
      <c r="TZT282" s="1"/>
      <c r="TZU282" s="1"/>
      <c r="TZV282" s="1"/>
      <c r="TZW282" s="1"/>
      <c r="TZX282" s="1"/>
      <c r="TZY282" s="1"/>
      <c r="TZZ282" s="1"/>
      <c r="UAA282" s="1"/>
      <c r="UAB282" s="1"/>
      <c r="UAC282" s="1"/>
      <c r="UAD282" s="1"/>
      <c r="UAE282" s="1"/>
      <c r="UAF282" s="1"/>
      <c r="UAG282" s="1"/>
      <c r="UAH282" s="1"/>
      <c r="UAI282" s="1"/>
      <c r="UAJ282" s="1"/>
      <c r="UAK282" s="1"/>
      <c r="UAL282" s="1"/>
      <c r="UAM282" s="1"/>
      <c r="UAN282" s="1"/>
      <c r="UAO282" s="1"/>
      <c r="UAP282" s="1"/>
      <c r="UAQ282" s="1"/>
      <c r="UAR282" s="1"/>
      <c r="UAS282" s="1"/>
      <c r="UAT282" s="1"/>
      <c r="UAU282" s="1"/>
      <c r="UAV282" s="1"/>
      <c r="UAW282" s="1"/>
      <c r="UAX282" s="1"/>
      <c r="UAY282" s="1"/>
      <c r="UAZ282" s="1"/>
      <c r="UBA282" s="1"/>
      <c r="UBB282" s="1"/>
      <c r="UBC282" s="1"/>
      <c r="UBD282" s="1"/>
      <c r="UBE282" s="1"/>
      <c r="UBF282" s="1"/>
      <c r="UBG282" s="1"/>
      <c r="UBH282" s="1"/>
      <c r="UBI282" s="1"/>
      <c r="UBJ282" s="1"/>
      <c r="UBK282" s="1"/>
      <c r="UBL282" s="1"/>
      <c r="UBM282" s="1"/>
      <c r="UBN282" s="1"/>
      <c r="UBO282" s="1"/>
      <c r="UBP282" s="1"/>
      <c r="UBQ282" s="1"/>
      <c r="UBR282" s="1"/>
      <c r="UBS282" s="1"/>
      <c r="UBT282" s="1"/>
      <c r="UBU282" s="1"/>
      <c r="UBV282" s="1"/>
      <c r="UBW282" s="1"/>
      <c r="UBX282" s="1"/>
      <c r="UBY282" s="1"/>
      <c r="UBZ282" s="1"/>
      <c r="UCA282" s="1"/>
      <c r="UCB282" s="1"/>
      <c r="UCC282" s="1"/>
      <c r="UCD282" s="1"/>
      <c r="UCE282" s="1"/>
      <c r="UCF282" s="1"/>
      <c r="UCG282" s="1"/>
      <c r="UCH282" s="1"/>
      <c r="UCI282" s="1"/>
      <c r="UCJ282" s="1"/>
      <c r="UCK282" s="1"/>
      <c r="UCL282" s="1"/>
      <c r="UCM282" s="1"/>
      <c r="UCN282" s="1"/>
      <c r="UCO282" s="1"/>
      <c r="UCP282" s="1"/>
      <c r="UCQ282" s="1"/>
      <c r="UCR282" s="1"/>
      <c r="UCS282" s="1"/>
      <c r="UCT282" s="1"/>
      <c r="UCU282" s="1"/>
      <c r="UCV282" s="1"/>
      <c r="UCW282" s="1"/>
      <c r="UCX282" s="1"/>
      <c r="UCY282" s="1"/>
      <c r="UCZ282" s="1"/>
      <c r="UDA282" s="1"/>
      <c r="UDB282" s="1"/>
      <c r="UDC282" s="1"/>
      <c r="UDD282" s="1"/>
      <c r="UDE282" s="1"/>
      <c r="UDF282" s="1"/>
      <c r="UDG282" s="1"/>
      <c r="UDH282" s="1"/>
      <c r="UDI282" s="1"/>
      <c r="UDJ282" s="1"/>
      <c r="UDK282" s="1"/>
      <c r="UDL282" s="1"/>
      <c r="UDM282" s="1"/>
      <c r="UDN282" s="1"/>
      <c r="UDO282" s="1"/>
      <c r="UDP282" s="1"/>
      <c r="UDQ282" s="1"/>
      <c r="UDR282" s="1"/>
      <c r="UDS282" s="1"/>
      <c r="UDT282" s="1"/>
      <c r="UDU282" s="1"/>
      <c r="UDV282" s="1"/>
      <c r="UDW282" s="1"/>
      <c r="UDX282" s="1"/>
      <c r="UDY282" s="1"/>
      <c r="UDZ282" s="1"/>
      <c r="UEA282" s="1"/>
      <c r="UEB282" s="1"/>
      <c r="UEC282" s="1"/>
      <c r="UED282" s="1"/>
      <c r="UEE282" s="1"/>
      <c r="UEF282" s="1"/>
      <c r="UEG282" s="1"/>
      <c r="UEH282" s="1"/>
      <c r="UEI282" s="1"/>
      <c r="UEJ282" s="1"/>
      <c r="UEK282" s="1"/>
      <c r="UEL282" s="1"/>
      <c r="UEM282" s="1"/>
      <c r="UEN282" s="1"/>
      <c r="UEO282" s="1"/>
      <c r="UEP282" s="1"/>
      <c r="UEQ282" s="1"/>
      <c r="UER282" s="1"/>
      <c r="UES282" s="1"/>
      <c r="UET282" s="1"/>
      <c r="UEU282" s="1"/>
      <c r="UEV282" s="1"/>
      <c r="UEW282" s="1"/>
      <c r="UEX282" s="1"/>
      <c r="UEY282" s="1"/>
      <c r="UEZ282" s="1"/>
      <c r="UFA282" s="1"/>
      <c r="UFB282" s="1"/>
      <c r="UFC282" s="1"/>
      <c r="UFD282" s="1"/>
      <c r="UFE282" s="1"/>
      <c r="UFF282" s="1"/>
      <c r="UFG282" s="1"/>
      <c r="UFH282" s="1"/>
      <c r="UFI282" s="1"/>
      <c r="UFJ282" s="1"/>
      <c r="UFK282" s="1"/>
      <c r="UFL282" s="1"/>
      <c r="UFM282" s="1"/>
      <c r="UFN282" s="1"/>
      <c r="UFO282" s="1"/>
      <c r="UFP282" s="1"/>
      <c r="UFQ282" s="1"/>
      <c r="UFR282" s="1"/>
      <c r="UFS282" s="1"/>
      <c r="UFT282" s="1"/>
      <c r="UFU282" s="1"/>
      <c r="UFV282" s="1"/>
      <c r="UFW282" s="1"/>
      <c r="UFX282" s="1"/>
      <c r="UFY282" s="1"/>
      <c r="UFZ282" s="1"/>
      <c r="UGA282" s="1"/>
      <c r="UGB282" s="1"/>
      <c r="UGC282" s="1"/>
      <c r="UGD282" s="1"/>
      <c r="UGE282" s="1"/>
      <c r="UGF282" s="1"/>
      <c r="UGG282" s="1"/>
      <c r="UGH282" s="1"/>
      <c r="UGI282" s="1"/>
      <c r="UGJ282" s="1"/>
      <c r="UGK282" s="1"/>
      <c r="UGL282" s="1"/>
      <c r="UGM282" s="1"/>
      <c r="UGN282" s="1"/>
      <c r="UGO282" s="1"/>
      <c r="UGP282" s="1"/>
      <c r="UGQ282" s="1"/>
      <c r="UGR282" s="1"/>
      <c r="UGS282" s="1"/>
      <c r="UGT282" s="1"/>
      <c r="UGU282" s="1"/>
      <c r="UGV282" s="1"/>
      <c r="UGW282" s="1"/>
      <c r="UGX282" s="1"/>
      <c r="UGY282" s="1"/>
      <c r="UGZ282" s="1"/>
      <c r="UHA282" s="1"/>
      <c r="UHB282" s="1"/>
      <c r="UHC282" s="1"/>
      <c r="UHD282" s="1"/>
      <c r="UHE282" s="1"/>
      <c r="UHF282" s="1"/>
      <c r="UHG282" s="1"/>
      <c r="UHH282" s="1"/>
      <c r="UHI282" s="1"/>
      <c r="UHJ282" s="1"/>
      <c r="UHK282" s="1"/>
      <c r="UHL282" s="1"/>
      <c r="UHM282" s="1"/>
      <c r="UHN282" s="1"/>
      <c r="UHO282" s="1"/>
      <c r="UHP282" s="1"/>
      <c r="UHQ282" s="1"/>
      <c r="UHR282" s="1"/>
      <c r="UHS282" s="1"/>
      <c r="UHT282" s="1"/>
      <c r="UHU282" s="1"/>
      <c r="UHV282" s="1"/>
      <c r="UHW282" s="1"/>
      <c r="UHX282" s="1"/>
      <c r="UHY282" s="1"/>
      <c r="UHZ282" s="1"/>
      <c r="UIA282" s="1"/>
      <c r="UIB282" s="1"/>
      <c r="UIC282" s="1"/>
      <c r="UID282" s="1"/>
      <c r="UIE282" s="1"/>
      <c r="UIF282" s="1"/>
      <c r="UIG282" s="1"/>
      <c r="UIH282" s="1"/>
      <c r="UII282" s="1"/>
      <c r="UIJ282" s="1"/>
      <c r="UIK282" s="1"/>
      <c r="UIL282" s="1"/>
      <c r="UIM282" s="1"/>
      <c r="UIN282" s="1"/>
      <c r="UIO282" s="1"/>
      <c r="UIP282" s="1"/>
      <c r="UIQ282" s="1"/>
      <c r="UIR282" s="1"/>
      <c r="UIS282" s="1"/>
      <c r="UIT282" s="1"/>
      <c r="UIU282" s="1"/>
      <c r="UIV282" s="1"/>
      <c r="UIW282" s="1"/>
      <c r="UIX282" s="1"/>
      <c r="UIY282" s="1"/>
      <c r="UIZ282" s="1"/>
      <c r="UJA282" s="1"/>
      <c r="UJB282" s="1"/>
      <c r="UJC282" s="1"/>
      <c r="UJD282" s="1"/>
      <c r="UJE282" s="1"/>
      <c r="UJF282" s="1"/>
      <c r="UJG282" s="1"/>
      <c r="UJH282" s="1"/>
      <c r="UJI282" s="1"/>
      <c r="UJJ282" s="1"/>
      <c r="UJK282" s="1"/>
      <c r="UJL282" s="1"/>
      <c r="UJM282" s="1"/>
      <c r="UJN282" s="1"/>
      <c r="UJO282" s="1"/>
      <c r="UJP282" s="1"/>
      <c r="UJQ282" s="1"/>
      <c r="UJR282" s="1"/>
      <c r="UJS282" s="1"/>
      <c r="UJT282" s="1"/>
      <c r="UJU282" s="1"/>
      <c r="UJV282" s="1"/>
      <c r="UJW282" s="1"/>
      <c r="UJX282" s="1"/>
      <c r="UJY282" s="1"/>
      <c r="UJZ282" s="1"/>
      <c r="UKA282" s="1"/>
      <c r="UKB282" s="1"/>
      <c r="UKC282" s="1"/>
      <c r="UKD282" s="1"/>
      <c r="UKE282" s="1"/>
      <c r="UKF282" s="1"/>
      <c r="UKG282" s="1"/>
      <c r="UKH282" s="1"/>
      <c r="UKI282" s="1"/>
      <c r="UKJ282" s="1"/>
      <c r="UKK282" s="1"/>
      <c r="UKL282" s="1"/>
      <c r="UKM282" s="1"/>
      <c r="UKN282" s="1"/>
      <c r="UKO282" s="1"/>
      <c r="UKP282" s="1"/>
      <c r="UKQ282" s="1"/>
      <c r="UKR282" s="1"/>
      <c r="UKS282" s="1"/>
      <c r="UKT282" s="1"/>
      <c r="UKU282" s="1"/>
      <c r="UKV282" s="1"/>
      <c r="UKW282" s="1"/>
      <c r="UKX282" s="1"/>
      <c r="UKY282" s="1"/>
      <c r="UKZ282" s="1"/>
      <c r="ULA282" s="1"/>
      <c r="ULB282" s="1"/>
      <c r="ULC282" s="1"/>
      <c r="ULD282" s="1"/>
      <c r="ULE282" s="1"/>
      <c r="ULF282" s="1"/>
      <c r="ULG282" s="1"/>
      <c r="ULH282" s="1"/>
      <c r="ULI282" s="1"/>
      <c r="ULJ282" s="1"/>
      <c r="ULK282" s="1"/>
      <c r="ULL282" s="1"/>
      <c r="ULM282" s="1"/>
      <c r="ULN282" s="1"/>
      <c r="ULO282" s="1"/>
      <c r="ULP282" s="1"/>
      <c r="ULQ282" s="1"/>
      <c r="ULR282" s="1"/>
      <c r="ULS282" s="1"/>
      <c r="ULT282" s="1"/>
      <c r="ULU282" s="1"/>
      <c r="ULV282" s="1"/>
      <c r="ULW282" s="1"/>
      <c r="ULX282" s="1"/>
      <c r="ULY282" s="1"/>
      <c r="ULZ282" s="1"/>
      <c r="UMA282" s="1"/>
      <c r="UMB282" s="1"/>
      <c r="UMC282" s="1"/>
      <c r="UMD282" s="1"/>
      <c r="UME282" s="1"/>
      <c r="UMF282" s="1"/>
      <c r="UMG282" s="1"/>
      <c r="UMH282" s="1"/>
      <c r="UMI282" s="1"/>
      <c r="UMJ282" s="1"/>
      <c r="UMK282" s="1"/>
      <c r="UML282" s="1"/>
      <c r="UMM282" s="1"/>
      <c r="UMN282" s="1"/>
      <c r="UMO282" s="1"/>
      <c r="UMP282" s="1"/>
      <c r="UMQ282" s="1"/>
      <c r="UMR282" s="1"/>
      <c r="UMS282" s="1"/>
      <c r="UMT282" s="1"/>
      <c r="UMU282" s="1"/>
      <c r="UMV282" s="1"/>
      <c r="UMW282" s="1"/>
      <c r="UMX282" s="1"/>
      <c r="UMY282" s="1"/>
      <c r="UMZ282" s="1"/>
      <c r="UNA282" s="1"/>
      <c r="UNB282" s="1"/>
      <c r="UNC282" s="1"/>
      <c r="UND282" s="1"/>
      <c r="UNE282" s="1"/>
      <c r="UNF282" s="1"/>
      <c r="UNG282" s="1"/>
      <c r="UNH282" s="1"/>
      <c r="UNI282" s="1"/>
      <c r="UNJ282" s="1"/>
      <c r="UNK282" s="1"/>
      <c r="UNL282" s="1"/>
      <c r="UNM282" s="1"/>
      <c r="UNN282" s="1"/>
      <c r="UNO282" s="1"/>
      <c r="UNP282" s="1"/>
      <c r="UNQ282" s="1"/>
      <c r="UNR282" s="1"/>
      <c r="UNS282" s="1"/>
      <c r="UNT282" s="1"/>
      <c r="UNU282" s="1"/>
      <c r="UNV282" s="1"/>
      <c r="UNW282" s="1"/>
      <c r="UNX282" s="1"/>
      <c r="UNY282" s="1"/>
      <c r="UNZ282" s="1"/>
      <c r="UOA282" s="1"/>
      <c r="UOB282" s="1"/>
      <c r="UOC282" s="1"/>
      <c r="UOD282" s="1"/>
      <c r="UOE282" s="1"/>
      <c r="UOF282" s="1"/>
      <c r="UOG282" s="1"/>
      <c r="UOH282" s="1"/>
      <c r="UOI282" s="1"/>
      <c r="UOJ282" s="1"/>
      <c r="UOK282" s="1"/>
      <c r="UOL282" s="1"/>
      <c r="UOM282" s="1"/>
      <c r="UON282" s="1"/>
      <c r="UOO282" s="1"/>
      <c r="UOP282" s="1"/>
      <c r="UOQ282" s="1"/>
      <c r="UOR282" s="1"/>
      <c r="UOS282" s="1"/>
      <c r="UOT282" s="1"/>
      <c r="UOU282" s="1"/>
      <c r="UOV282" s="1"/>
      <c r="UOW282" s="1"/>
      <c r="UOX282" s="1"/>
      <c r="UOY282" s="1"/>
      <c r="UOZ282" s="1"/>
      <c r="UPA282" s="1"/>
      <c r="UPB282" s="1"/>
      <c r="UPC282" s="1"/>
      <c r="UPD282" s="1"/>
      <c r="UPE282" s="1"/>
      <c r="UPF282" s="1"/>
      <c r="UPG282" s="1"/>
      <c r="UPH282" s="1"/>
      <c r="UPI282" s="1"/>
      <c r="UPJ282" s="1"/>
      <c r="UPK282" s="1"/>
      <c r="UPL282" s="1"/>
      <c r="UPM282" s="1"/>
      <c r="UPN282" s="1"/>
      <c r="UPO282" s="1"/>
      <c r="UPP282" s="1"/>
      <c r="UPQ282" s="1"/>
      <c r="UPR282" s="1"/>
      <c r="UPS282" s="1"/>
      <c r="UPT282" s="1"/>
      <c r="UPU282" s="1"/>
      <c r="UPV282" s="1"/>
      <c r="UPW282" s="1"/>
      <c r="UPX282" s="1"/>
      <c r="UPY282" s="1"/>
      <c r="UPZ282" s="1"/>
      <c r="UQA282" s="1"/>
      <c r="UQB282" s="1"/>
      <c r="UQC282" s="1"/>
      <c r="UQD282" s="1"/>
      <c r="UQE282" s="1"/>
      <c r="UQF282" s="1"/>
      <c r="UQG282" s="1"/>
      <c r="UQH282" s="1"/>
      <c r="UQI282" s="1"/>
      <c r="UQJ282" s="1"/>
      <c r="UQK282" s="1"/>
      <c r="UQL282" s="1"/>
      <c r="UQM282" s="1"/>
      <c r="UQN282" s="1"/>
      <c r="UQO282" s="1"/>
      <c r="UQP282" s="1"/>
      <c r="UQQ282" s="1"/>
      <c r="UQR282" s="1"/>
      <c r="UQS282" s="1"/>
      <c r="UQT282" s="1"/>
      <c r="UQU282" s="1"/>
      <c r="UQV282" s="1"/>
      <c r="UQW282" s="1"/>
      <c r="UQX282" s="1"/>
      <c r="UQY282" s="1"/>
      <c r="UQZ282" s="1"/>
      <c r="URA282" s="1"/>
      <c r="URB282" s="1"/>
      <c r="URC282" s="1"/>
      <c r="URD282" s="1"/>
      <c r="URE282" s="1"/>
      <c r="URF282" s="1"/>
      <c r="URG282" s="1"/>
      <c r="URH282" s="1"/>
      <c r="URI282" s="1"/>
      <c r="URJ282" s="1"/>
      <c r="URK282" s="1"/>
      <c r="URL282" s="1"/>
      <c r="URM282" s="1"/>
      <c r="URN282" s="1"/>
      <c r="URO282" s="1"/>
      <c r="URP282" s="1"/>
      <c r="URQ282" s="1"/>
      <c r="URR282" s="1"/>
      <c r="URS282" s="1"/>
      <c r="URT282" s="1"/>
      <c r="URU282" s="1"/>
      <c r="URV282" s="1"/>
      <c r="URW282" s="1"/>
      <c r="URX282" s="1"/>
      <c r="URY282" s="1"/>
      <c r="URZ282" s="1"/>
      <c r="USA282" s="1"/>
      <c r="USB282" s="1"/>
      <c r="USC282" s="1"/>
      <c r="USD282" s="1"/>
      <c r="USE282" s="1"/>
      <c r="USF282" s="1"/>
      <c r="USG282" s="1"/>
      <c r="USH282" s="1"/>
      <c r="USI282" s="1"/>
      <c r="USJ282" s="1"/>
      <c r="USK282" s="1"/>
      <c r="USL282" s="1"/>
      <c r="USM282" s="1"/>
      <c r="USN282" s="1"/>
      <c r="USO282" s="1"/>
      <c r="USP282" s="1"/>
      <c r="USQ282" s="1"/>
      <c r="USR282" s="1"/>
      <c r="USS282" s="1"/>
      <c r="UST282" s="1"/>
      <c r="USU282" s="1"/>
      <c r="USV282" s="1"/>
      <c r="USW282" s="1"/>
      <c r="USX282" s="1"/>
      <c r="USY282" s="1"/>
      <c r="USZ282" s="1"/>
      <c r="UTA282" s="1"/>
      <c r="UTB282" s="1"/>
      <c r="UTC282" s="1"/>
      <c r="UTD282" s="1"/>
      <c r="UTE282" s="1"/>
      <c r="UTF282" s="1"/>
      <c r="UTG282" s="1"/>
      <c r="UTH282" s="1"/>
      <c r="UTI282" s="1"/>
      <c r="UTJ282" s="1"/>
      <c r="UTK282" s="1"/>
      <c r="UTL282" s="1"/>
      <c r="UTM282" s="1"/>
      <c r="UTN282" s="1"/>
      <c r="UTO282" s="1"/>
      <c r="UTP282" s="1"/>
      <c r="UTQ282" s="1"/>
      <c r="UTR282" s="1"/>
      <c r="UTS282" s="1"/>
      <c r="UTT282" s="1"/>
      <c r="UTU282" s="1"/>
      <c r="UTV282" s="1"/>
      <c r="UTW282" s="1"/>
      <c r="UTX282" s="1"/>
      <c r="UTY282" s="1"/>
      <c r="UTZ282" s="1"/>
      <c r="UUA282" s="1"/>
      <c r="UUB282" s="1"/>
      <c r="UUC282" s="1"/>
      <c r="UUD282" s="1"/>
      <c r="UUE282" s="1"/>
      <c r="UUF282" s="1"/>
      <c r="UUG282" s="1"/>
      <c r="UUH282" s="1"/>
      <c r="UUI282" s="1"/>
      <c r="UUJ282" s="1"/>
      <c r="UUK282" s="1"/>
      <c r="UUL282" s="1"/>
      <c r="UUM282" s="1"/>
      <c r="UUN282" s="1"/>
      <c r="UUO282" s="1"/>
      <c r="UUP282" s="1"/>
      <c r="UUQ282" s="1"/>
      <c r="UUR282" s="1"/>
      <c r="UUS282" s="1"/>
      <c r="UUT282" s="1"/>
      <c r="UUU282" s="1"/>
      <c r="UUV282" s="1"/>
      <c r="UUW282" s="1"/>
      <c r="UUX282" s="1"/>
      <c r="UUY282" s="1"/>
      <c r="UUZ282" s="1"/>
      <c r="UVA282" s="1"/>
      <c r="UVB282" s="1"/>
      <c r="UVC282" s="1"/>
      <c r="UVD282" s="1"/>
      <c r="UVE282" s="1"/>
      <c r="UVF282" s="1"/>
      <c r="UVG282" s="1"/>
      <c r="UVH282" s="1"/>
      <c r="UVI282" s="1"/>
      <c r="UVJ282" s="1"/>
      <c r="UVK282" s="1"/>
      <c r="UVL282" s="1"/>
      <c r="UVM282" s="1"/>
      <c r="UVN282" s="1"/>
      <c r="UVO282" s="1"/>
      <c r="UVP282" s="1"/>
      <c r="UVQ282" s="1"/>
      <c r="UVR282" s="1"/>
      <c r="UVS282" s="1"/>
      <c r="UVT282" s="1"/>
      <c r="UVU282" s="1"/>
      <c r="UVV282" s="1"/>
      <c r="UVW282" s="1"/>
      <c r="UVX282" s="1"/>
      <c r="UVY282" s="1"/>
      <c r="UVZ282" s="1"/>
      <c r="UWA282" s="1"/>
      <c r="UWB282" s="1"/>
      <c r="UWC282" s="1"/>
      <c r="UWD282" s="1"/>
      <c r="UWE282" s="1"/>
      <c r="UWF282" s="1"/>
      <c r="UWG282" s="1"/>
      <c r="UWH282" s="1"/>
      <c r="UWI282" s="1"/>
      <c r="UWJ282" s="1"/>
      <c r="UWK282" s="1"/>
      <c r="UWL282" s="1"/>
      <c r="UWM282" s="1"/>
      <c r="UWN282" s="1"/>
      <c r="UWO282" s="1"/>
      <c r="UWP282" s="1"/>
      <c r="UWQ282" s="1"/>
      <c r="UWR282" s="1"/>
      <c r="UWS282" s="1"/>
      <c r="UWT282" s="1"/>
      <c r="UWU282" s="1"/>
      <c r="UWV282" s="1"/>
      <c r="UWW282" s="1"/>
      <c r="UWX282" s="1"/>
      <c r="UWY282" s="1"/>
      <c r="UWZ282" s="1"/>
      <c r="UXA282" s="1"/>
      <c r="UXB282" s="1"/>
      <c r="UXC282" s="1"/>
      <c r="UXD282" s="1"/>
      <c r="UXE282" s="1"/>
      <c r="UXF282" s="1"/>
      <c r="UXG282" s="1"/>
      <c r="UXH282" s="1"/>
      <c r="UXI282" s="1"/>
      <c r="UXJ282" s="1"/>
      <c r="UXK282" s="1"/>
      <c r="UXL282" s="1"/>
      <c r="UXM282" s="1"/>
      <c r="UXN282" s="1"/>
      <c r="UXO282" s="1"/>
      <c r="UXP282" s="1"/>
      <c r="UXQ282" s="1"/>
      <c r="UXR282" s="1"/>
      <c r="UXS282" s="1"/>
      <c r="UXT282" s="1"/>
      <c r="UXU282" s="1"/>
      <c r="UXV282" s="1"/>
      <c r="UXW282" s="1"/>
      <c r="UXX282" s="1"/>
      <c r="UXY282" s="1"/>
      <c r="UXZ282" s="1"/>
      <c r="UYA282" s="1"/>
      <c r="UYB282" s="1"/>
      <c r="UYC282" s="1"/>
      <c r="UYD282" s="1"/>
      <c r="UYE282" s="1"/>
      <c r="UYF282" s="1"/>
      <c r="UYG282" s="1"/>
      <c r="UYH282" s="1"/>
      <c r="UYI282" s="1"/>
      <c r="UYJ282" s="1"/>
      <c r="UYK282" s="1"/>
      <c r="UYL282" s="1"/>
      <c r="UYM282" s="1"/>
      <c r="UYN282" s="1"/>
      <c r="UYO282" s="1"/>
      <c r="UYP282" s="1"/>
      <c r="UYQ282" s="1"/>
      <c r="UYR282" s="1"/>
      <c r="UYS282" s="1"/>
      <c r="UYT282" s="1"/>
      <c r="UYU282" s="1"/>
      <c r="UYV282" s="1"/>
      <c r="UYW282" s="1"/>
      <c r="UYX282" s="1"/>
      <c r="UYY282" s="1"/>
      <c r="UYZ282" s="1"/>
      <c r="UZA282" s="1"/>
      <c r="UZB282" s="1"/>
      <c r="UZC282" s="1"/>
      <c r="UZD282" s="1"/>
      <c r="UZE282" s="1"/>
      <c r="UZF282" s="1"/>
      <c r="UZG282" s="1"/>
      <c r="UZH282" s="1"/>
      <c r="UZI282" s="1"/>
      <c r="UZJ282" s="1"/>
      <c r="UZK282" s="1"/>
      <c r="UZL282" s="1"/>
      <c r="UZM282" s="1"/>
      <c r="UZN282" s="1"/>
      <c r="UZO282" s="1"/>
      <c r="UZP282" s="1"/>
      <c r="UZQ282" s="1"/>
      <c r="UZR282" s="1"/>
      <c r="UZS282" s="1"/>
      <c r="UZT282" s="1"/>
      <c r="UZU282" s="1"/>
      <c r="UZV282" s="1"/>
      <c r="UZW282" s="1"/>
      <c r="UZX282" s="1"/>
      <c r="UZY282" s="1"/>
      <c r="UZZ282" s="1"/>
      <c r="VAA282" s="1"/>
      <c r="VAB282" s="1"/>
      <c r="VAC282" s="1"/>
      <c r="VAD282" s="1"/>
      <c r="VAE282" s="1"/>
      <c r="VAF282" s="1"/>
      <c r="VAG282" s="1"/>
      <c r="VAH282" s="1"/>
      <c r="VAI282" s="1"/>
      <c r="VAJ282" s="1"/>
      <c r="VAK282" s="1"/>
      <c r="VAL282" s="1"/>
      <c r="VAM282" s="1"/>
      <c r="VAN282" s="1"/>
      <c r="VAO282" s="1"/>
      <c r="VAP282" s="1"/>
      <c r="VAQ282" s="1"/>
      <c r="VAR282" s="1"/>
      <c r="VAS282" s="1"/>
      <c r="VAT282" s="1"/>
      <c r="VAU282" s="1"/>
      <c r="VAV282" s="1"/>
      <c r="VAW282" s="1"/>
      <c r="VAX282" s="1"/>
      <c r="VAY282" s="1"/>
      <c r="VAZ282" s="1"/>
      <c r="VBA282" s="1"/>
      <c r="VBB282" s="1"/>
      <c r="VBC282" s="1"/>
      <c r="VBD282" s="1"/>
      <c r="VBE282" s="1"/>
      <c r="VBF282" s="1"/>
      <c r="VBG282" s="1"/>
      <c r="VBH282" s="1"/>
      <c r="VBI282" s="1"/>
      <c r="VBJ282" s="1"/>
      <c r="VBK282" s="1"/>
      <c r="VBL282" s="1"/>
      <c r="VBM282" s="1"/>
      <c r="VBN282" s="1"/>
      <c r="VBO282" s="1"/>
      <c r="VBP282" s="1"/>
      <c r="VBQ282" s="1"/>
      <c r="VBR282" s="1"/>
      <c r="VBS282" s="1"/>
      <c r="VBT282" s="1"/>
      <c r="VBU282" s="1"/>
      <c r="VBV282" s="1"/>
      <c r="VBW282" s="1"/>
      <c r="VBX282" s="1"/>
      <c r="VBY282" s="1"/>
      <c r="VBZ282" s="1"/>
      <c r="VCA282" s="1"/>
      <c r="VCB282" s="1"/>
      <c r="VCC282" s="1"/>
      <c r="VCD282" s="1"/>
      <c r="VCE282" s="1"/>
      <c r="VCF282" s="1"/>
      <c r="VCG282" s="1"/>
      <c r="VCH282" s="1"/>
      <c r="VCI282" s="1"/>
      <c r="VCJ282" s="1"/>
      <c r="VCK282" s="1"/>
      <c r="VCL282" s="1"/>
      <c r="VCM282" s="1"/>
      <c r="VCN282" s="1"/>
      <c r="VCO282" s="1"/>
      <c r="VCP282" s="1"/>
      <c r="VCQ282" s="1"/>
      <c r="VCR282" s="1"/>
      <c r="VCS282" s="1"/>
      <c r="VCT282" s="1"/>
      <c r="VCU282" s="1"/>
      <c r="VCV282" s="1"/>
      <c r="VCW282" s="1"/>
      <c r="VCX282" s="1"/>
      <c r="VCY282" s="1"/>
      <c r="VCZ282" s="1"/>
      <c r="VDA282" s="1"/>
      <c r="VDB282" s="1"/>
      <c r="VDC282" s="1"/>
      <c r="VDD282" s="1"/>
      <c r="VDE282" s="1"/>
      <c r="VDF282" s="1"/>
      <c r="VDG282" s="1"/>
      <c r="VDH282" s="1"/>
      <c r="VDI282" s="1"/>
      <c r="VDJ282" s="1"/>
      <c r="VDK282" s="1"/>
      <c r="VDL282" s="1"/>
      <c r="VDM282" s="1"/>
      <c r="VDN282" s="1"/>
      <c r="VDO282" s="1"/>
      <c r="VDP282" s="1"/>
      <c r="VDQ282" s="1"/>
      <c r="VDR282" s="1"/>
      <c r="VDS282" s="1"/>
      <c r="VDT282" s="1"/>
      <c r="VDU282" s="1"/>
      <c r="VDV282" s="1"/>
      <c r="VDW282" s="1"/>
      <c r="VDX282" s="1"/>
      <c r="VDY282" s="1"/>
      <c r="VDZ282" s="1"/>
      <c r="VEA282" s="1"/>
      <c r="VEB282" s="1"/>
      <c r="VEC282" s="1"/>
      <c r="VED282" s="1"/>
      <c r="VEE282" s="1"/>
      <c r="VEF282" s="1"/>
      <c r="VEG282" s="1"/>
      <c r="VEH282" s="1"/>
      <c r="VEI282" s="1"/>
      <c r="VEJ282" s="1"/>
      <c r="VEK282" s="1"/>
      <c r="VEL282" s="1"/>
      <c r="VEM282" s="1"/>
      <c r="VEN282" s="1"/>
      <c r="VEO282" s="1"/>
      <c r="VEP282" s="1"/>
      <c r="VEQ282" s="1"/>
      <c r="VER282" s="1"/>
      <c r="VES282" s="1"/>
      <c r="VET282" s="1"/>
      <c r="VEU282" s="1"/>
      <c r="VEV282" s="1"/>
      <c r="VEW282" s="1"/>
      <c r="VEX282" s="1"/>
      <c r="VEY282" s="1"/>
      <c r="VEZ282" s="1"/>
      <c r="VFA282" s="1"/>
      <c r="VFB282" s="1"/>
      <c r="VFC282" s="1"/>
      <c r="VFD282" s="1"/>
      <c r="VFE282" s="1"/>
      <c r="VFF282" s="1"/>
      <c r="VFG282" s="1"/>
      <c r="VFH282" s="1"/>
      <c r="VFI282" s="1"/>
      <c r="VFJ282" s="1"/>
      <c r="VFK282" s="1"/>
      <c r="VFL282" s="1"/>
      <c r="VFM282" s="1"/>
      <c r="VFN282" s="1"/>
      <c r="VFO282" s="1"/>
      <c r="VFP282" s="1"/>
      <c r="VFQ282" s="1"/>
      <c r="VFR282" s="1"/>
      <c r="VFS282" s="1"/>
      <c r="VFT282" s="1"/>
      <c r="VFU282" s="1"/>
      <c r="VFV282" s="1"/>
      <c r="VFW282" s="1"/>
      <c r="VFX282" s="1"/>
      <c r="VFY282" s="1"/>
      <c r="VFZ282" s="1"/>
      <c r="VGA282" s="1"/>
      <c r="VGB282" s="1"/>
      <c r="VGC282" s="1"/>
      <c r="VGD282" s="1"/>
      <c r="VGE282" s="1"/>
      <c r="VGF282" s="1"/>
      <c r="VGG282" s="1"/>
      <c r="VGH282" s="1"/>
      <c r="VGI282" s="1"/>
      <c r="VGJ282" s="1"/>
      <c r="VGK282" s="1"/>
      <c r="VGL282" s="1"/>
      <c r="VGM282" s="1"/>
      <c r="VGN282" s="1"/>
      <c r="VGO282" s="1"/>
      <c r="VGP282" s="1"/>
      <c r="VGQ282" s="1"/>
      <c r="VGR282" s="1"/>
      <c r="VGS282" s="1"/>
      <c r="VGT282" s="1"/>
      <c r="VGU282" s="1"/>
      <c r="VGV282" s="1"/>
      <c r="VGW282" s="1"/>
      <c r="VGX282" s="1"/>
      <c r="VGY282" s="1"/>
      <c r="VGZ282" s="1"/>
      <c r="VHA282" s="1"/>
      <c r="VHB282" s="1"/>
      <c r="VHC282" s="1"/>
      <c r="VHD282" s="1"/>
      <c r="VHE282" s="1"/>
      <c r="VHF282" s="1"/>
      <c r="VHG282" s="1"/>
      <c r="VHH282" s="1"/>
      <c r="VHI282" s="1"/>
      <c r="VHJ282" s="1"/>
      <c r="VHK282" s="1"/>
      <c r="VHL282" s="1"/>
      <c r="VHM282" s="1"/>
      <c r="VHN282" s="1"/>
      <c r="VHO282" s="1"/>
      <c r="VHP282" s="1"/>
      <c r="VHQ282" s="1"/>
      <c r="VHR282" s="1"/>
      <c r="VHS282" s="1"/>
      <c r="VHT282" s="1"/>
      <c r="VHU282" s="1"/>
      <c r="VHV282" s="1"/>
      <c r="VHW282" s="1"/>
      <c r="VHX282" s="1"/>
      <c r="VHY282" s="1"/>
      <c r="VHZ282" s="1"/>
      <c r="VIA282" s="1"/>
      <c r="VIB282" s="1"/>
      <c r="VIC282" s="1"/>
      <c r="VID282" s="1"/>
      <c r="VIE282" s="1"/>
      <c r="VIF282" s="1"/>
      <c r="VIG282" s="1"/>
      <c r="VIH282" s="1"/>
      <c r="VII282" s="1"/>
      <c r="VIJ282" s="1"/>
      <c r="VIK282" s="1"/>
      <c r="VIL282" s="1"/>
      <c r="VIM282" s="1"/>
      <c r="VIN282" s="1"/>
      <c r="VIO282" s="1"/>
      <c r="VIP282" s="1"/>
      <c r="VIQ282" s="1"/>
      <c r="VIR282" s="1"/>
      <c r="VIS282" s="1"/>
      <c r="VIT282" s="1"/>
      <c r="VIU282" s="1"/>
      <c r="VIV282" s="1"/>
      <c r="VIW282" s="1"/>
      <c r="VIX282" s="1"/>
      <c r="VIY282" s="1"/>
      <c r="VIZ282" s="1"/>
      <c r="VJA282" s="1"/>
      <c r="VJB282" s="1"/>
      <c r="VJC282" s="1"/>
      <c r="VJD282" s="1"/>
      <c r="VJE282" s="1"/>
      <c r="VJF282" s="1"/>
      <c r="VJG282" s="1"/>
      <c r="VJH282" s="1"/>
      <c r="VJI282" s="1"/>
      <c r="VJJ282" s="1"/>
      <c r="VJK282" s="1"/>
      <c r="VJL282" s="1"/>
      <c r="VJM282" s="1"/>
      <c r="VJN282" s="1"/>
      <c r="VJO282" s="1"/>
      <c r="VJP282" s="1"/>
      <c r="VJQ282" s="1"/>
      <c r="VJR282" s="1"/>
      <c r="VJS282" s="1"/>
      <c r="VJT282" s="1"/>
      <c r="VJU282" s="1"/>
      <c r="VJV282" s="1"/>
      <c r="VJW282" s="1"/>
      <c r="VJX282" s="1"/>
      <c r="VJY282" s="1"/>
      <c r="VJZ282" s="1"/>
      <c r="VKA282" s="1"/>
      <c r="VKB282" s="1"/>
      <c r="VKC282" s="1"/>
      <c r="VKD282" s="1"/>
      <c r="VKE282" s="1"/>
      <c r="VKF282" s="1"/>
      <c r="VKG282" s="1"/>
      <c r="VKH282" s="1"/>
      <c r="VKI282" s="1"/>
      <c r="VKJ282" s="1"/>
      <c r="VKK282" s="1"/>
      <c r="VKL282" s="1"/>
      <c r="VKM282" s="1"/>
      <c r="VKN282" s="1"/>
      <c r="VKO282" s="1"/>
      <c r="VKP282" s="1"/>
      <c r="VKQ282" s="1"/>
      <c r="VKR282" s="1"/>
      <c r="VKS282" s="1"/>
      <c r="VKT282" s="1"/>
      <c r="VKU282" s="1"/>
      <c r="VKV282" s="1"/>
      <c r="VKW282" s="1"/>
      <c r="VKX282" s="1"/>
      <c r="VKY282" s="1"/>
      <c r="VKZ282" s="1"/>
      <c r="VLA282" s="1"/>
      <c r="VLB282" s="1"/>
      <c r="VLC282" s="1"/>
      <c r="VLD282" s="1"/>
      <c r="VLE282" s="1"/>
      <c r="VLF282" s="1"/>
      <c r="VLG282" s="1"/>
      <c r="VLH282" s="1"/>
      <c r="VLI282" s="1"/>
      <c r="VLJ282" s="1"/>
      <c r="VLK282" s="1"/>
      <c r="VLL282" s="1"/>
      <c r="VLM282" s="1"/>
      <c r="VLN282" s="1"/>
      <c r="VLO282" s="1"/>
      <c r="VLP282" s="1"/>
      <c r="VLQ282" s="1"/>
      <c r="VLR282" s="1"/>
      <c r="VLS282" s="1"/>
      <c r="VLT282" s="1"/>
      <c r="VLU282" s="1"/>
      <c r="VLV282" s="1"/>
      <c r="VLW282" s="1"/>
      <c r="VLX282" s="1"/>
      <c r="VLY282" s="1"/>
      <c r="VLZ282" s="1"/>
      <c r="VMA282" s="1"/>
      <c r="VMB282" s="1"/>
      <c r="VMC282" s="1"/>
      <c r="VMD282" s="1"/>
      <c r="VME282" s="1"/>
      <c r="VMF282" s="1"/>
      <c r="VMG282" s="1"/>
      <c r="VMH282" s="1"/>
      <c r="VMI282" s="1"/>
      <c r="VMJ282" s="1"/>
      <c r="VMK282" s="1"/>
      <c r="VML282" s="1"/>
      <c r="VMM282" s="1"/>
      <c r="VMN282" s="1"/>
      <c r="VMO282" s="1"/>
      <c r="VMP282" s="1"/>
      <c r="VMQ282" s="1"/>
      <c r="VMR282" s="1"/>
      <c r="VMS282" s="1"/>
      <c r="VMT282" s="1"/>
      <c r="VMU282" s="1"/>
      <c r="VMV282" s="1"/>
      <c r="VMW282" s="1"/>
      <c r="VMX282" s="1"/>
      <c r="VMY282" s="1"/>
      <c r="VMZ282" s="1"/>
      <c r="VNA282" s="1"/>
      <c r="VNB282" s="1"/>
      <c r="VNC282" s="1"/>
      <c r="VND282" s="1"/>
      <c r="VNE282" s="1"/>
      <c r="VNF282" s="1"/>
      <c r="VNG282" s="1"/>
      <c r="VNH282" s="1"/>
      <c r="VNI282" s="1"/>
      <c r="VNJ282" s="1"/>
      <c r="VNK282" s="1"/>
      <c r="VNL282" s="1"/>
      <c r="VNM282" s="1"/>
      <c r="VNN282" s="1"/>
      <c r="VNO282" s="1"/>
      <c r="VNP282" s="1"/>
      <c r="VNQ282" s="1"/>
      <c r="VNR282" s="1"/>
      <c r="VNS282" s="1"/>
      <c r="VNT282" s="1"/>
      <c r="VNU282" s="1"/>
      <c r="VNV282" s="1"/>
      <c r="VNW282" s="1"/>
      <c r="VNX282" s="1"/>
      <c r="VNY282" s="1"/>
      <c r="VNZ282" s="1"/>
      <c r="VOA282" s="1"/>
      <c r="VOB282" s="1"/>
      <c r="VOC282" s="1"/>
      <c r="VOD282" s="1"/>
      <c r="VOE282" s="1"/>
      <c r="VOF282" s="1"/>
      <c r="VOG282" s="1"/>
      <c r="VOH282" s="1"/>
      <c r="VOI282" s="1"/>
      <c r="VOJ282" s="1"/>
      <c r="VOK282" s="1"/>
      <c r="VOL282" s="1"/>
      <c r="VOM282" s="1"/>
      <c r="VON282" s="1"/>
      <c r="VOO282" s="1"/>
      <c r="VOP282" s="1"/>
      <c r="VOQ282" s="1"/>
      <c r="VOR282" s="1"/>
      <c r="VOS282" s="1"/>
      <c r="VOT282" s="1"/>
      <c r="VOU282" s="1"/>
      <c r="VOV282" s="1"/>
      <c r="VOW282" s="1"/>
      <c r="VOX282" s="1"/>
      <c r="VOY282" s="1"/>
      <c r="VOZ282" s="1"/>
      <c r="VPA282" s="1"/>
      <c r="VPB282" s="1"/>
      <c r="VPC282" s="1"/>
      <c r="VPD282" s="1"/>
      <c r="VPE282" s="1"/>
      <c r="VPF282" s="1"/>
      <c r="VPG282" s="1"/>
      <c r="VPH282" s="1"/>
      <c r="VPI282" s="1"/>
      <c r="VPJ282" s="1"/>
      <c r="VPK282" s="1"/>
      <c r="VPL282" s="1"/>
      <c r="VPM282" s="1"/>
      <c r="VPN282" s="1"/>
      <c r="VPO282" s="1"/>
      <c r="VPP282" s="1"/>
      <c r="VPQ282" s="1"/>
      <c r="VPR282" s="1"/>
      <c r="VPS282" s="1"/>
      <c r="VPT282" s="1"/>
      <c r="VPU282" s="1"/>
      <c r="VPV282" s="1"/>
      <c r="VPW282" s="1"/>
      <c r="VPX282" s="1"/>
      <c r="VPY282" s="1"/>
      <c r="VPZ282" s="1"/>
      <c r="VQA282" s="1"/>
      <c r="VQB282" s="1"/>
      <c r="VQC282" s="1"/>
      <c r="VQD282" s="1"/>
      <c r="VQE282" s="1"/>
      <c r="VQF282" s="1"/>
      <c r="VQG282" s="1"/>
      <c r="VQH282" s="1"/>
      <c r="VQI282" s="1"/>
      <c r="VQJ282" s="1"/>
      <c r="VQK282" s="1"/>
      <c r="VQL282" s="1"/>
      <c r="VQM282" s="1"/>
      <c r="VQN282" s="1"/>
      <c r="VQO282" s="1"/>
      <c r="VQP282" s="1"/>
      <c r="VQQ282" s="1"/>
      <c r="VQR282" s="1"/>
      <c r="VQS282" s="1"/>
      <c r="VQT282" s="1"/>
      <c r="VQU282" s="1"/>
      <c r="VQV282" s="1"/>
      <c r="VQW282" s="1"/>
      <c r="VQX282" s="1"/>
      <c r="VQY282" s="1"/>
      <c r="VQZ282" s="1"/>
      <c r="VRA282" s="1"/>
      <c r="VRB282" s="1"/>
      <c r="VRC282" s="1"/>
      <c r="VRD282" s="1"/>
      <c r="VRE282" s="1"/>
      <c r="VRF282" s="1"/>
      <c r="VRG282" s="1"/>
      <c r="VRH282" s="1"/>
      <c r="VRI282" s="1"/>
      <c r="VRJ282" s="1"/>
      <c r="VRK282" s="1"/>
      <c r="VRL282" s="1"/>
      <c r="VRM282" s="1"/>
      <c r="VRN282" s="1"/>
      <c r="VRO282" s="1"/>
      <c r="VRP282" s="1"/>
      <c r="VRQ282" s="1"/>
      <c r="VRR282" s="1"/>
      <c r="VRS282" s="1"/>
      <c r="VRT282" s="1"/>
      <c r="VRU282" s="1"/>
      <c r="VRV282" s="1"/>
      <c r="VRW282" s="1"/>
      <c r="VRX282" s="1"/>
      <c r="VRY282" s="1"/>
      <c r="VRZ282" s="1"/>
      <c r="VSA282" s="1"/>
      <c r="VSB282" s="1"/>
      <c r="VSC282" s="1"/>
      <c r="VSD282" s="1"/>
      <c r="VSE282" s="1"/>
      <c r="VSF282" s="1"/>
      <c r="VSG282" s="1"/>
      <c r="VSH282" s="1"/>
      <c r="VSI282" s="1"/>
      <c r="VSJ282" s="1"/>
      <c r="VSK282" s="1"/>
      <c r="VSL282" s="1"/>
      <c r="VSM282" s="1"/>
      <c r="VSN282" s="1"/>
      <c r="VSO282" s="1"/>
      <c r="VSP282" s="1"/>
      <c r="VSQ282" s="1"/>
      <c r="VSR282" s="1"/>
      <c r="VSS282" s="1"/>
      <c r="VST282" s="1"/>
      <c r="VSU282" s="1"/>
      <c r="VSV282" s="1"/>
      <c r="VSW282" s="1"/>
      <c r="VSX282" s="1"/>
      <c r="VSY282" s="1"/>
      <c r="VSZ282" s="1"/>
      <c r="VTA282" s="1"/>
      <c r="VTB282" s="1"/>
      <c r="VTC282" s="1"/>
      <c r="VTD282" s="1"/>
      <c r="VTE282" s="1"/>
      <c r="VTF282" s="1"/>
      <c r="VTG282" s="1"/>
      <c r="VTH282" s="1"/>
      <c r="VTI282" s="1"/>
      <c r="VTJ282" s="1"/>
      <c r="VTK282" s="1"/>
      <c r="VTL282" s="1"/>
      <c r="VTM282" s="1"/>
      <c r="VTN282" s="1"/>
      <c r="VTO282" s="1"/>
      <c r="VTP282" s="1"/>
      <c r="VTQ282" s="1"/>
      <c r="VTR282" s="1"/>
      <c r="VTS282" s="1"/>
      <c r="VTT282" s="1"/>
      <c r="VTU282" s="1"/>
      <c r="VTV282" s="1"/>
      <c r="VTW282" s="1"/>
      <c r="VTX282" s="1"/>
      <c r="VTY282" s="1"/>
      <c r="VTZ282" s="1"/>
      <c r="VUA282" s="1"/>
      <c r="VUB282" s="1"/>
      <c r="VUC282" s="1"/>
      <c r="VUD282" s="1"/>
      <c r="VUE282" s="1"/>
      <c r="VUF282" s="1"/>
      <c r="VUG282" s="1"/>
      <c r="VUH282" s="1"/>
      <c r="VUI282" s="1"/>
      <c r="VUJ282" s="1"/>
      <c r="VUK282" s="1"/>
      <c r="VUL282" s="1"/>
      <c r="VUM282" s="1"/>
      <c r="VUN282" s="1"/>
      <c r="VUO282" s="1"/>
      <c r="VUP282" s="1"/>
      <c r="VUQ282" s="1"/>
      <c r="VUR282" s="1"/>
      <c r="VUS282" s="1"/>
      <c r="VUT282" s="1"/>
      <c r="VUU282" s="1"/>
      <c r="VUV282" s="1"/>
      <c r="VUW282" s="1"/>
      <c r="VUX282" s="1"/>
      <c r="VUY282" s="1"/>
      <c r="VUZ282" s="1"/>
      <c r="VVA282" s="1"/>
      <c r="VVB282" s="1"/>
      <c r="VVC282" s="1"/>
      <c r="VVD282" s="1"/>
      <c r="VVE282" s="1"/>
      <c r="VVF282" s="1"/>
      <c r="VVG282" s="1"/>
      <c r="VVH282" s="1"/>
      <c r="VVI282" s="1"/>
      <c r="VVJ282" s="1"/>
      <c r="VVK282" s="1"/>
      <c r="VVL282" s="1"/>
      <c r="VVM282" s="1"/>
      <c r="VVN282" s="1"/>
      <c r="VVO282" s="1"/>
      <c r="VVP282" s="1"/>
      <c r="VVQ282" s="1"/>
      <c r="VVR282" s="1"/>
      <c r="VVS282" s="1"/>
      <c r="VVT282" s="1"/>
      <c r="VVU282" s="1"/>
      <c r="VVV282" s="1"/>
      <c r="VVW282" s="1"/>
      <c r="VVX282" s="1"/>
      <c r="VVY282" s="1"/>
      <c r="VVZ282" s="1"/>
      <c r="VWA282" s="1"/>
      <c r="VWB282" s="1"/>
      <c r="VWC282" s="1"/>
      <c r="VWD282" s="1"/>
      <c r="VWE282" s="1"/>
      <c r="VWF282" s="1"/>
      <c r="VWG282" s="1"/>
      <c r="VWH282" s="1"/>
      <c r="VWI282" s="1"/>
      <c r="VWJ282" s="1"/>
      <c r="VWK282" s="1"/>
      <c r="VWL282" s="1"/>
      <c r="VWM282" s="1"/>
      <c r="VWN282" s="1"/>
      <c r="VWO282" s="1"/>
      <c r="VWP282" s="1"/>
      <c r="VWQ282" s="1"/>
      <c r="VWR282" s="1"/>
      <c r="VWS282" s="1"/>
      <c r="VWT282" s="1"/>
      <c r="VWU282" s="1"/>
      <c r="VWV282" s="1"/>
      <c r="VWW282" s="1"/>
      <c r="VWX282" s="1"/>
      <c r="VWY282" s="1"/>
      <c r="VWZ282" s="1"/>
      <c r="VXA282" s="1"/>
      <c r="VXB282" s="1"/>
      <c r="VXC282" s="1"/>
      <c r="VXD282" s="1"/>
      <c r="VXE282" s="1"/>
      <c r="VXF282" s="1"/>
      <c r="VXG282" s="1"/>
      <c r="VXH282" s="1"/>
      <c r="VXI282" s="1"/>
      <c r="VXJ282" s="1"/>
      <c r="VXK282" s="1"/>
      <c r="VXL282" s="1"/>
      <c r="VXM282" s="1"/>
      <c r="VXN282" s="1"/>
      <c r="VXO282" s="1"/>
      <c r="VXP282" s="1"/>
      <c r="VXQ282" s="1"/>
      <c r="VXR282" s="1"/>
      <c r="VXS282" s="1"/>
      <c r="VXT282" s="1"/>
      <c r="VXU282" s="1"/>
      <c r="VXV282" s="1"/>
      <c r="VXW282" s="1"/>
      <c r="VXX282" s="1"/>
      <c r="VXY282" s="1"/>
      <c r="VXZ282" s="1"/>
      <c r="VYA282" s="1"/>
      <c r="VYB282" s="1"/>
      <c r="VYC282" s="1"/>
      <c r="VYD282" s="1"/>
      <c r="VYE282" s="1"/>
      <c r="VYF282" s="1"/>
      <c r="VYG282" s="1"/>
      <c r="VYH282" s="1"/>
      <c r="VYI282" s="1"/>
      <c r="VYJ282" s="1"/>
      <c r="VYK282" s="1"/>
      <c r="VYL282" s="1"/>
      <c r="VYM282" s="1"/>
      <c r="VYN282" s="1"/>
      <c r="VYO282" s="1"/>
      <c r="VYP282" s="1"/>
      <c r="VYQ282" s="1"/>
      <c r="VYR282" s="1"/>
      <c r="VYS282" s="1"/>
      <c r="VYT282" s="1"/>
      <c r="VYU282" s="1"/>
      <c r="VYV282" s="1"/>
      <c r="VYW282" s="1"/>
      <c r="VYX282" s="1"/>
      <c r="VYY282" s="1"/>
      <c r="VYZ282" s="1"/>
      <c r="VZA282" s="1"/>
      <c r="VZB282" s="1"/>
      <c r="VZC282" s="1"/>
      <c r="VZD282" s="1"/>
      <c r="VZE282" s="1"/>
      <c r="VZF282" s="1"/>
      <c r="VZG282" s="1"/>
      <c r="VZH282" s="1"/>
      <c r="VZI282" s="1"/>
      <c r="VZJ282" s="1"/>
      <c r="VZK282" s="1"/>
      <c r="VZL282" s="1"/>
      <c r="VZM282" s="1"/>
      <c r="VZN282" s="1"/>
      <c r="VZO282" s="1"/>
      <c r="VZP282" s="1"/>
      <c r="VZQ282" s="1"/>
      <c r="VZR282" s="1"/>
      <c r="VZS282" s="1"/>
      <c r="VZT282" s="1"/>
      <c r="VZU282" s="1"/>
      <c r="VZV282" s="1"/>
      <c r="VZW282" s="1"/>
      <c r="VZX282" s="1"/>
      <c r="VZY282" s="1"/>
      <c r="VZZ282" s="1"/>
      <c r="WAA282" s="1"/>
      <c r="WAB282" s="1"/>
      <c r="WAC282" s="1"/>
      <c r="WAD282" s="1"/>
      <c r="WAE282" s="1"/>
      <c r="WAF282" s="1"/>
      <c r="WAG282" s="1"/>
      <c r="WAH282" s="1"/>
      <c r="WAI282" s="1"/>
      <c r="WAJ282" s="1"/>
      <c r="WAK282" s="1"/>
      <c r="WAL282" s="1"/>
      <c r="WAM282" s="1"/>
      <c r="WAN282" s="1"/>
      <c r="WAO282" s="1"/>
      <c r="WAP282" s="1"/>
      <c r="WAQ282" s="1"/>
      <c r="WAR282" s="1"/>
      <c r="WAS282" s="1"/>
      <c r="WAT282" s="1"/>
      <c r="WAU282" s="1"/>
      <c r="WAV282" s="1"/>
      <c r="WAW282" s="1"/>
      <c r="WAX282" s="1"/>
      <c r="WAY282" s="1"/>
      <c r="WAZ282" s="1"/>
      <c r="WBA282" s="1"/>
      <c r="WBB282" s="1"/>
      <c r="WBC282" s="1"/>
      <c r="WBD282" s="1"/>
      <c r="WBE282" s="1"/>
      <c r="WBF282" s="1"/>
      <c r="WBG282" s="1"/>
      <c r="WBH282" s="1"/>
      <c r="WBI282" s="1"/>
      <c r="WBJ282" s="1"/>
      <c r="WBK282" s="1"/>
      <c r="WBL282" s="1"/>
      <c r="WBM282" s="1"/>
      <c r="WBN282" s="1"/>
      <c r="WBO282" s="1"/>
      <c r="WBP282" s="1"/>
      <c r="WBQ282" s="1"/>
      <c r="WBR282" s="1"/>
      <c r="WBS282" s="1"/>
      <c r="WBT282" s="1"/>
      <c r="WBU282" s="1"/>
      <c r="WBV282" s="1"/>
      <c r="WBW282" s="1"/>
      <c r="WBX282" s="1"/>
      <c r="WBY282" s="1"/>
      <c r="WBZ282" s="1"/>
      <c r="WCA282" s="1"/>
      <c r="WCB282" s="1"/>
      <c r="WCC282" s="1"/>
      <c r="WCD282" s="1"/>
      <c r="WCE282" s="1"/>
      <c r="WCF282" s="1"/>
      <c r="WCG282" s="1"/>
      <c r="WCH282" s="1"/>
      <c r="WCI282" s="1"/>
      <c r="WCJ282" s="1"/>
      <c r="WCK282" s="1"/>
      <c r="WCL282" s="1"/>
      <c r="WCM282" s="1"/>
      <c r="WCN282" s="1"/>
      <c r="WCO282" s="1"/>
      <c r="WCP282" s="1"/>
      <c r="WCQ282" s="1"/>
      <c r="WCR282" s="1"/>
      <c r="WCS282" s="1"/>
      <c r="WCT282" s="1"/>
      <c r="WCU282" s="1"/>
      <c r="WCV282" s="1"/>
      <c r="WCW282" s="1"/>
      <c r="WCX282" s="1"/>
      <c r="WCY282" s="1"/>
      <c r="WCZ282" s="1"/>
      <c r="WDA282" s="1"/>
      <c r="WDB282" s="1"/>
      <c r="WDC282" s="1"/>
      <c r="WDD282" s="1"/>
      <c r="WDE282" s="1"/>
      <c r="WDF282" s="1"/>
      <c r="WDG282" s="1"/>
      <c r="WDH282" s="1"/>
      <c r="WDI282" s="1"/>
      <c r="WDJ282" s="1"/>
      <c r="WDK282" s="1"/>
      <c r="WDL282" s="1"/>
      <c r="WDM282" s="1"/>
      <c r="WDN282" s="1"/>
      <c r="WDO282" s="1"/>
      <c r="WDP282" s="1"/>
      <c r="WDQ282" s="1"/>
      <c r="WDR282" s="1"/>
      <c r="WDS282" s="1"/>
      <c r="WDT282" s="1"/>
      <c r="WDU282" s="1"/>
      <c r="WDV282" s="1"/>
      <c r="WDW282" s="1"/>
      <c r="WDX282" s="1"/>
      <c r="WDY282" s="1"/>
      <c r="WDZ282" s="1"/>
      <c r="WEA282" s="1"/>
      <c r="WEB282" s="1"/>
      <c r="WEC282" s="1"/>
      <c r="WED282" s="1"/>
      <c r="WEE282" s="1"/>
      <c r="WEF282" s="1"/>
      <c r="WEG282" s="1"/>
      <c r="WEH282" s="1"/>
      <c r="WEI282" s="1"/>
      <c r="WEJ282" s="1"/>
      <c r="WEK282" s="1"/>
      <c r="WEL282" s="1"/>
      <c r="WEM282" s="1"/>
      <c r="WEN282" s="1"/>
      <c r="WEO282" s="1"/>
      <c r="WEP282" s="1"/>
      <c r="WEQ282" s="1"/>
      <c r="WER282" s="1"/>
      <c r="WES282" s="1"/>
      <c r="WET282" s="1"/>
      <c r="WEU282" s="1"/>
      <c r="WEV282" s="1"/>
      <c r="WEW282" s="1"/>
      <c r="WEX282" s="1"/>
      <c r="WEY282" s="1"/>
      <c r="WEZ282" s="1"/>
      <c r="WFA282" s="1"/>
      <c r="WFB282" s="1"/>
      <c r="WFC282" s="1"/>
      <c r="WFD282" s="1"/>
      <c r="WFE282" s="1"/>
      <c r="WFF282" s="1"/>
      <c r="WFG282" s="1"/>
      <c r="WFH282" s="1"/>
      <c r="WFI282" s="1"/>
      <c r="WFJ282" s="1"/>
      <c r="WFK282" s="1"/>
      <c r="WFL282" s="1"/>
      <c r="WFM282" s="1"/>
      <c r="WFN282" s="1"/>
      <c r="WFO282" s="1"/>
      <c r="WFP282" s="1"/>
      <c r="WFQ282" s="1"/>
      <c r="WFR282" s="1"/>
      <c r="WFS282" s="1"/>
      <c r="WFT282" s="1"/>
      <c r="WFU282" s="1"/>
      <c r="WFV282" s="1"/>
      <c r="WFW282" s="1"/>
      <c r="WFX282" s="1"/>
      <c r="WFY282" s="1"/>
      <c r="WFZ282" s="1"/>
      <c r="WGA282" s="1"/>
      <c r="WGB282" s="1"/>
      <c r="WGC282" s="1"/>
      <c r="WGD282" s="1"/>
      <c r="WGE282" s="1"/>
      <c r="WGF282" s="1"/>
      <c r="WGG282" s="1"/>
      <c r="WGH282" s="1"/>
      <c r="WGI282" s="1"/>
      <c r="WGJ282" s="1"/>
      <c r="WGK282" s="1"/>
      <c r="WGL282" s="1"/>
      <c r="WGM282" s="1"/>
      <c r="WGN282" s="1"/>
      <c r="WGO282" s="1"/>
      <c r="WGP282" s="1"/>
      <c r="WGQ282" s="1"/>
      <c r="WGR282" s="1"/>
      <c r="WGS282" s="1"/>
      <c r="WGT282" s="1"/>
      <c r="WGU282" s="1"/>
      <c r="WGV282" s="1"/>
      <c r="WGW282" s="1"/>
      <c r="WGX282" s="1"/>
      <c r="WGY282" s="1"/>
      <c r="WGZ282" s="1"/>
      <c r="WHA282" s="1"/>
      <c r="WHB282" s="1"/>
      <c r="WHC282" s="1"/>
      <c r="WHD282" s="1"/>
      <c r="WHE282" s="1"/>
      <c r="WHF282" s="1"/>
      <c r="WHG282" s="1"/>
      <c r="WHH282" s="1"/>
      <c r="WHI282" s="1"/>
      <c r="WHJ282" s="1"/>
      <c r="WHK282" s="1"/>
      <c r="WHL282" s="1"/>
      <c r="WHM282" s="1"/>
      <c r="WHN282" s="1"/>
      <c r="WHO282" s="1"/>
      <c r="WHP282" s="1"/>
      <c r="WHQ282" s="1"/>
      <c r="WHR282" s="1"/>
      <c r="WHS282" s="1"/>
      <c r="WHT282" s="1"/>
      <c r="WHU282" s="1"/>
      <c r="WHV282" s="1"/>
      <c r="WHW282" s="1"/>
      <c r="WHX282" s="1"/>
      <c r="WHY282" s="1"/>
      <c r="WHZ282" s="1"/>
      <c r="WIA282" s="1"/>
      <c r="WIB282" s="1"/>
      <c r="WIC282" s="1"/>
      <c r="WID282" s="1"/>
      <c r="WIE282" s="1"/>
      <c r="WIF282" s="1"/>
      <c r="WIG282" s="1"/>
      <c r="WIH282" s="1"/>
      <c r="WII282" s="1"/>
      <c r="WIJ282" s="1"/>
      <c r="WIK282" s="1"/>
      <c r="WIL282" s="1"/>
      <c r="WIM282" s="1"/>
      <c r="WIN282" s="1"/>
      <c r="WIO282" s="1"/>
      <c r="WIP282" s="1"/>
      <c r="WIQ282" s="1"/>
      <c r="WIR282" s="1"/>
      <c r="WIS282" s="1"/>
      <c r="WIT282" s="1"/>
      <c r="WIU282" s="1"/>
      <c r="WIV282" s="1"/>
      <c r="WIW282" s="1"/>
      <c r="WIX282" s="1"/>
      <c r="WIY282" s="1"/>
      <c r="WIZ282" s="1"/>
      <c r="WJA282" s="1"/>
      <c r="WJB282" s="1"/>
      <c r="WJC282" s="1"/>
      <c r="WJD282" s="1"/>
      <c r="WJE282" s="1"/>
      <c r="WJF282" s="1"/>
      <c r="WJG282" s="1"/>
      <c r="WJH282" s="1"/>
      <c r="WJI282" s="1"/>
      <c r="WJJ282" s="1"/>
      <c r="WJK282" s="1"/>
      <c r="WJL282" s="1"/>
      <c r="WJM282" s="1"/>
      <c r="WJN282" s="1"/>
      <c r="WJO282" s="1"/>
      <c r="WJP282" s="1"/>
      <c r="WJQ282" s="1"/>
      <c r="WJR282" s="1"/>
      <c r="WJS282" s="1"/>
      <c r="WJT282" s="1"/>
      <c r="WJU282" s="1"/>
      <c r="WJV282" s="1"/>
      <c r="WJW282" s="1"/>
      <c r="WJX282" s="1"/>
      <c r="WJY282" s="1"/>
      <c r="WJZ282" s="1"/>
      <c r="WKA282" s="1"/>
      <c r="WKB282" s="1"/>
      <c r="WKC282" s="1"/>
      <c r="WKD282" s="1"/>
      <c r="WKE282" s="1"/>
      <c r="WKF282" s="1"/>
      <c r="WKG282" s="1"/>
      <c r="WKH282" s="1"/>
      <c r="WKI282" s="1"/>
      <c r="WKJ282" s="1"/>
      <c r="WKK282" s="1"/>
      <c r="WKL282" s="1"/>
      <c r="WKM282" s="1"/>
      <c r="WKN282" s="1"/>
      <c r="WKO282" s="1"/>
      <c r="WKP282" s="1"/>
      <c r="WKQ282" s="1"/>
      <c r="WKR282" s="1"/>
      <c r="WKS282" s="1"/>
      <c r="WKT282" s="1"/>
      <c r="WKU282" s="1"/>
      <c r="WKV282" s="1"/>
      <c r="WKW282" s="1"/>
      <c r="WKX282" s="1"/>
      <c r="WKY282" s="1"/>
      <c r="WKZ282" s="1"/>
      <c r="WLA282" s="1"/>
      <c r="WLB282" s="1"/>
      <c r="WLC282" s="1"/>
      <c r="WLD282" s="1"/>
      <c r="WLE282" s="1"/>
      <c r="WLF282" s="1"/>
      <c r="WLG282" s="1"/>
      <c r="WLH282" s="1"/>
      <c r="WLI282" s="1"/>
      <c r="WLJ282" s="1"/>
      <c r="WLK282" s="1"/>
      <c r="WLL282" s="1"/>
      <c r="WLM282" s="1"/>
      <c r="WLN282" s="1"/>
      <c r="WLO282" s="1"/>
      <c r="WLP282" s="1"/>
      <c r="WLQ282" s="1"/>
      <c r="WLR282" s="1"/>
      <c r="WLS282" s="1"/>
      <c r="WLT282" s="1"/>
      <c r="WLU282" s="1"/>
      <c r="WLV282" s="1"/>
      <c r="WLW282" s="1"/>
      <c r="WLX282" s="1"/>
      <c r="WLY282" s="1"/>
      <c r="WLZ282" s="1"/>
      <c r="WMA282" s="1"/>
      <c r="WMB282" s="1"/>
      <c r="WMC282" s="1"/>
      <c r="WMD282" s="1"/>
      <c r="WME282" s="1"/>
      <c r="WMF282" s="1"/>
      <c r="WMG282" s="1"/>
      <c r="WMH282" s="1"/>
      <c r="WMI282" s="1"/>
      <c r="WMJ282" s="1"/>
      <c r="WMK282" s="1"/>
      <c r="WML282" s="1"/>
      <c r="WMM282" s="1"/>
      <c r="WMN282" s="1"/>
      <c r="WMO282" s="1"/>
      <c r="WMP282" s="1"/>
      <c r="WMQ282" s="1"/>
      <c r="WMR282" s="1"/>
      <c r="WMS282" s="1"/>
      <c r="WMT282" s="1"/>
      <c r="WMU282" s="1"/>
      <c r="WMV282" s="1"/>
      <c r="WMW282" s="1"/>
      <c r="WMX282" s="1"/>
      <c r="WMY282" s="1"/>
      <c r="WMZ282" s="1"/>
      <c r="WNA282" s="1"/>
      <c r="WNB282" s="1"/>
      <c r="WNC282" s="1"/>
      <c r="WND282" s="1"/>
      <c r="WNE282" s="1"/>
      <c r="WNF282" s="1"/>
      <c r="WNG282" s="1"/>
      <c r="WNH282" s="1"/>
      <c r="WNI282" s="1"/>
      <c r="WNJ282" s="1"/>
      <c r="WNK282" s="1"/>
      <c r="WNL282" s="1"/>
      <c r="WNM282" s="1"/>
      <c r="WNN282" s="1"/>
      <c r="WNO282" s="1"/>
      <c r="WNP282" s="1"/>
      <c r="WNQ282" s="1"/>
      <c r="WNR282" s="1"/>
      <c r="WNS282" s="1"/>
      <c r="WNT282" s="1"/>
      <c r="WNU282" s="1"/>
      <c r="WNV282" s="1"/>
      <c r="WNW282" s="1"/>
      <c r="WNX282" s="1"/>
      <c r="WNY282" s="1"/>
      <c r="WNZ282" s="1"/>
      <c r="WOA282" s="1"/>
      <c r="WOB282" s="1"/>
      <c r="WOC282" s="1"/>
      <c r="WOD282" s="1"/>
      <c r="WOE282" s="1"/>
      <c r="WOF282" s="1"/>
      <c r="WOG282" s="1"/>
      <c r="WOH282" s="1"/>
      <c r="WOI282" s="1"/>
      <c r="WOJ282" s="1"/>
      <c r="WOK282" s="1"/>
      <c r="WOL282" s="1"/>
      <c r="WOM282" s="1"/>
      <c r="WON282" s="1"/>
      <c r="WOO282" s="1"/>
      <c r="WOP282" s="1"/>
      <c r="WOQ282" s="1"/>
      <c r="WOR282" s="1"/>
      <c r="WOS282" s="1"/>
      <c r="WOT282" s="1"/>
      <c r="WOU282" s="1"/>
      <c r="WOV282" s="1"/>
      <c r="WOW282" s="1"/>
      <c r="WOX282" s="1"/>
      <c r="WOY282" s="1"/>
      <c r="WOZ282" s="1"/>
      <c r="WPA282" s="1"/>
      <c r="WPB282" s="1"/>
      <c r="WPC282" s="1"/>
      <c r="WPD282" s="1"/>
      <c r="WPE282" s="1"/>
      <c r="WPF282" s="1"/>
      <c r="WPG282" s="1"/>
      <c r="WPH282" s="1"/>
      <c r="WPI282" s="1"/>
      <c r="WPJ282" s="1"/>
      <c r="WPK282" s="1"/>
      <c r="WPL282" s="1"/>
      <c r="WPM282" s="1"/>
      <c r="WPN282" s="1"/>
      <c r="WPO282" s="1"/>
      <c r="WPP282" s="1"/>
      <c r="WPQ282" s="1"/>
      <c r="WPR282" s="1"/>
      <c r="WPS282" s="1"/>
      <c r="WPT282" s="1"/>
      <c r="WPU282" s="1"/>
      <c r="WPV282" s="1"/>
      <c r="WPW282" s="1"/>
      <c r="WPX282" s="1"/>
      <c r="WPY282" s="1"/>
      <c r="WPZ282" s="1"/>
      <c r="WQA282" s="1"/>
      <c r="WQB282" s="1"/>
      <c r="WQC282" s="1"/>
      <c r="WQD282" s="1"/>
      <c r="WQE282" s="1"/>
      <c r="WQF282" s="1"/>
      <c r="WQG282" s="1"/>
      <c r="WQH282" s="1"/>
      <c r="WQI282" s="1"/>
      <c r="WQJ282" s="1"/>
      <c r="WQK282" s="1"/>
      <c r="WQL282" s="1"/>
      <c r="WQM282" s="1"/>
      <c r="WQN282" s="1"/>
      <c r="WQO282" s="1"/>
      <c r="WQP282" s="1"/>
      <c r="WQQ282" s="1"/>
      <c r="WQR282" s="1"/>
      <c r="WQS282" s="1"/>
      <c r="WQT282" s="1"/>
      <c r="WQU282" s="1"/>
      <c r="WQV282" s="1"/>
      <c r="WQW282" s="1"/>
      <c r="WQX282" s="1"/>
      <c r="WQY282" s="1"/>
      <c r="WQZ282" s="1"/>
      <c r="WRA282" s="1"/>
      <c r="WRB282" s="1"/>
      <c r="WRC282" s="1"/>
      <c r="WRD282" s="1"/>
      <c r="WRE282" s="1"/>
      <c r="WRF282" s="1"/>
      <c r="WRG282" s="1"/>
      <c r="WRH282" s="1"/>
      <c r="WRI282" s="1"/>
      <c r="WRJ282" s="1"/>
      <c r="WRK282" s="1"/>
      <c r="WRL282" s="1"/>
      <c r="WRM282" s="1"/>
      <c r="WRN282" s="1"/>
      <c r="WRO282" s="1"/>
      <c r="WRP282" s="1"/>
      <c r="WRQ282" s="1"/>
      <c r="WRR282" s="1"/>
      <c r="WRS282" s="1"/>
      <c r="WRT282" s="1"/>
      <c r="WRU282" s="1"/>
      <c r="WRV282" s="1"/>
      <c r="WRW282" s="1"/>
      <c r="WRX282" s="1"/>
      <c r="WRY282" s="1"/>
      <c r="WRZ282" s="1"/>
      <c r="WSA282" s="1"/>
      <c r="WSB282" s="1"/>
      <c r="WSC282" s="1"/>
      <c r="WSD282" s="1"/>
      <c r="WSE282" s="1"/>
      <c r="WSF282" s="1"/>
      <c r="WSG282" s="1"/>
      <c r="WSH282" s="1"/>
      <c r="WSI282" s="1"/>
      <c r="WSJ282" s="1"/>
      <c r="WSK282" s="1"/>
      <c r="WSL282" s="1"/>
      <c r="WSM282" s="1"/>
      <c r="WSN282" s="1"/>
      <c r="WSO282" s="1"/>
      <c r="WSP282" s="1"/>
      <c r="WSQ282" s="1"/>
      <c r="WSR282" s="1"/>
      <c r="WSS282" s="1"/>
      <c r="WST282" s="1"/>
      <c r="WSU282" s="1"/>
      <c r="WSV282" s="1"/>
      <c r="WSW282" s="1"/>
      <c r="WSX282" s="1"/>
      <c r="WSY282" s="1"/>
      <c r="WSZ282" s="1"/>
      <c r="WTA282" s="1"/>
      <c r="WTB282" s="1"/>
      <c r="WTC282" s="1"/>
      <c r="WTD282" s="1"/>
      <c r="WTE282" s="1"/>
      <c r="WTF282" s="1"/>
      <c r="WTG282" s="1"/>
      <c r="WTH282" s="1"/>
      <c r="WTI282" s="1"/>
      <c r="WTJ282" s="1"/>
      <c r="WTK282" s="1"/>
      <c r="WTL282" s="1"/>
      <c r="WTM282" s="1"/>
      <c r="WTN282" s="1"/>
      <c r="WTO282" s="1"/>
      <c r="WTP282" s="1"/>
      <c r="WTQ282" s="1"/>
      <c r="WTR282" s="1"/>
      <c r="WTS282" s="1"/>
      <c r="WTT282" s="1"/>
      <c r="WTU282" s="1"/>
      <c r="WTV282" s="1"/>
      <c r="WTW282" s="1"/>
      <c r="WTX282" s="1"/>
      <c r="WTY282" s="1"/>
      <c r="WTZ282" s="1"/>
      <c r="WUA282" s="1"/>
      <c r="WUB282" s="1"/>
      <c r="WUC282" s="1"/>
      <c r="WUD282" s="1"/>
      <c r="WUE282" s="1"/>
      <c r="WUF282" s="1"/>
      <c r="WUG282" s="1"/>
      <c r="WUH282" s="1"/>
      <c r="WUI282" s="1"/>
      <c r="WUJ282" s="1"/>
      <c r="WUK282" s="1"/>
      <c r="WUL282" s="1"/>
      <c r="WUM282" s="1"/>
      <c r="WUN282" s="1"/>
      <c r="WUO282" s="1"/>
      <c r="WUP282" s="1"/>
      <c r="WUQ282" s="1"/>
      <c r="WUR282" s="1"/>
      <c r="WUS282" s="1"/>
      <c r="WUT282" s="1"/>
      <c r="WUU282" s="1"/>
      <c r="WUV282" s="1"/>
      <c r="WUW282" s="1"/>
      <c r="WUX282" s="1"/>
      <c r="WUY282" s="1"/>
      <c r="WUZ282" s="1"/>
      <c r="WVA282" s="1"/>
      <c r="WVB282" s="1"/>
      <c r="WVC282" s="1"/>
      <c r="WVD282" s="1"/>
      <c r="WVE282" s="1"/>
      <c r="WVF282" s="1"/>
      <c r="WVG282" s="1"/>
      <c r="WVH282" s="1"/>
      <c r="WVI282" s="1"/>
      <c r="WVJ282" s="1"/>
      <c r="WVK282" s="1"/>
      <c r="WVL282" s="1"/>
      <c r="WVM282" s="1"/>
      <c r="WVN282" s="1"/>
      <c r="WVO282" s="1"/>
      <c r="WVP282" s="1"/>
      <c r="WVQ282" s="1"/>
      <c r="WVR282" s="1"/>
      <c r="WVS282" s="1"/>
      <c r="WVT282" s="1"/>
      <c r="WVU282" s="1"/>
      <c r="WVV282" s="1"/>
      <c r="WVW282" s="1"/>
      <c r="WVX282" s="1"/>
      <c r="WVY282" s="1"/>
      <c r="WVZ282" s="1"/>
      <c r="WWA282" s="1"/>
      <c r="WWB282" s="1"/>
      <c r="WWC282" s="1"/>
      <c r="WWD282" s="1"/>
      <c r="WWE282" s="1"/>
      <c r="WWF282" s="1"/>
      <c r="WWG282" s="1"/>
      <c r="WWH282" s="1"/>
      <c r="WWI282" s="1"/>
      <c r="WWJ282" s="1"/>
      <c r="WWK282" s="1"/>
      <c r="WWL282" s="1"/>
      <c r="WWM282" s="1"/>
      <c r="WWN282" s="1"/>
      <c r="WWO282" s="1"/>
      <c r="WWP282" s="1"/>
      <c r="WWQ282" s="1"/>
      <c r="WWR282" s="1"/>
      <c r="WWS282" s="1"/>
      <c r="WWT282" s="1"/>
      <c r="WWU282" s="1"/>
      <c r="WWV282" s="1"/>
      <c r="WWW282" s="1"/>
      <c r="WWX282" s="1"/>
      <c r="WWY282" s="1"/>
      <c r="WWZ282" s="1"/>
      <c r="WXA282" s="1"/>
      <c r="WXB282" s="1"/>
      <c r="WXC282" s="1"/>
      <c r="WXD282" s="1"/>
      <c r="WXE282" s="1"/>
      <c r="WXF282" s="1"/>
      <c r="WXG282" s="1"/>
      <c r="WXH282" s="1"/>
      <c r="WXI282" s="1"/>
      <c r="WXJ282" s="1"/>
      <c r="WXK282" s="1"/>
      <c r="WXL282" s="1"/>
      <c r="WXM282" s="1"/>
      <c r="WXN282" s="1"/>
      <c r="WXO282" s="1"/>
      <c r="WXP282" s="1"/>
      <c r="WXQ282" s="1"/>
      <c r="WXR282" s="1"/>
      <c r="WXS282" s="1"/>
      <c r="WXT282" s="1"/>
      <c r="WXU282" s="1"/>
      <c r="WXV282" s="1"/>
      <c r="WXW282" s="1"/>
      <c r="WXX282" s="1"/>
      <c r="WXY282" s="1"/>
      <c r="WXZ282" s="1"/>
      <c r="WYA282" s="1"/>
      <c r="WYB282" s="1"/>
      <c r="WYC282" s="1"/>
      <c r="WYD282" s="1"/>
      <c r="WYE282" s="1"/>
      <c r="WYF282" s="1"/>
      <c r="WYG282" s="1"/>
      <c r="WYH282" s="1"/>
      <c r="WYI282" s="1"/>
      <c r="WYJ282" s="1"/>
      <c r="WYK282" s="1"/>
      <c r="WYL282" s="1"/>
      <c r="WYM282" s="1"/>
      <c r="WYN282" s="1"/>
      <c r="WYO282" s="1"/>
      <c r="WYP282" s="1"/>
      <c r="WYQ282" s="1"/>
      <c r="WYR282" s="1"/>
      <c r="WYS282" s="1"/>
      <c r="WYT282" s="1"/>
      <c r="WYU282" s="1"/>
      <c r="WYV282" s="1"/>
      <c r="WYW282" s="1"/>
      <c r="WYX282" s="1"/>
      <c r="WYY282" s="1"/>
      <c r="WYZ282" s="1"/>
      <c r="WZA282" s="1"/>
      <c r="WZB282" s="1"/>
      <c r="WZC282" s="1"/>
      <c r="WZD282" s="1"/>
      <c r="WZE282" s="1"/>
      <c r="WZF282" s="1"/>
      <c r="WZG282" s="1"/>
      <c r="WZH282" s="1"/>
      <c r="WZI282" s="1"/>
      <c r="WZJ282" s="1"/>
      <c r="WZK282" s="1"/>
      <c r="WZL282" s="1"/>
      <c r="WZM282" s="1"/>
      <c r="WZN282" s="1"/>
      <c r="WZO282" s="1"/>
      <c r="WZP282" s="1"/>
      <c r="WZQ282" s="1"/>
      <c r="WZR282" s="1"/>
      <c r="WZS282" s="1"/>
      <c r="WZT282" s="1"/>
      <c r="WZU282" s="1"/>
      <c r="WZV282" s="1"/>
      <c r="WZW282" s="1"/>
      <c r="WZX282" s="1"/>
      <c r="WZY282" s="1"/>
      <c r="WZZ282" s="1"/>
      <c r="XAA282" s="1"/>
      <c r="XAB282" s="1"/>
      <c r="XAC282" s="1"/>
      <c r="XAD282" s="1"/>
      <c r="XAE282" s="1"/>
      <c r="XAF282" s="1"/>
      <c r="XAG282" s="1"/>
      <c r="XAH282" s="1"/>
      <c r="XAI282" s="1"/>
      <c r="XAJ282" s="1"/>
      <c r="XAK282" s="1"/>
      <c r="XAL282" s="1"/>
      <c r="XAM282" s="1"/>
      <c r="XAN282" s="1"/>
      <c r="XAO282" s="1"/>
      <c r="XAP282" s="1"/>
      <c r="XAQ282" s="1"/>
      <c r="XAR282" s="1"/>
      <c r="XAS282" s="1"/>
      <c r="XAT282" s="1"/>
      <c r="XAU282" s="1"/>
      <c r="XAV282" s="1"/>
      <c r="XAW282" s="1"/>
      <c r="XAX282" s="1"/>
      <c r="XAY282" s="1"/>
      <c r="XAZ282" s="1"/>
      <c r="XBA282" s="1"/>
      <c r="XBB282" s="1"/>
      <c r="XBC282" s="1"/>
      <c r="XBD282" s="1"/>
      <c r="XBE282" s="1"/>
      <c r="XBF282" s="1"/>
      <c r="XBG282" s="1"/>
      <c r="XBH282" s="1"/>
      <c r="XBI282" s="1"/>
      <c r="XBJ282" s="1"/>
      <c r="XBK282" s="1"/>
      <c r="XBL282" s="1"/>
      <c r="XBM282" s="1"/>
      <c r="XBN282" s="1"/>
      <c r="XBO282" s="1"/>
      <c r="XBP282" s="1"/>
      <c r="XBQ282" s="1"/>
      <c r="XBR282" s="1"/>
      <c r="XBS282" s="1"/>
      <c r="XBT282" s="1"/>
      <c r="XBU282" s="1"/>
      <c r="XBV282" s="1"/>
      <c r="XBW282" s="1"/>
      <c r="XBX282" s="1"/>
      <c r="XBY282" s="1"/>
      <c r="XBZ282" s="1"/>
      <c r="XCA282" s="1"/>
      <c r="XCB282" s="1"/>
      <c r="XCC282" s="1"/>
      <c r="XCD282" s="1"/>
      <c r="XCE282" s="1"/>
      <c r="XCF282" s="1"/>
      <c r="XCG282" s="1"/>
      <c r="XCH282" s="1"/>
      <c r="XCI282" s="1"/>
      <c r="XCJ282" s="1"/>
      <c r="XCK282" s="1"/>
      <c r="XCL282" s="1"/>
      <c r="XCM282" s="1"/>
      <c r="XCN282" s="1"/>
      <c r="XCO282" s="1"/>
      <c r="XCP282" s="1"/>
      <c r="XCQ282" s="1"/>
      <c r="XCR282" s="1"/>
      <c r="XCS282" s="1"/>
      <c r="XCT282" s="1"/>
      <c r="XCU282" s="1"/>
      <c r="XCV282" s="1"/>
      <c r="XCW282" s="1"/>
      <c r="XCX282" s="1"/>
      <c r="XCY282" s="1"/>
      <c r="XCZ282" s="1"/>
      <c r="XDA282" s="1"/>
      <c r="XDB282" s="1"/>
      <c r="XDC282" s="1"/>
      <c r="XDD282" s="1"/>
      <c r="XDE282" s="1"/>
      <c r="XDF282" s="1"/>
      <c r="XDG282" s="1"/>
      <c r="XDH282" s="1"/>
      <c r="XDI282" s="1"/>
      <c r="XDJ282" s="1"/>
      <c r="XDK282" s="1"/>
      <c r="XDL282" s="1"/>
      <c r="XDM282" s="1"/>
      <c r="XDN282" s="1"/>
      <c r="XDO282" s="1"/>
      <c r="XDP282" s="1"/>
      <c r="XDQ282" s="1"/>
      <c r="XDR282" s="1"/>
      <c r="XDS282" s="1"/>
      <c r="XDT282" s="1"/>
      <c r="XDU282" s="1"/>
      <c r="XDV282" s="1"/>
      <c r="XDW282" s="1"/>
      <c r="XDX282" s="1"/>
      <c r="XDY282" s="1"/>
      <c r="XDZ282" s="1"/>
      <c r="XEA282" s="1"/>
      <c r="XEB282" s="1"/>
      <c r="XEC282" s="1"/>
      <c r="XED282" s="1"/>
      <c r="XEE282" s="1"/>
      <c r="XEF282" s="1"/>
      <c r="XEG282" s="1"/>
      <c r="XEH282" s="1"/>
      <c r="XEI282" s="1"/>
      <c r="XEJ282" s="1"/>
      <c r="XEK282" s="1"/>
      <c r="XEL282" s="7"/>
    </row>
    <row r="283" spans="1:16366" x14ac:dyDescent="0.3">
      <c r="A283" s="1">
        <v>1155</v>
      </c>
      <c r="B283" s="1">
        <f>_xlfn.IFNA(VLOOKUP(Table1[[#This Row],[id]],'FM-Export'!$M:$M,1,FALSE),"Deleted")</f>
        <v>1155</v>
      </c>
      <c r="C283" s="1">
        <f>VLOOKUP(Table1[[#This Row],[id]],'FM-Export'!$B:$V,16,FALSE)</f>
        <v>888</v>
      </c>
      <c r="D283" s="1" t="str">
        <f>VLOOKUP(Table1[[#This Row],[otherParentCardId]],'FM-Export'!$M$1:$W$1999,10,FALSE)</f>
        <v>Westfälische EAV durchführen [TG] (Option 3) </v>
      </c>
      <c r="E283" s="1" t="str">
        <f>VLOOKUP(VLOOKUP(G283,'FM-Export'!$M$1:$W$1999,7,FALSE),'FM-Export'!$M$1:$W$1999,10,FALSE)</f>
        <v>EAV</v>
      </c>
      <c r="F283" s="11" t="str">
        <f>VLOOKUP(Table1[[#This Row],[parentCardId]],'FM-Export'!$M$1:$W$1999,10,FALSE)</f>
        <v>Teilabrechnung starten [TG]</v>
      </c>
      <c r="G283" s="30">
        <f>VLOOKUP(Table1[[#This Row],[id]],'FM-Export'!$B:$V,18,FALSE)</f>
        <v>56</v>
      </c>
      <c r="H283" s="1" t="str">
        <f>VLOOKUP(Table1[[#This Row],[id]],'FM-Export'!$B:$V,19,FALSE)</f>
        <v>ListItem</v>
      </c>
      <c r="I283" s="1" t="str">
        <f>VLOOKUP(Table1[[#This Row],[id]],'FM-Export'!$B:$V,20,FALSE)</f>
        <v>done</v>
      </c>
      <c r="J283" s="7" t="str">
        <f>VLOOKUP(Table1[id],'FM-Export'!$B$2:$V$2040,21,FALSE)</f>
        <v>Start der Abrechnungen VL, HL, NL mit Relation an VU-ID [TG]</v>
      </c>
      <c r="K283" s="3"/>
      <c r="L283" s="9">
        <v>1</v>
      </c>
      <c r="S283" s="2">
        <f>SUM(Table1[[#This Row],[SV]:[Admin]])</f>
        <v>1</v>
      </c>
      <c r="U283" s="1" t="str">
        <f>CONCATENATE(COUNTA(Table1[[#This Row],[Allgemeine Stammdaten pflegen]:[Preiserhöhung je Preisstufe einer Tarifmaßnahmen sehen und durchführen]]))</f>
        <v>2</v>
      </c>
      <c r="V283" s="1"/>
      <c r="AS283" s="1"/>
      <c r="AW283" s="1"/>
      <c r="AX283" s="1"/>
      <c r="AY283" s="1"/>
      <c r="BE283" s="1"/>
      <c r="BR283" s="1">
        <v>1</v>
      </c>
      <c r="BW283" s="1">
        <v>1</v>
      </c>
      <c r="DE283" s="1"/>
    </row>
    <row r="284" spans="1:16366" x14ac:dyDescent="0.3">
      <c r="A284" s="1">
        <v>1158</v>
      </c>
      <c r="B284" s="1">
        <f>_xlfn.IFNA(VLOOKUP(Table1[[#This Row],[id]],'FM-Export'!$M:$M,1,FALSE),"Deleted")</f>
        <v>1158</v>
      </c>
      <c r="C284" s="1">
        <f>VLOOKUP(Table1[[#This Row],[id]],'FM-Export'!$B:$V,16,FALSE)</f>
        <v>888</v>
      </c>
      <c r="D284" s="1" t="str">
        <f>VLOOKUP(Table1[[#This Row],[otherParentCardId]],'FM-Export'!$M$1:$W$1999,10,FALSE)</f>
        <v>Westfälische EAV durchführen [TG] (Option 3) </v>
      </c>
      <c r="E284" s="1" t="str">
        <f>VLOOKUP(VLOOKUP(G284,'FM-Export'!$M$1:$W$1999,7,FALSE),'FM-Export'!$M$1:$W$1999,10,FALSE)</f>
        <v>EAV</v>
      </c>
      <c r="F284" s="1" t="str">
        <f>VLOOKUP(Table1[[#This Row],[parentCardId]],'FM-Export'!$M$1:$W$1999,10,FALSE)</f>
        <v>Teilabrechnung starten [TG]</v>
      </c>
      <c r="G284" s="30">
        <f>VLOOKUP(Table1[[#This Row],[id]],'FM-Export'!$B:$V,18,FALSE)</f>
        <v>56</v>
      </c>
      <c r="H284" s="1" t="str">
        <f>VLOOKUP(Table1[[#This Row],[id]],'FM-Export'!$B:$V,19,FALSE)</f>
        <v>ListItem</v>
      </c>
      <c r="I284" s="1" t="str">
        <f>VLOOKUP(Table1[[#This Row],[id]],'FM-Export'!$B:$V,20,FALSE)</f>
        <v>cancelled</v>
      </c>
      <c r="J284" s="7" t="str">
        <f>VLOOKUP(Table1[id],'FM-Export'!$B$2:$V$2040,21,FALSE)</f>
        <v>Ausgleichsmatrix ⛔</v>
      </c>
      <c r="K284" s="3"/>
      <c r="S284" s="2">
        <f>SUM(Table1[[#This Row],[SV]:[Admin]])</f>
        <v>0</v>
      </c>
      <c r="U284" s="1" t="str">
        <f>CONCATENATE(COUNTA(Table1[[#This Row],[Allgemeine Stammdaten pflegen]:[Preiserhöhung je Preisstufe einer Tarifmaßnahmen sehen und durchführen]]))</f>
        <v>0</v>
      </c>
      <c r="V284" s="1"/>
      <c r="AS284" s="1"/>
      <c r="AW284" s="1"/>
      <c r="AX284" s="1"/>
      <c r="AY284" s="1"/>
      <c r="BE284" s="1"/>
      <c r="DE284" s="1"/>
    </row>
    <row r="285" spans="1:16366" x14ac:dyDescent="0.3">
      <c r="A285" s="1">
        <v>1162</v>
      </c>
      <c r="B285" s="1">
        <f>_xlfn.IFNA(VLOOKUP(Table1[[#This Row],[id]],'FM-Export'!$M:$M,1,FALSE),"Deleted")</f>
        <v>1162</v>
      </c>
      <c r="C285" s="1">
        <f>VLOOKUP(Table1[[#This Row],[id]],'FM-Export'!$B:$V,16,FALSE)</f>
        <v>888</v>
      </c>
      <c r="D285" s="1" t="str">
        <f>VLOOKUP(Table1[[#This Row],[otherParentCardId]],'FM-Export'!$M$1:$W$1999,10,FALSE)</f>
        <v>Westfälische EAV durchführen [TG] (Option 3) </v>
      </c>
      <c r="E285" s="1" t="str">
        <f>VLOOKUP(VLOOKUP(G285,'FM-Export'!$M$1:$W$1999,7,FALSE),'FM-Export'!$M$1:$W$1999,10,FALSE)</f>
        <v>EAV</v>
      </c>
      <c r="F285" s="11" t="str">
        <f>VLOOKUP(Table1[[#This Row],[parentCardId]],'FM-Export'!$M$1:$W$1999,10,FALSE)</f>
        <v>EAV Schlüssel [TG]</v>
      </c>
      <c r="G285" s="30">
        <f>VLOOKUP(Table1[[#This Row],[id]],'FM-Export'!$B:$V,18,FALSE)</f>
        <v>14</v>
      </c>
      <c r="H285" s="1" t="str">
        <f>VLOOKUP(Table1[[#This Row],[id]],'FM-Export'!$B:$V,19,FALSE)</f>
        <v>ListItem</v>
      </c>
      <c r="I285" s="1" t="str">
        <f>VLOOKUP(Table1[[#This Row],[id]],'FM-Export'!$B:$V,20,FALSE)</f>
        <v>done</v>
      </c>
      <c r="J285" s="7" t="str">
        <f>VLOOKUP(Table1[id],'FM-Export'!$B$2:$V$2040,21,FALSE)</f>
        <v>Teilstreckenschlüssel importieren [TG]</v>
      </c>
      <c r="K285" s="3"/>
      <c r="L285" s="9">
        <v>1</v>
      </c>
      <c r="S285" s="2">
        <f>SUM(Table1[[#This Row],[SV]:[Admin]])</f>
        <v>1</v>
      </c>
      <c r="U285" s="1" t="str">
        <f>CONCATENATE(COUNTA(Table1[[#This Row],[Allgemeine Stammdaten pflegen]:[Preiserhöhung je Preisstufe einer Tarifmaßnahmen sehen und durchführen]]))</f>
        <v>1</v>
      </c>
      <c r="V285" s="1"/>
      <c r="AS285" s="1"/>
      <c r="AW285" s="1"/>
      <c r="AX285" s="1"/>
      <c r="AY285" s="1"/>
      <c r="BE285" s="1"/>
      <c r="BQ285" s="1">
        <v>1</v>
      </c>
      <c r="DE285" s="1"/>
    </row>
    <row r="286" spans="1:16366" hidden="1" x14ac:dyDescent="0.3">
      <c r="A286" s="1">
        <v>580</v>
      </c>
      <c r="B286" s="1">
        <f>_xlfn.IFNA(VLOOKUP(Table1[[#This Row],[id]],'FM-Export'!$M:$M,1,FALSE),"Deleted")</f>
        <v>580</v>
      </c>
      <c r="C286" s="1">
        <f>VLOOKUP(Table1[[#This Row],[id]],'FM-Export'!$B:$V,16,FALSE)</f>
        <v>0</v>
      </c>
      <c r="D286" s="1" t="e">
        <f>VLOOKUP(Table1[[#This Row],[otherParentCardId]],'FM-Export'!$M$1:$W$1999,10,FALSE)</f>
        <v>#N/A</v>
      </c>
      <c r="E286" s="1" t="e">
        <f>VLOOKUP(VLOOKUP(G286,'FM-Export'!$M$1:$W$1999,7,FALSE),'FM-Export'!$M$1:$W$1999,10,FALSE)</f>
        <v>#N/A</v>
      </c>
      <c r="F286" s="1" t="e">
        <f>VLOOKUP(Table1[[#This Row],[parentCardId]],'FM-Export'!$M$1:$W$1999,10,FALSE)</f>
        <v>#N/A</v>
      </c>
      <c r="G286" s="30">
        <f>VLOOKUP(Table1[[#This Row],[id]],'FM-Export'!$B:$V,18,FALSE)</f>
        <v>0</v>
      </c>
      <c r="H286" s="1" t="str">
        <f>VLOOKUP(Table1[[#This Row],[id]],'FM-Export'!$B:$V,19,FALSE)</f>
        <v>GroupHeader</v>
      </c>
      <c r="I286" s="1">
        <f>VLOOKUP(Table1[[#This Row],[id]],'FM-Export'!$B:$V,20,FALSE)</f>
        <v>0</v>
      </c>
      <c r="J286" s="7" t="str">
        <f>VLOOKUP(Table1[id],'FM-Export'!$B$2:$V$2040,21,FALSE)</f>
        <v>Grundsätzliche Systemeigenschaften</v>
      </c>
      <c r="K286" s="3"/>
      <c r="L286" s="4">
        <v>1</v>
      </c>
      <c r="M286" s="4"/>
      <c r="N286" s="4"/>
      <c r="O286" s="4"/>
      <c r="P286" s="4"/>
      <c r="Q286" s="4"/>
      <c r="R286" s="4"/>
      <c r="S286" s="4">
        <f>SUM(Table1[[#This Row],[SV]:[Admin]])</f>
        <v>1</v>
      </c>
      <c r="U286" s="1" t="str">
        <f>CONCATENATE(COUNTA(Table1[[#This Row],[Allgemeine Stammdaten pflegen]:[Preiserhöhung je Preisstufe einer Tarifmaßnahmen sehen und durchführen]]))</f>
        <v>2</v>
      </c>
      <c r="V286" s="1"/>
      <c r="AS286" s="1"/>
      <c r="AW286" s="1"/>
      <c r="AX286" s="1"/>
      <c r="AY286" s="1"/>
      <c r="BE286" s="1"/>
      <c r="BO286" s="1">
        <v>1</v>
      </c>
      <c r="BP286" s="1">
        <v>1</v>
      </c>
      <c r="DE286" s="1"/>
    </row>
    <row r="287" spans="1:16366" hidden="1" x14ac:dyDescent="0.3">
      <c r="A287" s="1">
        <v>581</v>
      </c>
      <c r="B287" s="1">
        <f>_xlfn.IFNA(VLOOKUP(Table1[[#This Row],[id]],'FM-Export'!$M:$M,1,FALSE),"Deleted")</f>
        <v>581</v>
      </c>
      <c r="C287" s="1">
        <f>VLOOKUP(Table1[[#This Row],[id]],'FM-Export'!$B:$V,16,FALSE)</f>
        <v>0</v>
      </c>
      <c r="D287" s="1" t="e">
        <f>VLOOKUP(Table1[[#This Row],[otherParentCardId]],'FM-Export'!$M$1:$W$1999,10,FALSE)</f>
        <v>#N/A</v>
      </c>
      <c r="E287" s="1" t="e">
        <f>VLOOKUP(VLOOKUP(G287,'FM-Export'!$M$1:$W$1999,7,FALSE),'FM-Export'!$M$1:$W$1999,10,FALSE)</f>
        <v>#N/A</v>
      </c>
      <c r="F287" s="1" t="str">
        <f>VLOOKUP(Table1[[#This Row],[parentCardId]],'FM-Export'!$M$1:$W$1999,10,FALSE)</f>
        <v>Grundsätzliche Systemeigenschaften</v>
      </c>
      <c r="G287" s="30">
        <f>VLOOKUP(Table1[[#This Row],[id]],'FM-Export'!$B:$V,18,FALSE)</f>
        <v>580</v>
      </c>
      <c r="H287" s="1" t="str">
        <f>VLOOKUP(Table1[[#This Row],[id]],'FM-Export'!$B:$V,19,FALSE)</f>
        <v>ListHeader</v>
      </c>
      <c r="I287" s="1">
        <f>VLOOKUP(Table1[[#This Row],[id]],'FM-Export'!$B:$V,20,FALSE)</f>
        <v>0</v>
      </c>
      <c r="J287" s="7">
        <f>VLOOKUP(Table1[id],'FM-Export'!$B$2:$V$2040,21,FALSE)</f>
        <v>0</v>
      </c>
      <c r="K287" s="3"/>
      <c r="L287" s="4"/>
      <c r="M287" s="4"/>
      <c r="N287" s="4"/>
      <c r="O287" s="4"/>
      <c r="P287" s="4"/>
      <c r="Q287" s="4">
        <v>1</v>
      </c>
      <c r="R287" s="4"/>
      <c r="S287" s="4">
        <f>SUM(Table1[[#This Row],[SV]:[Admin]])</f>
        <v>1</v>
      </c>
      <c r="U287" s="1" t="str">
        <f>CONCATENATE(COUNTA(Table1[[#This Row],[Allgemeine Stammdaten pflegen]:[Preiserhöhung je Preisstufe einer Tarifmaßnahmen sehen und durchführen]]))</f>
        <v>2</v>
      </c>
      <c r="V287" s="1"/>
      <c r="AS287" s="1"/>
      <c r="AW287" s="1"/>
      <c r="AX287" s="1"/>
      <c r="AY287" s="1"/>
      <c r="BE287" s="1"/>
      <c r="BN287" s="1">
        <v>1</v>
      </c>
      <c r="BP287" s="1">
        <v>1</v>
      </c>
      <c r="DE287" s="1"/>
    </row>
    <row r="288" spans="1:16366" x14ac:dyDescent="0.3">
      <c r="A288" s="1">
        <v>1163</v>
      </c>
      <c r="B288" s="1">
        <f>_xlfn.IFNA(VLOOKUP(Table1[[#This Row],[id]],'FM-Export'!$M:$M,1,FALSE),"Deleted")</f>
        <v>1163</v>
      </c>
      <c r="C288" s="1">
        <f>VLOOKUP(Table1[[#This Row],[id]],'FM-Export'!$B:$V,16,FALSE)</f>
        <v>888</v>
      </c>
      <c r="D288" s="1" t="str">
        <f>VLOOKUP(Table1[[#This Row],[otherParentCardId]],'FM-Export'!$M$1:$W$1999,10,FALSE)</f>
        <v>Westfälische EAV durchführen [TG] (Option 3) </v>
      </c>
      <c r="E288" s="1" t="str">
        <f>VLOOKUP(VLOOKUP(G288,'FM-Export'!$M$1:$W$1999,7,FALSE),'FM-Export'!$M$1:$W$1999,10,FALSE)</f>
        <v>EAV</v>
      </c>
      <c r="F288" s="11" t="str">
        <f>VLOOKUP(Table1[[#This Row],[parentCardId]],'FM-Export'!$M$1:$W$1999,10,FALSE)</f>
        <v>EAV Schlüssel [TG]</v>
      </c>
      <c r="G288" s="30">
        <f>VLOOKUP(Table1[[#This Row],[id]],'FM-Export'!$B:$V,18,FALSE)</f>
        <v>14</v>
      </c>
      <c r="H288" s="1" t="str">
        <f>VLOOKUP(Table1[[#This Row],[id]],'FM-Export'!$B:$V,19,FALSE)</f>
        <v>ListItem</v>
      </c>
      <c r="I288" s="1" t="str">
        <f>VLOOKUP(Table1[[#This Row],[id]],'FM-Export'!$B:$V,20,FALSE)</f>
        <v>done</v>
      </c>
      <c r="J288" s="7" t="str">
        <f>VLOOKUP(Table1[id],'FM-Export'!$B$2:$V$2040,21,FALSE)</f>
        <v>Relation an VU-ID Schlüssel importieren [TG]</v>
      </c>
      <c r="K288" s="3"/>
      <c r="L288" s="2">
        <v>1</v>
      </c>
      <c r="S288" s="2">
        <f>SUM(Table1[[#This Row],[SV]:[Admin]])</f>
        <v>1</v>
      </c>
      <c r="U288" s="1" t="str">
        <f>CONCATENATE(COUNTA(Table1[[#This Row],[Allgemeine Stammdaten pflegen]:[Preiserhöhung je Preisstufe einer Tarifmaßnahmen sehen und durchführen]]))</f>
        <v>1</v>
      </c>
      <c r="V288" s="1"/>
      <c r="AS288" s="1"/>
      <c r="AW288" s="1"/>
      <c r="AX288" s="1"/>
      <c r="AY288" s="1"/>
      <c r="BE288" s="1"/>
      <c r="BQ288" s="1">
        <v>1</v>
      </c>
      <c r="DE288" s="1"/>
    </row>
    <row r="289" spans="1:109" x14ac:dyDescent="0.3">
      <c r="A289" s="1">
        <v>1165</v>
      </c>
      <c r="B289" s="1">
        <f>_xlfn.IFNA(VLOOKUP(Table1[[#This Row],[id]],'FM-Export'!$M:$M,1,FALSE),"Deleted")</f>
        <v>1165</v>
      </c>
      <c r="C289" s="1">
        <f>VLOOKUP(Table1[[#This Row],[id]],'FM-Export'!$B:$V,16,FALSE)</f>
        <v>888</v>
      </c>
      <c r="D289" s="1" t="str">
        <f>VLOOKUP(Table1[[#This Row],[otherParentCardId]],'FM-Export'!$M$1:$W$1999,10,FALSE)</f>
        <v>Westfälische EAV durchführen [TG] (Option 3) </v>
      </c>
      <c r="E289" s="1" t="str">
        <f>VLOOKUP(VLOOKUP(G289,'FM-Export'!$M$1:$W$1999,7,FALSE),'FM-Export'!$M$1:$W$1999,10,FALSE)</f>
        <v>EAV</v>
      </c>
      <c r="F289" s="11" t="str">
        <f>VLOOKUP(Table1[[#This Row],[parentCardId]],'FM-Export'!$M$1:$W$1999,10,FALSE)</f>
        <v>Teilabrechnung verwalten [TG, VUMO, AT, LEO]</v>
      </c>
      <c r="G289" s="30">
        <f>VLOOKUP(Table1[[#This Row],[id]],'FM-Export'!$B:$V,18,FALSE)</f>
        <v>637</v>
      </c>
      <c r="H289" s="1" t="str">
        <f>VLOOKUP(Table1[[#This Row],[id]],'FM-Export'!$B:$V,19,FALSE)</f>
        <v>ListItem</v>
      </c>
      <c r="I289" s="1" t="str">
        <f>VLOOKUP(Table1[[#This Row],[id]],'FM-Export'!$B:$V,20,FALSE)</f>
        <v>done</v>
      </c>
      <c r="J289" s="7" t="str">
        <f>VLOOKUP(Table1[id],'FM-Export'!$B$2:$V$2040,21,FALSE)</f>
        <v>W-EAV: Teilabrechnung freigeben [TG]</v>
      </c>
      <c r="K289" s="3"/>
      <c r="L289" s="2">
        <v>1</v>
      </c>
      <c r="S289" s="2">
        <f>SUM(Table1[[#This Row],[SV]:[Admin]])</f>
        <v>1</v>
      </c>
      <c r="U289" s="1" t="str">
        <f>CONCATENATE(COUNTA(Table1[[#This Row],[Allgemeine Stammdaten pflegen]:[Preiserhöhung je Preisstufe einer Tarifmaßnahmen sehen und durchführen]]))</f>
        <v>1</v>
      </c>
      <c r="V289" s="1"/>
      <c r="AS289" s="1"/>
      <c r="AW289" s="1"/>
      <c r="AX289" s="1"/>
      <c r="AY289" s="1"/>
      <c r="BE289" s="1"/>
      <c r="BW289" s="1">
        <v>1</v>
      </c>
      <c r="DE289" s="1"/>
    </row>
    <row r="290" spans="1:109" x14ac:dyDescent="0.3">
      <c r="A290" s="1">
        <v>1170</v>
      </c>
      <c r="B290" s="1">
        <f>_xlfn.IFNA(VLOOKUP(Table1[[#This Row],[id]],'FM-Export'!$M:$M,1,FALSE),"Deleted")</f>
        <v>1170</v>
      </c>
      <c r="C290" s="1">
        <f>VLOOKUP(Table1[[#This Row],[id]],'FM-Export'!$B:$V,16,FALSE)</f>
        <v>888</v>
      </c>
      <c r="D290" s="1" t="str">
        <f>VLOOKUP(Table1[[#This Row],[otherParentCardId]],'FM-Export'!$M$1:$W$1999,10,FALSE)</f>
        <v>Westfälische EAV durchführen [TG] (Option 3) </v>
      </c>
      <c r="E290" s="1" t="str">
        <f>VLOOKUP(VLOOKUP(G290,'FM-Export'!$M$1:$W$1999,7,FALSE),'FM-Export'!$M$1:$W$1999,10,FALSE)</f>
        <v>EAV</v>
      </c>
      <c r="F290" s="11" t="str">
        <f>VLOOKUP(Table1[[#This Row],[parentCardId]],'FM-Export'!$M$1:$W$1999,10,FALSE)</f>
        <v>Teilabrechnung starten [TG]</v>
      </c>
      <c r="G290" s="30">
        <f>VLOOKUP(Table1[[#This Row],[id]],'FM-Export'!$B:$V,18,FALSE)</f>
        <v>56</v>
      </c>
      <c r="H290" s="1" t="str">
        <f>VLOOKUP(Table1[[#This Row],[id]],'FM-Export'!$B:$V,19,FALSE)</f>
        <v>ListItem</v>
      </c>
      <c r="I290" s="1" t="str">
        <f>VLOOKUP(Table1[[#This Row],[id]],'FM-Export'!$B:$V,20,FALSE)</f>
        <v>done</v>
      </c>
      <c r="J290" s="7" t="str">
        <f>VLOOKUP(Table1[id],'FM-Export'!$B$2:$V$2040,21,FALSE)</f>
        <v>W-EAV: Teilabrechnung korrigieren [TG]</v>
      </c>
      <c r="K290" s="3"/>
      <c r="L290" s="2">
        <v>1</v>
      </c>
      <c r="S290" s="2">
        <f>SUM(Table1[[#This Row],[SV]:[Admin]])</f>
        <v>1</v>
      </c>
      <c r="U290" s="1" t="str">
        <f>CONCATENATE(COUNTA(Table1[[#This Row],[Allgemeine Stammdaten pflegen]:[Preiserhöhung je Preisstufe einer Tarifmaßnahmen sehen und durchführen]]))</f>
        <v>1</v>
      </c>
      <c r="V290" s="1"/>
      <c r="AS290" s="1"/>
      <c r="AW290" s="1"/>
      <c r="AX290" s="1"/>
      <c r="AY290" s="1"/>
      <c r="BE290" s="1"/>
      <c r="BW290" s="1">
        <v>1</v>
      </c>
      <c r="DE290" s="1"/>
    </row>
    <row r="291" spans="1:109" x14ac:dyDescent="0.3">
      <c r="A291" s="1">
        <v>1172</v>
      </c>
      <c r="B291" s="1">
        <f>_xlfn.IFNA(VLOOKUP(Table1[[#This Row],[id]],'FM-Export'!$M:$M,1,FALSE),"Deleted")</f>
        <v>1172</v>
      </c>
      <c r="C291" s="1">
        <f>VLOOKUP(Table1[[#This Row],[id]],'FM-Export'!$B:$V,16,FALSE)</f>
        <v>888</v>
      </c>
      <c r="D291" s="1" t="str">
        <f>VLOOKUP(Table1[[#This Row],[otherParentCardId]],'FM-Export'!$M$1:$W$1999,10,FALSE)</f>
        <v>Westfälische EAV durchführen [TG] (Option 3) </v>
      </c>
      <c r="E291" s="1" t="str">
        <f>VLOOKUP(VLOOKUP(G291,'FM-Export'!$M$1:$W$1999,7,FALSE),'FM-Export'!$M$1:$W$1999,10,FALSE)</f>
        <v>EAV</v>
      </c>
      <c r="F291" s="11" t="str">
        <f>VLOOKUP(Table1[[#This Row],[parentCardId]],'FM-Export'!$M$1:$W$1999,10,FALSE)</f>
        <v>Teilabrechnung starten [TG]</v>
      </c>
      <c r="G291" s="30">
        <f>VLOOKUP(Table1[[#This Row],[id]],'FM-Export'!$B:$V,18,FALSE)</f>
        <v>56</v>
      </c>
      <c r="H291" s="1" t="str">
        <f>VLOOKUP(Table1[[#This Row],[id]],'FM-Export'!$B:$V,19,FALSE)</f>
        <v>ListItem</v>
      </c>
      <c r="I291" s="1" t="str">
        <f>VLOOKUP(Table1[[#This Row],[id]],'FM-Export'!$B:$V,20,FALSE)</f>
        <v>done</v>
      </c>
      <c r="J291" s="7" t="str">
        <f>VLOOKUP(Table1[id],'FM-Export'!$B$2:$V$2040,21,FALSE)</f>
        <v>W-EAV: Teilabrechnung starten [TG]</v>
      </c>
      <c r="K291" s="3"/>
      <c r="L291" s="2">
        <v>1</v>
      </c>
      <c r="S291" s="2">
        <f>SUM(Table1[[#This Row],[SV]:[Admin]])</f>
        <v>1</v>
      </c>
      <c r="U291" s="1" t="str">
        <f>CONCATENATE(COUNTA(Table1[[#This Row],[Allgemeine Stammdaten pflegen]:[Preiserhöhung je Preisstufe einer Tarifmaßnahmen sehen und durchführen]]))</f>
        <v>1</v>
      </c>
      <c r="V291" s="1"/>
      <c r="AS291" s="1"/>
      <c r="AW291" s="1"/>
      <c r="AX291" s="1"/>
      <c r="AY291" s="1"/>
      <c r="BE291" s="1"/>
      <c r="BW291" s="1">
        <v>1</v>
      </c>
      <c r="DE291" s="1"/>
    </row>
    <row r="292" spans="1:109" x14ac:dyDescent="0.3">
      <c r="A292" s="1">
        <v>1173</v>
      </c>
      <c r="B292" s="1">
        <f>_xlfn.IFNA(VLOOKUP(Table1[[#This Row],[id]],'FM-Export'!$M:$M,1,FALSE),"Deleted")</f>
        <v>1173</v>
      </c>
      <c r="C292" s="1">
        <f>VLOOKUP(Table1[[#This Row],[id]],'FM-Export'!$B:$V,16,FALSE)</f>
        <v>888</v>
      </c>
      <c r="D292" s="1" t="str">
        <f>VLOOKUP(Table1[[#This Row],[otherParentCardId]],'FM-Export'!$M$1:$W$1999,10,FALSE)</f>
        <v>Westfälische EAV durchführen [TG] (Option 3) </v>
      </c>
      <c r="E292" s="1" t="str">
        <f>VLOOKUP(VLOOKUP(G292,'FM-Export'!$M$1:$W$1999,7,FALSE),'FM-Export'!$M$1:$W$1999,10,FALSE)</f>
        <v>EAV</v>
      </c>
      <c r="F292" s="11" t="str">
        <f>VLOOKUP(Table1[[#This Row],[parentCardId]],'FM-Export'!$M$1:$W$1999,10,FALSE)</f>
        <v>Teilabrechnung starten [TG]</v>
      </c>
      <c r="G292" s="30">
        <f>VLOOKUP(Table1[[#This Row],[id]],'FM-Export'!$B:$V,18,FALSE)</f>
        <v>56</v>
      </c>
      <c r="H292" s="1" t="str">
        <f>VLOOKUP(Table1[[#This Row],[id]],'FM-Export'!$B:$V,19,FALSE)</f>
        <v>ListItem</v>
      </c>
      <c r="I292" s="1" t="str">
        <f>VLOOKUP(Table1[[#This Row],[id]],'FM-Export'!$B:$V,20,FALSE)</f>
        <v>done</v>
      </c>
      <c r="J292" s="7" t="str">
        <f>VLOOKUP(Table1[id],'FM-Export'!$B$2:$V$2040,21,FALSE)</f>
        <v>W-EAV: mehrere Teilabrechnungen gleichzeitig starten [System]</v>
      </c>
      <c r="K292" s="3"/>
      <c r="Q292" s="2">
        <v>1</v>
      </c>
      <c r="S292" s="2">
        <f>SUM(Table1[[#This Row],[SV]:[Admin]])</f>
        <v>1</v>
      </c>
      <c r="U292" s="1" t="str">
        <f>CONCATENATE(COUNTA(Table1[[#This Row],[Allgemeine Stammdaten pflegen]:[Preiserhöhung je Preisstufe einer Tarifmaßnahmen sehen und durchführen]]))</f>
        <v>0</v>
      </c>
      <c r="V292" s="1"/>
      <c r="AS292" s="1"/>
      <c r="AW292" s="1"/>
      <c r="AX292" s="1"/>
      <c r="AY292" s="1"/>
      <c r="BE292" s="1"/>
      <c r="DE292" s="1"/>
    </row>
    <row r="293" spans="1:109" x14ac:dyDescent="0.3">
      <c r="A293" s="1">
        <v>1176</v>
      </c>
      <c r="B293" s="1">
        <f>_xlfn.IFNA(VLOOKUP(Table1[[#This Row],[id]],'FM-Export'!$M:$M,1,FALSE),"Deleted")</f>
        <v>1176</v>
      </c>
      <c r="C293" s="1">
        <f>VLOOKUP(Table1[[#This Row],[id]],'FM-Export'!$B:$V,16,FALSE)</f>
        <v>888</v>
      </c>
      <c r="D293" s="1" t="str">
        <f>VLOOKUP(Table1[[#This Row],[otherParentCardId]],'FM-Export'!$M$1:$W$1999,10,FALSE)</f>
        <v>Westfälische EAV durchführen [TG] (Option 3) </v>
      </c>
      <c r="E293" s="1" t="str">
        <f>VLOOKUP(VLOOKUP(G293,'FM-Export'!$M$1:$W$1999,7,FALSE),'FM-Export'!$M$1:$W$1999,10,FALSE)</f>
        <v>EAV</v>
      </c>
      <c r="F293" s="11" t="str">
        <f>VLOOKUP(Table1[[#This Row],[parentCardId]],'FM-Export'!$M$1:$W$1999,10,FALSE)</f>
        <v>Teilabrechnung verwalten [TG, VUMO, AT, LEO]</v>
      </c>
      <c r="G293" s="30">
        <f>VLOOKUP(Table1[[#This Row],[id]],'FM-Export'!$B:$V,18,FALSE)</f>
        <v>637</v>
      </c>
      <c r="H293" s="1" t="str">
        <f>VLOOKUP(Table1[[#This Row],[id]],'FM-Export'!$B:$V,19,FALSE)</f>
        <v>ListItem</v>
      </c>
      <c r="I293" s="1" t="str">
        <f>VLOOKUP(Table1[[#This Row],[id]],'FM-Export'!$B:$V,20,FALSE)</f>
        <v>done</v>
      </c>
      <c r="J293" s="7" t="str">
        <f>VLOOKUP(Table1[id],'FM-Export'!$B$2:$V$2040,21,FALSE)</f>
        <v>W-EAV: Löschen vor Freigabe [TG]</v>
      </c>
      <c r="K293" s="3"/>
      <c r="L293" s="9">
        <v>1</v>
      </c>
      <c r="S293" s="2">
        <f>SUM(Table1[[#This Row],[SV]:[Admin]])</f>
        <v>1</v>
      </c>
      <c r="U293" s="1" t="str">
        <f>CONCATENATE(COUNTA(Table1[[#This Row],[Allgemeine Stammdaten pflegen]:[Preiserhöhung je Preisstufe einer Tarifmaßnahmen sehen und durchführen]]))</f>
        <v>1</v>
      </c>
      <c r="V293" s="1"/>
      <c r="AS293" s="1"/>
      <c r="AW293" s="1"/>
      <c r="AX293" s="1"/>
      <c r="AY293" s="1"/>
      <c r="BE293" s="1"/>
      <c r="BW293" s="1">
        <v>1</v>
      </c>
      <c r="DE293" s="1"/>
    </row>
    <row r="294" spans="1:109" x14ac:dyDescent="0.3">
      <c r="A294" s="1">
        <v>1177</v>
      </c>
      <c r="B294" s="1">
        <f>_xlfn.IFNA(VLOOKUP(Table1[[#This Row],[id]],'FM-Export'!$M:$M,1,FALSE),"Deleted")</f>
        <v>1177</v>
      </c>
      <c r="C294" s="1">
        <f>VLOOKUP(Table1[[#This Row],[id]],'FM-Export'!$B:$V,16,FALSE)</f>
        <v>888</v>
      </c>
      <c r="D294" s="1" t="str">
        <f>VLOOKUP(Table1[[#This Row],[otherParentCardId]],'FM-Export'!$M$1:$W$1999,10,FALSE)</f>
        <v>Westfälische EAV durchführen [TG] (Option 3) </v>
      </c>
      <c r="E294" s="1" t="str">
        <f>VLOOKUP(VLOOKUP(G294,'FM-Export'!$M$1:$W$1999,7,FALSE),'FM-Export'!$M$1:$W$1999,10,FALSE)</f>
        <v>EAV</v>
      </c>
      <c r="F294" s="11" t="str">
        <f>VLOOKUP(Table1[[#This Row],[parentCardId]],'FM-Export'!$M$1:$W$1999,10,FALSE)</f>
        <v>Teilabrechnung starten [TG]</v>
      </c>
      <c r="G294" s="30">
        <f>VLOOKUP(Table1[[#This Row],[id]],'FM-Export'!$B:$V,18,FALSE)</f>
        <v>56</v>
      </c>
      <c r="H294" s="1" t="str">
        <f>VLOOKUP(Table1[[#This Row],[id]],'FM-Export'!$B:$V,19,FALSE)</f>
        <v>ListItem</v>
      </c>
      <c r="I294" s="1" t="str">
        <f>VLOOKUP(Table1[[#This Row],[id]],'FM-Export'!$B:$V,20,FALSE)</f>
        <v>done</v>
      </c>
      <c r="J294" s="7" t="str">
        <f>VLOOKUP(Table1[id],'FM-Export'!$B$2:$V$2040,21,FALSE)</f>
        <v>W-EAV:Provisionsabrechnung starten [TG]</v>
      </c>
      <c r="K294" s="3"/>
      <c r="L294" s="9">
        <v>1</v>
      </c>
      <c r="S294" s="2">
        <f>SUM(Table1[[#This Row],[SV]:[Admin]])</f>
        <v>1</v>
      </c>
      <c r="U294" s="1" t="str">
        <f>CONCATENATE(COUNTA(Table1[[#This Row],[Allgemeine Stammdaten pflegen]:[Preiserhöhung je Preisstufe einer Tarifmaßnahmen sehen und durchführen]]))</f>
        <v>2</v>
      </c>
      <c r="V294" s="1"/>
      <c r="AS294" s="1"/>
      <c r="AW294" s="1"/>
      <c r="AX294" s="1"/>
      <c r="AY294" s="1"/>
      <c r="BE294" s="1"/>
      <c r="BR294" s="1">
        <v>1</v>
      </c>
      <c r="BW294" s="1">
        <v>1</v>
      </c>
      <c r="DE294" s="1"/>
    </row>
    <row r="295" spans="1:109" x14ac:dyDescent="0.3">
      <c r="A295" s="1">
        <v>1178</v>
      </c>
      <c r="B295" s="1">
        <f>_xlfn.IFNA(VLOOKUP(Table1[[#This Row],[id]],'FM-Export'!$M:$M,1,FALSE),"Deleted")</f>
        <v>1178</v>
      </c>
      <c r="C295" s="1">
        <f>VLOOKUP(Table1[[#This Row],[id]],'FM-Export'!$B:$V,16,FALSE)</f>
        <v>888</v>
      </c>
      <c r="D295" s="1" t="str">
        <f>VLOOKUP(Table1[[#This Row],[otherParentCardId]],'FM-Export'!$M$1:$W$1999,10,FALSE)</f>
        <v>Westfälische EAV durchführen [TG] (Option 3) </v>
      </c>
      <c r="E295" s="1" t="str">
        <f>VLOOKUP(VLOOKUP(G295,'FM-Export'!$M$1:$W$1999,7,FALSE),'FM-Export'!$M$1:$W$1999,10,FALSE)</f>
        <v>EAV</v>
      </c>
      <c r="F295" s="11" t="str">
        <f>VLOOKUP(Table1[[#This Row],[parentCardId]],'FM-Export'!$M$1:$W$1999,10,FALSE)</f>
        <v>Teilabrechnung berechnen [System]</v>
      </c>
      <c r="G295" s="30">
        <f>VLOOKUP(Table1[[#This Row],[id]],'FM-Export'!$B:$V,18,FALSE)</f>
        <v>16</v>
      </c>
      <c r="H295" s="1" t="str">
        <f>VLOOKUP(Table1[[#This Row],[id]],'FM-Export'!$B:$V,19,FALSE)</f>
        <v>ListItem</v>
      </c>
      <c r="I295" s="1" t="str">
        <f>VLOOKUP(Table1[[#This Row],[id]],'FM-Export'!$B:$V,20,FALSE)</f>
        <v>done</v>
      </c>
      <c r="J295" s="7" t="str">
        <f>VLOOKUP(Table1[id],'FM-Export'!$B$2:$V$2040,21,FALSE)</f>
        <v>W-EAV: Abrechnungsergebnisse speichern [System]</v>
      </c>
      <c r="K295" s="3"/>
      <c r="Q295" s="2">
        <v>1</v>
      </c>
      <c r="S295" s="2">
        <f>SUM(Table1[[#This Row],[SV]:[Admin]])</f>
        <v>1</v>
      </c>
      <c r="U295" s="1" t="str">
        <f>CONCATENATE(COUNTA(Table1[[#This Row],[Allgemeine Stammdaten pflegen]:[Preiserhöhung je Preisstufe einer Tarifmaßnahmen sehen und durchführen]]))</f>
        <v>0</v>
      </c>
      <c r="V295" s="1"/>
      <c r="AS295" s="1"/>
      <c r="AW295" s="1"/>
      <c r="AX295" s="1"/>
      <c r="AY295" s="1"/>
      <c r="BE295" s="1"/>
      <c r="DE295" s="1"/>
    </row>
    <row r="296" spans="1:109" x14ac:dyDescent="0.3">
      <c r="A296" s="1">
        <v>1179</v>
      </c>
      <c r="B296" s="1">
        <f>_xlfn.IFNA(VLOOKUP(Table1[[#This Row],[id]],'FM-Export'!$M:$M,1,FALSE),"Deleted")</f>
        <v>1179</v>
      </c>
      <c r="C296" s="1">
        <f>VLOOKUP(Table1[[#This Row],[id]],'FM-Export'!$B:$V,16,FALSE)</f>
        <v>888</v>
      </c>
      <c r="D296" s="1" t="str">
        <f>VLOOKUP(Table1[[#This Row],[otherParentCardId]],'FM-Export'!$M$1:$W$1999,10,FALSE)</f>
        <v>Westfälische EAV durchführen [TG] (Option 3) </v>
      </c>
      <c r="E296" s="1" t="str">
        <f>VLOOKUP(VLOOKUP(G296,'FM-Export'!$M$1:$W$1999,7,FALSE),'FM-Export'!$M$1:$W$1999,10,FALSE)</f>
        <v>EAV</v>
      </c>
      <c r="F296" s="11" t="str">
        <f>VLOOKUP(Table1[[#This Row],[parentCardId]],'FM-Export'!$M$1:$W$1999,10,FALSE)</f>
        <v>Teilabrechnung berechnen [System]</v>
      </c>
      <c r="G296" s="30">
        <f>VLOOKUP(Table1[[#This Row],[id]],'FM-Export'!$B:$V,18,FALSE)</f>
        <v>16</v>
      </c>
      <c r="H296" s="1" t="str">
        <f>VLOOKUP(Table1[[#This Row],[id]],'FM-Export'!$B:$V,19,FALSE)</f>
        <v>ListItem</v>
      </c>
      <c r="I296" s="1" t="str">
        <f>VLOOKUP(Table1[[#This Row],[id]],'FM-Export'!$B:$V,20,FALSE)</f>
        <v>done</v>
      </c>
      <c r="J296" s="7" t="str">
        <f>VLOOKUP(Table1[id],'FM-Export'!$B$2:$V$2040,21,FALSE)</f>
        <v>W-EAV: Zahlungsmatrix berechnen [System] 🚩</v>
      </c>
      <c r="K296" s="3"/>
      <c r="Q296" s="2">
        <v>1</v>
      </c>
      <c r="S296" s="2">
        <f>SUM(Table1[[#This Row],[SV]:[Admin]])</f>
        <v>1</v>
      </c>
      <c r="U296" s="1" t="str">
        <f>CONCATENATE(COUNTA(Table1[[#This Row],[Allgemeine Stammdaten pflegen]:[Preiserhöhung je Preisstufe einer Tarifmaßnahmen sehen und durchführen]]))</f>
        <v>0</v>
      </c>
      <c r="V296" s="1"/>
      <c r="AS296" s="1"/>
      <c r="AW296" s="1"/>
      <c r="AX296" s="1"/>
      <c r="AY296" s="1"/>
      <c r="BE296" s="1"/>
      <c r="DE296" s="1"/>
    </row>
    <row r="297" spans="1:109" x14ac:dyDescent="0.3">
      <c r="A297" s="1">
        <v>1180</v>
      </c>
      <c r="B297" s="1">
        <f>_xlfn.IFNA(VLOOKUP(Table1[[#This Row],[id]],'FM-Export'!$M:$M,1,FALSE),"Deleted")</f>
        <v>1180</v>
      </c>
      <c r="C297" s="1">
        <f>VLOOKUP(Table1[[#This Row],[id]],'FM-Export'!$B:$V,16,FALSE)</f>
        <v>888</v>
      </c>
      <c r="D297" s="1" t="str">
        <f>VLOOKUP(Table1[[#This Row],[otherParentCardId]],'FM-Export'!$M$1:$W$1999,10,FALSE)</f>
        <v>Westfälische EAV durchführen [TG] (Option 3) </v>
      </c>
      <c r="E297" s="1" t="str">
        <f>VLOOKUP(VLOOKUP(G297,'FM-Export'!$M$1:$W$1999,7,FALSE),'FM-Export'!$M$1:$W$1999,10,FALSE)</f>
        <v>EAV</v>
      </c>
      <c r="F297" s="11" t="str">
        <f>VLOOKUP(Table1[[#This Row],[parentCardId]],'FM-Export'!$M$1:$W$1999,10,FALSE)</f>
        <v>Sammelabrechnung [TG]</v>
      </c>
      <c r="G297" s="30">
        <f>VLOOKUP(Table1[[#This Row],[id]],'FM-Export'!$B:$V,18,FALSE)</f>
        <v>505</v>
      </c>
      <c r="H297" s="1" t="str">
        <f>VLOOKUP(Table1[[#This Row],[id]],'FM-Export'!$B:$V,19,FALSE)</f>
        <v>ListItem</v>
      </c>
      <c r="I297" s="1" t="str">
        <f>VLOOKUP(Table1[[#This Row],[id]],'FM-Export'!$B:$V,20,FALSE)</f>
        <v>done</v>
      </c>
      <c r="J297" s="7" t="str">
        <f>VLOOKUP(Table1[id],'FM-Export'!$B$2:$V$2040,21,FALSE)</f>
        <v>W-EAV: Sammelabrechnung exportieren [TG] 🚩</v>
      </c>
      <c r="K297" s="3"/>
      <c r="L297" s="9">
        <v>1</v>
      </c>
      <c r="S297" s="2">
        <f>SUM(Table1[[#This Row],[SV]:[Admin]])</f>
        <v>1</v>
      </c>
      <c r="U297" s="1" t="str">
        <f>CONCATENATE(COUNTA(Table1[[#This Row],[Allgemeine Stammdaten pflegen]:[Preiserhöhung je Preisstufe einer Tarifmaßnahmen sehen und durchführen]]))</f>
        <v>1</v>
      </c>
      <c r="V297" s="1"/>
      <c r="AS297" s="1"/>
      <c r="AW297" s="1"/>
      <c r="AX297" s="1"/>
      <c r="AY297" s="1"/>
      <c r="BE297" s="1"/>
      <c r="BW297" s="1">
        <v>1</v>
      </c>
      <c r="DE297" s="1"/>
    </row>
    <row r="298" spans="1:109" x14ac:dyDescent="0.3">
      <c r="A298" s="1">
        <v>1181</v>
      </c>
      <c r="B298" s="1">
        <f>_xlfn.IFNA(VLOOKUP(Table1[[#This Row],[id]],'FM-Export'!$M:$M,1,FALSE),"Deleted")</f>
        <v>1181</v>
      </c>
      <c r="C298" s="1">
        <f>VLOOKUP(Table1[[#This Row],[id]],'FM-Export'!$B:$V,16,FALSE)</f>
        <v>888</v>
      </c>
      <c r="D298" s="1" t="str">
        <f>VLOOKUP(Table1[[#This Row],[otherParentCardId]],'FM-Export'!$M$1:$W$1999,10,FALSE)</f>
        <v>Westfälische EAV durchführen [TG] (Option 3) </v>
      </c>
      <c r="E298" s="1" t="str">
        <f>VLOOKUP(VLOOKUP(G298,'FM-Export'!$M$1:$W$1999,7,FALSE),'FM-Export'!$M$1:$W$1999,10,FALSE)</f>
        <v>EAV</v>
      </c>
      <c r="F298" s="11" t="str">
        <f>VLOOKUP(Table1[[#This Row],[parentCardId]],'FM-Export'!$M$1:$W$1999,10,FALSE)</f>
        <v>Teilabrechnung starten [TG]</v>
      </c>
      <c r="G298" s="30">
        <f>VLOOKUP(Table1[[#This Row],[id]],'FM-Export'!$B:$V,18,FALSE)</f>
        <v>56</v>
      </c>
      <c r="H298" s="1" t="str">
        <f>VLOOKUP(Table1[[#This Row],[id]],'FM-Export'!$B:$V,19,FALSE)</f>
        <v>ListItem</v>
      </c>
      <c r="I298" s="1" t="str">
        <f>VLOOKUP(Table1[[#This Row],[id]],'FM-Export'!$B:$V,20,FALSE)</f>
        <v>done</v>
      </c>
      <c r="J298" s="7" t="str">
        <f>VLOOKUP(Table1[id],'FM-Export'!$B$2:$V$2040,21,FALSE)</f>
        <v>Abrechnung von nur einer Teilstrecke nicht möglich [ORGA] [TG]</v>
      </c>
      <c r="K298" s="3"/>
      <c r="S298" s="2">
        <f>SUM(Table1[[#This Row],[SV]:[Admin]])</f>
        <v>0</v>
      </c>
      <c r="U298" s="1" t="str">
        <f>CONCATENATE(COUNTA(Table1[[#This Row],[Allgemeine Stammdaten pflegen]:[Preiserhöhung je Preisstufe einer Tarifmaßnahmen sehen und durchführen]]))</f>
        <v>0</v>
      </c>
      <c r="V298" s="1"/>
      <c r="AS298" s="1"/>
      <c r="AW298" s="1"/>
      <c r="AX298" s="1"/>
      <c r="AY298" s="1"/>
      <c r="BE298" s="1"/>
      <c r="DE298" s="1"/>
    </row>
    <row r="299" spans="1:109" x14ac:dyDescent="0.3">
      <c r="A299" s="1">
        <v>1184</v>
      </c>
      <c r="B299" s="1">
        <f>_xlfn.IFNA(VLOOKUP(Table1[[#This Row],[id]],'FM-Export'!$M:$M,1,FALSE),"Deleted")</f>
        <v>1184</v>
      </c>
      <c r="C299" s="1">
        <f>VLOOKUP(Table1[[#This Row],[id]],'FM-Export'!$B:$V,16,FALSE)</f>
        <v>888</v>
      </c>
      <c r="D299" s="1" t="str">
        <f>VLOOKUP(Table1[[#This Row],[otherParentCardId]],'FM-Export'!$M$1:$W$1999,10,FALSE)</f>
        <v>Westfälische EAV durchführen [TG] (Option 3) </v>
      </c>
      <c r="E299" s="1" t="str">
        <f>VLOOKUP(VLOOKUP(G299,'FM-Export'!$M$1:$W$1999,7,FALSE),'FM-Export'!$M$1:$W$1999,10,FALSE)</f>
        <v>EAV</v>
      </c>
      <c r="F299" s="11" t="str">
        <f>VLOOKUP(Table1[[#This Row],[parentCardId]],'FM-Export'!$M$1:$W$1999,10,FALSE)</f>
        <v>Teilabrechnung verwalten [TG, VUMO, AT, LEO]</v>
      </c>
      <c r="G299" s="30">
        <f>VLOOKUP(Table1[[#This Row],[id]],'FM-Export'!$B:$V,18,FALSE)</f>
        <v>637</v>
      </c>
      <c r="H299" s="1" t="str">
        <f>VLOOKUP(Table1[[#This Row],[id]],'FM-Export'!$B:$V,19,FALSE)</f>
        <v>ListItem</v>
      </c>
      <c r="I299" s="1" t="str">
        <f>VLOOKUP(Table1[[#This Row],[id]],'FM-Export'!$B:$V,20,FALSE)</f>
        <v>done</v>
      </c>
      <c r="J299" s="7" t="str">
        <f>VLOOKUP(Table1[id],'FM-Export'!$B$2:$V$2040,21,FALSE)</f>
        <v>Sichtbarkeit von W-Abrechnungen [System]</v>
      </c>
      <c r="K299" s="3"/>
      <c r="Q299" s="2">
        <v>1</v>
      </c>
      <c r="S299" s="2">
        <f>SUM(Table1[[#This Row],[SV]:[Admin]])</f>
        <v>1</v>
      </c>
      <c r="U299" s="1" t="str">
        <f>CONCATENATE(COUNTA(Table1[[#This Row],[Allgemeine Stammdaten pflegen]:[Preiserhöhung je Preisstufe einer Tarifmaßnahmen sehen und durchführen]]))</f>
        <v>0</v>
      </c>
      <c r="V299" s="1"/>
      <c r="AS299" s="1"/>
      <c r="AW299" s="1"/>
      <c r="AX299" s="1"/>
      <c r="AY299" s="1"/>
      <c r="BE299" s="1"/>
      <c r="DE299" s="1"/>
    </row>
    <row r="300" spans="1:109" x14ac:dyDescent="0.3">
      <c r="A300" s="1">
        <v>1186</v>
      </c>
      <c r="B300" s="1">
        <f>_xlfn.IFNA(VLOOKUP(Table1[[#This Row],[id]],'FM-Export'!$M:$M,1,FALSE),"Deleted")</f>
        <v>1186</v>
      </c>
      <c r="C300" s="1">
        <f>VLOOKUP(Table1[[#This Row],[id]],'FM-Export'!$B:$V,16,FALSE)</f>
        <v>888</v>
      </c>
      <c r="D300" s="1" t="str">
        <f>VLOOKUP(Table1[[#This Row],[otherParentCardId]],'FM-Export'!$M$1:$W$1999,10,FALSE)</f>
        <v>Westfälische EAV durchführen [TG] (Option 3) </v>
      </c>
      <c r="E300" s="1" t="str">
        <f>VLOOKUP(VLOOKUP(G300,'FM-Export'!$M$1:$W$1999,7,FALSE),'FM-Export'!$M$1:$W$1999,10,FALSE)</f>
        <v>EAV</v>
      </c>
      <c r="F300" s="11" t="str">
        <f>VLOOKUP(Table1[[#This Row],[parentCardId]],'FM-Export'!$M$1:$W$1999,10,FALSE)</f>
        <v>Teilabrechnung starten [TG]</v>
      </c>
      <c r="G300" s="30">
        <f>VLOOKUP(Table1[[#This Row],[id]],'FM-Export'!$B:$V,18,FALSE)</f>
        <v>56</v>
      </c>
      <c r="H300" s="1" t="str">
        <f>VLOOKUP(Table1[[#This Row],[id]],'FM-Export'!$B:$V,19,FALSE)</f>
        <v>ListItem</v>
      </c>
      <c r="I300" s="1" t="str">
        <f>VLOOKUP(Table1[[#This Row],[id]],'FM-Export'!$B:$V,20,FALSE)</f>
        <v>done</v>
      </c>
      <c r="J300" s="7" t="str">
        <f>VLOOKUP(Table1[id],'FM-Export'!$B$2:$V$2040,21,FALSE)</f>
        <v>W-EAV: Monatliche Abschläge auf Provisionszahlung [TG] [ORGA]</v>
      </c>
      <c r="K300" s="3"/>
      <c r="S300" s="2">
        <f>SUM(Table1[[#This Row],[SV]:[Admin]])</f>
        <v>0</v>
      </c>
      <c r="U300" s="1" t="str">
        <f>CONCATENATE(COUNTA(Table1[[#This Row],[Allgemeine Stammdaten pflegen]:[Preiserhöhung je Preisstufe einer Tarifmaßnahmen sehen und durchführen]]))</f>
        <v>0</v>
      </c>
      <c r="V300" s="1"/>
      <c r="AS300" s="1"/>
      <c r="AW300" s="1"/>
      <c r="AX300" s="1"/>
      <c r="AY300" s="1"/>
      <c r="BE300" s="1"/>
      <c r="DE300" s="1"/>
    </row>
    <row r="301" spans="1:109" x14ac:dyDescent="0.3">
      <c r="A301" s="1">
        <v>1198</v>
      </c>
      <c r="B301" s="1">
        <f>_xlfn.IFNA(VLOOKUP(Table1[[#This Row],[id]],'FM-Export'!$M:$M,1,FALSE),"Deleted")</f>
        <v>1198</v>
      </c>
      <c r="C301" s="1">
        <f>VLOOKUP(Table1[[#This Row],[id]],'FM-Export'!$B:$V,16,FALSE)</f>
        <v>1136</v>
      </c>
      <c r="D301" s="1" t="str">
        <f>VLOOKUP(Table1[[#This Row],[otherParentCardId]],'FM-Export'!$M$1:$W$1999,10,FALSE)</f>
        <v>Abrechnung von Fremdeinnahmen</v>
      </c>
      <c r="E301" s="1" t="str">
        <f>VLOOKUP(VLOOKUP(G301,'FM-Export'!$M$1:$W$1999,7,FALSE),'FM-Export'!$M$1:$W$1999,10,FALSE)</f>
        <v>EAV</v>
      </c>
      <c r="F301" s="11" t="str">
        <f>VLOOKUP(Table1[[#This Row],[parentCardId]],'FM-Export'!$M$1:$W$1999,10,FALSE)</f>
        <v>Einnahmenfilter [TG]</v>
      </c>
      <c r="G301" s="30">
        <f>VLOOKUP(Table1[[#This Row],[id]],'FM-Export'!$B:$V,18,FALSE)</f>
        <v>492</v>
      </c>
      <c r="H301" s="1" t="str">
        <f>VLOOKUP(Table1[[#This Row],[id]],'FM-Export'!$B:$V,19,FALSE)</f>
        <v>ListItem</v>
      </c>
      <c r="I301" s="1" t="str">
        <f>VLOOKUP(Table1[[#This Row],[id]],'FM-Export'!$B:$V,20,FALSE)</f>
        <v>done</v>
      </c>
      <c r="J301" s="7" t="str">
        <f>VLOOKUP(Table1[id],'FM-Export'!$B$2:$V$2040,21,FALSE)</f>
        <v>Einnahmenfilter für normale "Eigeneinnahmen" Abrechnung erstellen [System] [TG]</v>
      </c>
      <c r="K301" s="3"/>
      <c r="Q301" s="2">
        <v>1</v>
      </c>
      <c r="S301" s="2">
        <f>SUM(Table1[[#This Row],[SV]:[Admin]])</f>
        <v>1</v>
      </c>
      <c r="U301" s="1" t="str">
        <f>CONCATENATE(COUNTA(Table1[[#This Row],[Allgemeine Stammdaten pflegen]:[Preiserhöhung je Preisstufe einer Tarifmaßnahmen sehen und durchführen]]))</f>
        <v>0</v>
      </c>
      <c r="V301" s="1"/>
      <c r="AS301" s="1"/>
      <c r="AW301" s="1"/>
      <c r="AX301" s="1"/>
      <c r="AY301" s="1"/>
      <c r="BE301" s="1"/>
      <c r="DE301" s="1"/>
    </row>
    <row r="302" spans="1:109" x14ac:dyDescent="0.3">
      <c r="A302" s="1">
        <v>1201</v>
      </c>
      <c r="B302" s="1">
        <f>_xlfn.IFNA(VLOOKUP(Table1[[#This Row],[id]],'FM-Export'!$M:$M,1,FALSE),"Deleted")</f>
        <v>1201</v>
      </c>
      <c r="C302" s="1">
        <f>VLOOKUP(Table1[[#This Row],[id]],'FM-Export'!$B:$V,16,FALSE)</f>
        <v>1136</v>
      </c>
      <c r="D302" s="1" t="str">
        <f>VLOOKUP(Table1[[#This Row],[otherParentCardId]],'FM-Export'!$M$1:$W$1999,10,FALSE)</f>
        <v>Abrechnung von Fremdeinnahmen</v>
      </c>
      <c r="E302" s="1" t="str">
        <f>VLOOKUP(VLOOKUP(G302,'FM-Export'!$M$1:$W$1999,7,FALSE),'FM-Export'!$M$1:$W$1999,10,FALSE)</f>
        <v>EAV</v>
      </c>
      <c r="F302" s="11" t="str">
        <f>VLOOKUP(Table1[[#This Row],[parentCardId]],'FM-Export'!$M$1:$W$1999,10,FALSE)</f>
        <v>Teilabrechnung starten [TG]</v>
      </c>
      <c r="G302" s="30">
        <f>VLOOKUP(Table1[[#This Row],[id]],'FM-Export'!$B:$V,18,FALSE)</f>
        <v>56</v>
      </c>
      <c r="H302" s="1" t="str">
        <f>VLOOKUP(Table1[[#This Row],[id]],'FM-Export'!$B:$V,19,FALSE)</f>
        <v>ListItem</v>
      </c>
      <c r="I302" s="1" t="str">
        <f>VLOOKUP(Table1[[#This Row],[id]],'FM-Export'!$B:$V,20,FALSE)</f>
        <v>done</v>
      </c>
      <c r="J302" s="7" t="str">
        <f>VLOOKUP(Table1[id],'FM-Export'!$B$2:$V$2040,21,FALSE)</f>
        <v>Kennzeichen "Fremdeinnahmen abrechnen" ausfüllen [TG]</v>
      </c>
      <c r="K302" s="3"/>
      <c r="L302" s="2">
        <v>1</v>
      </c>
      <c r="S302" s="2">
        <f>SUM(Table1[[#This Row],[SV]:[Admin]])</f>
        <v>1</v>
      </c>
      <c r="U302" s="1" t="str">
        <f>CONCATENATE(COUNTA(Table1[[#This Row],[Allgemeine Stammdaten pflegen]:[Preiserhöhung je Preisstufe einer Tarifmaßnahmen sehen und durchführen]]))</f>
        <v>1</v>
      </c>
      <c r="V302" s="1"/>
      <c r="AS302" s="1"/>
      <c r="AW302" s="1"/>
      <c r="AX302" s="1"/>
      <c r="AY302" s="1"/>
      <c r="BE302" s="1"/>
      <c r="BR302" s="1">
        <v>1</v>
      </c>
      <c r="DE302" s="1"/>
    </row>
    <row r="303" spans="1:109" x14ac:dyDescent="0.3">
      <c r="A303" s="1">
        <v>1209</v>
      </c>
      <c r="B303" s="1">
        <f>_xlfn.IFNA(VLOOKUP(Table1[[#This Row],[id]],'FM-Export'!$M:$M,1,FALSE),"Deleted")</f>
        <v>1209</v>
      </c>
      <c r="C303" s="1">
        <f>VLOOKUP(Table1[[#This Row],[id]],'FM-Export'!$B:$V,16,FALSE)</f>
        <v>230</v>
      </c>
      <c r="D303" s="1" t="str">
        <f>VLOOKUP(Table1[[#This Row],[otherParentCardId]],'FM-Export'!$M$1:$W$1999,10,FALSE)</f>
        <v>Kernprozess TG</v>
      </c>
      <c r="E303" s="1" t="str">
        <f>VLOOKUP(VLOOKUP(G303,'FM-Export'!$M$1:$W$1999,7,FALSE),'FM-Export'!$M$1:$W$1999,10,FALSE)</f>
        <v>EAV</v>
      </c>
      <c r="F303" s="11" t="str">
        <f>VLOOKUP(Table1[[#This Row],[parentCardId]],'FM-Export'!$M$1:$W$1999,10,FALSE)</f>
        <v>Teilabrechnung starten [TG]</v>
      </c>
      <c r="G303" s="30">
        <f>VLOOKUP(Table1[[#This Row],[id]],'FM-Export'!$B:$V,18,FALSE)</f>
        <v>56</v>
      </c>
      <c r="H303" s="1" t="str">
        <f>VLOOKUP(Table1[[#This Row],[id]],'FM-Export'!$B:$V,19,FALSE)</f>
        <v>ListItem</v>
      </c>
      <c r="I303" s="1" t="str">
        <f>VLOOKUP(Table1[[#This Row],[id]],'FM-Export'!$B:$V,20,FALSE)</f>
        <v>cancelled</v>
      </c>
      <c r="J303" s="7" t="str">
        <f>VLOOKUP(Table1[id],'FM-Export'!$B$2:$V$2040,21,FALSE)</f>
        <v>Anwendung einer Ausgleichsmatrix auf Teilabrechnungen [TG] ⛔</v>
      </c>
      <c r="K303" s="3"/>
      <c r="S303" s="2">
        <f>SUM(Table1[[#This Row],[SV]:[Admin]])</f>
        <v>0</v>
      </c>
      <c r="U303" s="1" t="str">
        <f>CONCATENATE(COUNTA(Table1[[#This Row],[Allgemeine Stammdaten pflegen]:[Preiserhöhung je Preisstufe einer Tarifmaßnahmen sehen und durchführen]]))</f>
        <v>0</v>
      </c>
      <c r="V303" s="1"/>
      <c r="AS303" s="1"/>
      <c r="AW303" s="1"/>
      <c r="AX303" s="1"/>
      <c r="AY303" s="1"/>
      <c r="BE303" s="1"/>
      <c r="DE303" s="1"/>
    </row>
    <row r="304" spans="1:109" x14ac:dyDescent="0.3">
      <c r="A304" s="1">
        <v>1233</v>
      </c>
      <c r="B304" s="11">
        <f>_xlfn.IFNA(VLOOKUP(Table1[[#This Row],[id]],'FM-Export'!$M:$M,1,FALSE),"Deleted")</f>
        <v>1233</v>
      </c>
      <c r="C304" s="1">
        <f>VLOOKUP(Table1[[#This Row],[id]],'FM-Export'!$B:$V,16,FALSE)</f>
        <v>1136</v>
      </c>
      <c r="D304" s="11" t="str">
        <f>VLOOKUP(Table1[[#This Row],[otherParentCardId]],'FM-Export'!$M$1:$W$1999,10,FALSE)</f>
        <v>Abrechnung von Fremdeinnahmen</v>
      </c>
      <c r="E304" s="11" t="str">
        <f>VLOOKUP(VLOOKUP(G304,'FM-Export'!$M$1:$W$1999,7,FALSE),'FM-Export'!$M$1:$W$1999,10,FALSE)</f>
        <v>EAV</v>
      </c>
      <c r="F304" s="11" t="str">
        <f>VLOOKUP(Table1[[#This Row],[parentCardId]],'FM-Export'!$M$1:$W$1999,10,FALSE)</f>
        <v>Teilabrechnung verwalten [TG, VUMO, AT, LEO]</v>
      </c>
      <c r="G304" s="1">
        <f>VLOOKUP(Table1[[#This Row],[id]],'FM-Export'!$B:$V,18,FALSE)</f>
        <v>637</v>
      </c>
      <c r="H304" s="1" t="str">
        <f>VLOOKUP(Table1[[#This Row],[id]],'FM-Export'!$B:$V,19,FALSE)</f>
        <v>ListItem</v>
      </c>
      <c r="I304" s="1" t="str">
        <f>VLOOKUP(Table1[[#This Row],[id]],'FM-Export'!$B:$V,20,FALSE)</f>
        <v>done</v>
      </c>
      <c r="J304" s="36" t="str">
        <f>VLOOKUP(Table1[id],'FM-Export'!$B$2:$V$2040,21,FALSE)</f>
        <v>Fremdeinnahmen: Sichtbarkeit der Teilabrechnungen [VUMO, LEO, AT, TG]</v>
      </c>
      <c r="K304" s="3"/>
      <c r="L304" s="9">
        <v>1</v>
      </c>
      <c r="N304" s="9">
        <v>1</v>
      </c>
      <c r="O304" s="9">
        <v>1</v>
      </c>
      <c r="P304" s="9">
        <v>1</v>
      </c>
      <c r="S304" s="2">
        <f>SUM(Table1[[#This Row],[SV]:[Admin]])</f>
        <v>4</v>
      </c>
      <c r="T304" s="38"/>
      <c r="U304" s="11" t="str">
        <f>CONCATENATE(COUNTA(Table1[[#This Row],[Allgemeine Stammdaten pflegen]:[Preiserhöhung je Preisstufe einer Tarifmaßnahmen sehen und durchführen]]))</f>
        <v>1</v>
      </c>
      <c r="AS304" s="1"/>
      <c r="AW304" s="1"/>
      <c r="AX304" s="1"/>
      <c r="AY304" s="1"/>
      <c r="BE304" s="1"/>
      <c r="BS304" s="1">
        <v>1</v>
      </c>
      <c r="DE304" s="1"/>
    </row>
    <row r="305" spans="1:109" x14ac:dyDescent="0.3">
      <c r="A305" s="1">
        <v>1263</v>
      </c>
      <c r="B305" s="11">
        <f>_xlfn.IFNA(VLOOKUP(Table1[[#This Row],[id]],'FM-Export'!$M:$M,1,FALSE),"Deleted")</f>
        <v>1263</v>
      </c>
      <c r="C305" s="1">
        <f>VLOOKUP(Table1[[#This Row],[id]],'FM-Export'!$B:$V,16,FALSE)</f>
        <v>1218</v>
      </c>
      <c r="D305" s="11" t="str">
        <f>VLOOKUP(Table1[[#This Row],[otherParentCardId]],'FM-Export'!$M$1:$W$1999,10,FALSE)</f>
        <v>Datenmigration von Alt-Daten</v>
      </c>
      <c r="E305" s="11" t="str">
        <f>VLOOKUP(VLOOKUP(G305,'FM-Export'!$M$1:$W$1999,7,FALSE),'FM-Export'!$M$1:$W$1999,10,FALSE)</f>
        <v>EAV</v>
      </c>
      <c r="F305" s="11" t="str">
        <f>VLOOKUP(Table1[[#This Row],[parentCardId]],'FM-Export'!$M$1:$W$1999,10,FALSE)</f>
        <v>Teilabrechnung berechnen [System]</v>
      </c>
      <c r="G305" s="1">
        <f>VLOOKUP(Table1[[#This Row],[id]],'FM-Export'!$B:$V,18,FALSE)</f>
        <v>16</v>
      </c>
      <c r="H305" s="1" t="str">
        <f>VLOOKUP(Table1[[#This Row],[id]],'FM-Export'!$B:$V,19,FALSE)</f>
        <v>ListItem</v>
      </c>
      <c r="I305" s="1" t="str">
        <f>VLOOKUP(Table1[[#This Row],[id]],'FM-Export'!$B:$V,20,FALSE)</f>
        <v>cancelled</v>
      </c>
      <c r="J305" s="36" t="str">
        <f>VLOOKUP(Table1[id],'FM-Export'!$B$2:$V$2040,21,FALSE)</f>
        <v>Datensätze werden als abgerechnet markiert</v>
      </c>
      <c r="K305" s="3"/>
      <c r="S305" s="2">
        <f>SUM(Table1[[#This Row],[SV]:[Admin]])</f>
        <v>0</v>
      </c>
      <c r="U305" s="11" t="str">
        <f>CONCATENATE(COUNTA(Table1[[#This Row],[Allgemeine Stammdaten pflegen]:[Preiserhöhung je Preisstufe einer Tarifmaßnahmen sehen und durchführen]]))</f>
        <v>0</v>
      </c>
      <c r="AS305" s="1"/>
      <c r="AW305" s="1"/>
      <c r="AX305" s="1"/>
      <c r="AY305" s="1"/>
      <c r="BE305" s="1"/>
      <c r="DE305" s="1"/>
    </row>
    <row r="306" spans="1:109" x14ac:dyDescent="0.3">
      <c r="A306" s="1">
        <v>25</v>
      </c>
      <c r="B306" s="1">
        <f>_xlfn.IFNA(VLOOKUP(Table1[[#This Row],[id]],'FM-Export'!$M:$M,1,FALSE),"Deleted")</f>
        <v>25</v>
      </c>
      <c r="C306" s="1">
        <f>VLOOKUP(Table1[[#This Row],[id]],'FM-Export'!$B:$V,16,FALSE)</f>
        <v>6</v>
      </c>
      <c r="D306" s="1" t="str">
        <f>VLOOKUP(Table1[[#This Row],[otherParentCardId]],'FM-Export'!$M$1:$W$1999,10,FALSE)</f>
        <v>Kernprozess VUMO - M+MK</v>
      </c>
      <c r="E306" s="1" t="str">
        <f>VLOOKUP(VLOOKUP(G306,'FM-Export'!$M$1:$W$1999,7,FALSE),'FM-Export'!$M$1:$W$1999,10,FALSE)</f>
        <v>Einnahmenmeldungen</v>
      </c>
      <c r="F306" s="1" t="str">
        <f>VLOOKUP(Table1[[#This Row],[parentCardId]],'FM-Export'!$M$1:$W$1999,10,FALSE)</f>
        <v>Einnahmen hochladen</v>
      </c>
      <c r="G306" s="30">
        <f>VLOOKUP(Table1[[#This Row],[id]],'FM-Export'!$B:$V,18,FALSE)</f>
        <v>10</v>
      </c>
      <c r="H306" s="1" t="str">
        <f>VLOOKUP(Table1[[#This Row],[id]],'FM-Export'!$B:$V,19,FALSE)</f>
        <v>ListItem</v>
      </c>
      <c r="I306" s="1" t="str">
        <f>VLOOKUP(Table1[[#This Row],[id]],'FM-Export'!$B:$V,20,FALSE)</f>
        <v>done</v>
      </c>
      <c r="J306" s="7" t="str">
        <f>VLOOKUP(Table1[id],'FM-Export'!$B$2:$V$2040,21,FALSE)</f>
        <v>Einnahmen hochladen und lesen [VUMO]</v>
      </c>
      <c r="K306" s="3"/>
      <c r="N306" s="2">
        <v>1</v>
      </c>
      <c r="S306" s="2">
        <f>SUM(Table1[[#This Row],[SV]:[Admin]])</f>
        <v>1</v>
      </c>
      <c r="U306" s="1" t="str">
        <f>CONCATENATE(COUNTA(Table1[[#This Row],[Allgemeine Stammdaten pflegen]:[Preiserhöhung je Preisstufe einer Tarifmaßnahmen sehen und durchführen]]))</f>
        <v>1</v>
      </c>
      <c r="V306" s="1"/>
      <c r="AP306" s="1">
        <v>1</v>
      </c>
      <c r="AS306" s="1"/>
      <c r="AW306" s="1"/>
      <c r="AX306" s="1"/>
      <c r="AY306" s="1"/>
      <c r="BE306" s="1"/>
      <c r="DE306" s="1"/>
    </row>
    <row r="307" spans="1:109" hidden="1" x14ac:dyDescent="0.3">
      <c r="A307" s="1">
        <v>608</v>
      </c>
      <c r="B307" s="1">
        <f>_xlfn.IFNA(VLOOKUP(Table1[[#This Row],[id]],'FM-Export'!$M:$M,1,FALSE),"Deleted")</f>
        <v>608</v>
      </c>
      <c r="C307" s="1">
        <f>VLOOKUP(Table1[[#This Row],[id]],'FM-Export'!$B:$V,16,FALSE)</f>
        <v>0</v>
      </c>
      <c r="D307" s="1" t="e">
        <f>VLOOKUP(Table1[[#This Row],[otherParentCardId]],'FM-Export'!$M$1:$W$1999,10,FALSE)</f>
        <v>#N/A</v>
      </c>
      <c r="E307" s="1" t="e">
        <f>VLOOKUP(VLOOKUP(G307,'FM-Export'!$M$1:$W$1999,7,FALSE),'FM-Export'!$M$1:$W$1999,10,FALSE)</f>
        <v>#N/A</v>
      </c>
      <c r="F307" s="1" t="e">
        <f>VLOOKUP(Table1[[#This Row],[parentCardId]],'FM-Export'!$M$1:$W$1999,10,FALSE)</f>
        <v>#N/A</v>
      </c>
      <c r="G307" s="30">
        <f>VLOOKUP(Table1[[#This Row],[id]],'FM-Export'!$B:$V,18,FALSE)</f>
        <v>0</v>
      </c>
      <c r="H307" s="1" t="str">
        <f>VLOOKUP(Table1[[#This Row],[id]],'FM-Export'!$B:$V,19,FALSE)</f>
        <v>LayerHeader</v>
      </c>
      <c r="I307" s="1" t="str">
        <f>VLOOKUP(Table1[[#This Row],[id]],'FM-Export'!$B:$V,20,FALSE)</f>
        <v>done</v>
      </c>
      <c r="J307" s="7" t="str">
        <f>VLOOKUP(Table1[id],'FM-Export'!$B$2:$V$2040,21,FALSE)</f>
        <v>Treuhand-auskehrung / Abschlags-abrechnungen</v>
      </c>
      <c r="K307" s="3">
        <v>1</v>
      </c>
      <c r="L307" s="4"/>
      <c r="M307" s="4"/>
      <c r="N307" s="4"/>
      <c r="O307" s="4"/>
      <c r="P307" s="4"/>
      <c r="Q307" s="4"/>
      <c r="R307" s="4"/>
      <c r="S307" s="4">
        <f>SUM(Table1[[#This Row],[SV]:[Admin]])</f>
        <v>1</v>
      </c>
      <c r="U307" s="1" t="str">
        <f>CONCATENATE(COUNTA(Table1[[#This Row],[Allgemeine Stammdaten pflegen]:[Preiserhöhung je Preisstufe einer Tarifmaßnahmen sehen und durchführen]]))</f>
        <v>2</v>
      </c>
      <c r="V307" s="1">
        <v>1</v>
      </c>
      <c r="W307" s="1">
        <v>1</v>
      </c>
      <c r="AS307" s="1"/>
      <c r="AW307" s="1"/>
      <c r="AX307" s="1"/>
      <c r="AY307" s="1"/>
      <c r="BE307" s="1"/>
      <c r="DE307" s="1"/>
    </row>
    <row r="308" spans="1:109" x14ac:dyDescent="0.3">
      <c r="A308" s="1">
        <v>27</v>
      </c>
      <c r="B308" s="1">
        <f>_xlfn.IFNA(VLOOKUP(Table1[[#This Row],[id]],'FM-Export'!$M:$M,1,FALSE),"Deleted")</f>
        <v>27</v>
      </c>
      <c r="C308" s="1">
        <f>VLOOKUP(Table1[[#This Row],[id]],'FM-Export'!$B:$V,16,FALSE)</f>
        <v>6</v>
      </c>
      <c r="D308" s="1" t="str">
        <f>VLOOKUP(Table1[[#This Row],[otherParentCardId]],'FM-Export'!$M$1:$W$1999,10,FALSE)</f>
        <v>Kernprozess VUMO - M+MK</v>
      </c>
      <c r="E308" s="1" t="str">
        <f>VLOOKUP(VLOOKUP(G308,'FM-Export'!$M$1:$W$1999,7,FALSE),'FM-Export'!$M$1:$W$1999,10,FALSE)</f>
        <v>Einnahmenmeldungen</v>
      </c>
      <c r="F308" s="1" t="str">
        <f>VLOOKUP(Table1[[#This Row],[parentCardId]],'FM-Export'!$M$1:$W$1999,10,FALSE)</f>
        <v>Einnahmen verwalten</v>
      </c>
      <c r="G308" s="30">
        <f>VLOOKUP(Table1[[#This Row],[id]],'FM-Export'!$B:$V,18,FALSE)</f>
        <v>12</v>
      </c>
      <c r="H308" s="1" t="str">
        <f>VLOOKUP(Table1[[#This Row],[id]],'FM-Export'!$B:$V,19,FALSE)</f>
        <v>ListItem</v>
      </c>
      <c r="I308" s="1" t="str">
        <f>VLOOKUP(Table1[[#This Row],[id]],'FM-Export'!$B:$V,20,FALSE)</f>
        <v>done</v>
      </c>
      <c r="J308" s="7" t="str">
        <f>VLOOKUP(Table1[id],'FM-Export'!$B$2:$V$2040,21,FALSE)</f>
        <v>Verkaufsmonat/ Jahr informatorisch abschließen [VUMO, SV]</v>
      </c>
      <c r="K308" s="3">
        <v>1</v>
      </c>
      <c r="N308" s="2">
        <v>1</v>
      </c>
      <c r="S308" s="2">
        <f>SUM(Table1[[#This Row],[SV]:[Admin]])</f>
        <v>2</v>
      </c>
      <c r="U308" s="1" t="str">
        <f>CONCATENATE(COUNTA(Table1[[#This Row],[Allgemeine Stammdaten pflegen]:[Preiserhöhung je Preisstufe einer Tarifmaßnahmen sehen und durchführen]]))</f>
        <v>2</v>
      </c>
      <c r="V308" s="1"/>
      <c r="AS308" s="1"/>
      <c r="AW308" s="1"/>
      <c r="AX308" s="1"/>
      <c r="AY308" s="1"/>
      <c r="BC308" s="1">
        <v>1</v>
      </c>
      <c r="BE308" s="1"/>
      <c r="BG308" s="1">
        <v>1</v>
      </c>
      <c r="DE308" s="1"/>
    </row>
    <row r="309" spans="1:109" x14ac:dyDescent="0.3">
      <c r="A309" s="1">
        <v>44</v>
      </c>
      <c r="B309" s="1">
        <f>_xlfn.IFNA(VLOOKUP(Table1[[#This Row],[id]],'FM-Export'!$M:$M,1,FALSE),"Deleted")</f>
        <v>44</v>
      </c>
      <c r="C309" s="1">
        <f>VLOOKUP(Table1[[#This Row],[id]],'FM-Export'!$B:$V,16,FALSE)</f>
        <v>6</v>
      </c>
      <c r="D309" s="1" t="str">
        <f>VLOOKUP(Table1[[#This Row],[otherParentCardId]],'FM-Export'!$M$1:$W$1999,10,FALSE)</f>
        <v>Kernprozess VUMO - M+MK</v>
      </c>
      <c r="E309" s="1" t="str">
        <f>VLOOKUP(VLOOKUP(G309,'FM-Export'!$M$1:$W$1999,7,FALSE),'FM-Export'!$M$1:$W$1999,10,FALSE)</f>
        <v>Einnahmenmeldungen</v>
      </c>
      <c r="F309" s="1" t="str">
        <f>VLOOKUP(Table1[[#This Row],[parentCardId]],'FM-Export'!$M$1:$W$1999,10,FALSE)</f>
        <v>Einnahmen Prüfen und Speichern</v>
      </c>
      <c r="G309" s="30">
        <f>VLOOKUP(Table1[[#This Row],[id]],'FM-Export'!$B:$V,18,FALSE)</f>
        <v>263</v>
      </c>
      <c r="H309" s="1" t="str">
        <f>VLOOKUP(Table1[[#This Row],[id]],'FM-Export'!$B:$V,19,FALSE)</f>
        <v>ListItem</v>
      </c>
      <c r="I309" s="1" t="str">
        <f>VLOOKUP(Table1[[#This Row],[id]],'FM-Export'!$B:$V,20,FALSE)</f>
        <v>done</v>
      </c>
      <c r="J309" s="7" t="str">
        <f>VLOOKUP(Table1[id],'FM-Export'!$B$2:$V$2040,21,FALSE)</f>
        <v>Einnahmen validieren  [System]</v>
      </c>
      <c r="K309" s="3"/>
      <c r="L309" s="4"/>
      <c r="M309" s="4"/>
      <c r="N309" s="4"/>
      <c r="O309" s="4"/>
      <c r="P309" s="4"/>
      <c r="Q309" s="4">
        <v>1</v>
      </c>
      <c r="R309" s="4"/>
      <c r="S309" s="4">
        <f>SUM(Table1[[#This Row],[SV]:[Admin]])</f>
        <v>1</v>
      </c>
      <c r="U309" s="1" t="str">
        <f>CONCATENATE(COUNTA(Table1[[#This Row],[Allgemeine Stammdaten pflegen]:[Preiserhöhung je Preisstufe einer Tarifmaßnahmen sehen und durchführen]]))</f>
        <v>0</v>
      </c>
      <c r="V309" s="1"/>
      <c r="AS309" s="1"/>
      <c r="AW309" s="1"/>
      <c r="AX309" s="1"/>
      <c r="AY309" s="1"/>
      <c r="BE309" s="1"/>
      <c r="DE309" s="1"/>
    </row>
    <row r="310" spans="1:109" x14ac:dyDescent="0.3">
      <c r="A310" s="1">
        <v>83</v>
      </c>
      <c r="B310" s="1">
        <f>_xlfn.IFNA(VLOOKUP(Table1[[#This Row],[id]],'FM-Export'!$M:$M,1,FALSE),"Deleted")</f>
        <v>83</v>
      </c>
      <c r="C310" s="1">
        <f>VLOOKUP(Table1[[#This Row],[id]],'FM-Export'!$B:$V,16,FALSE)</f>
        <v>63</v>
      </c>
      <c r="D310" s="1" t="str">
        <f>VLOOKUP(Table1[[#This Row],[otherParentCardId]],'FM-Export'!$M$1:$W$1999,10,FALSE)</f>
        <v>Drittmelder mit direkter FiBu-Relevanz [VUMO] [LEO]</v>
      </c>
      <c r="E310" s="1" t="str">
        <f>VLOOKUP(VLOOKUP(G310,'FM-Export'!$M$1:$W$1999,7,FALSE),'FM-Export'!$M$1:$W$1999,10,FALSE)</f>
        <v>Einnahmenmeldungen</v>
      </c>
      <c r="F310" s="11" t="str">
        <f>VLOOKUP(Table1[[#This Row],[parentCardId]],'FM-Export'!$M$1:$W$1999,10,FALSE)</f>
        <v>Anbindung mit FiBu</v>
      </c>
      <c r="G310" s="30">
        <f>VLOOKUP(Table1[[#This Row],[id]],'FM-Export'!$B:$V,18,FALSE)</f>
        <v>82</v>
      </c>
      <c r="H310" s="1" t="str">
        <f>VLOOKUP(Table1[[#This Row],[id]],'FM-Export'!$B:$V,19,FALSE)</f>
        <v>ListItem</v>
      </c>
      <c r="I310" s="1" t="str">
        <f>VLOOKUP(Table1[[#This Row],[id]],'FM-Export'!$B:$V,20,FALSE)</f>
        <v>done</v>
      </c>
      <c r="J310" s="7" t="str">
        <f>VLOOKUP(Table1[id],'FM-Export'!$B$2:$V$2040,21,FALSE)</f>
        <v>Zahlungsanordnung anstoßen [VUMO]</v>
      </c>
      <c r="K310" s="3"/>
      <c r="N310" s="2">
        <v>1</v>
      </c>
      <c r="S310" s="2">
        <f>SUM(Table1[[#This Row],[SV]:[Admin]])</f>
        <v>1</v>
      </c>
      <c r="U310" s="1" t="str">
        <f>CONCATENATE(COUNTA(Table1[[#This Row],[Allgemeine Stammdaten pflegen]:[Preiserhöhung je Preisstufe einer Tarifmaßnahmen sehen und durchführen]]))</f>
        <v>1</v>
      </c>
      <c r="V310" s="1"/>
      <c r="AS310" s="1"/>
      <c r="AW310" s="1"/>
      <c r="AX310" s="1"/>
      <c r="AY310" s="1"/>
      <c r="BE310" s="1"/>
      <c r="BJ310" s="1">
        <v>1</v>
      </c>
      <c r="DE310" s="1"/>
    </row>
    <row r="311" spans="1:109" x14ac:dyDescent="0.3">
      <c r="A311" s="1">
        <v>94</v>
      </c>
      <c r="B311" s="1">
        <f>_xlfn.IFNA(VLOOKUP(Table1[[#This Row],[id]],'FM-Export'!$M:$M,1,FALSE),"Deleted")</f>
        <v>94</v>
      </c>
      <c r="C311" s="1">
        <f>VLOOKUP(Table1[[#This Row],[id]],'FM-Export'!$B:$V,16,FALSE)</f>
        <v>231</v>
      </c>
      <c r="D311" s="1" t="str">
        <f>VLOOKUP(Table1[[#This Row],[otherParentCardId]],'FM-Export'!$M$1:$W$1999,10,FALSE)</f>
        <v>Kernprozess MST</v>
      </c>
      <c r="E311" s="1" t="str">
        <f>VLOOKUP(VLOOKUP(G311,'FM-Export'!$M$1:$W$1999,7,FALSE),'FM-Export'!$M$1:$W$1999,10,FALSE)</f>
        <v>Einnahmenmeldungen</v>
      </c>
      <c r="F311" s="11" t="str">
        <f>VLOOKUP(Table1[[#This Row],[parentCardId]],'FM-Export'!$M$1:$W$1999,10,FALSE)</f>
        <v>Einnahmen hochladen</v>
      </c>
      <c r="G311" s="30">
        <f>VLOOKUP(Table1[[#This Row],[id]],'FM-Export'!$B:$V,18,FALSE)</f>
        <v>10</v>
      </c>
      <c r="H311" s="1" t="str">
        <f>VLOOKUP(Table1[[#This Row],[id]],'FM-Export'!$B:$V,19,FALSE)</f>
        <v>ListItem</v>
      </c>
      <c r="I311" s="1" t="str">
        <f>VLOOKUP(Table1[[#This Row],[id]],'FM-Export'!$B:$V,20,FALSE)</f>
        <v>cancelled</v>
      </c>
      <c r="J311" s="7" t="str">
        <f>VLOOKUP(Table1[id],'FM-Export'!$B$2:$V$2040,21,FALSE)</f>
        <v>Konverter für CSV oder Excel Einnahmendateien ⛔</v>
      </c>
      <c r="K311" s="3"/>
      <c r="S311" s="2">
        <f>SUM(Table1[[#This Row],[SV]:[Admin]])</f>
        <v>0</v>
      </c>
      <c r="U311" s="1" t="str">
        <f>CONCATENATE(COUNTA(Table1[[#This Row],[Allgemeine Stammdaten pflegen]:[Preiserhöhung je Preisstufe einer Tarifmaßnahmen sehen und durchführen]]))</f>
        <v>0</v>
      </c>
      <c r="V311" s="1"/>
      <c r="AS311" s="1"/>
      <c r="AW311" s="1"/>
      <c r="AX311" s="1"/>
      <c r="AY311" s="1"/>
      <c r="BE311" s="1"/>
      <c r="DE311" s="1"/>
    </row>
    <row r="312" spans="1:109" x14ac:dyDescent="0.3">
      <c r="A312" s="1">
        <v>111</v>
      </c>
      <c r="B312" s="1">
        <f>_xlfn.IFNA(VLOOKUP(Table1[[#This Row],[id]],'FM-Export'!$M:$M,1,FALSE),"Deleted")</f>
        <v>111</v>
      </c>
      <c r="C312" s="1">
        <f>VLOOKUP(Table1[[#This Row],[id]],'FM-Export'!$B:$V,16,FALSE)</f>
        <v>107</v>
      </c>
      <c r="D312" s="1" t="str">
        <f>VLOOKUP(Table1[[#This Row],[otherParentCardId]],'FM-Export'!$M$1:$W$1999,10,FALSE)</f>
        <v>Betreiberwechsel einer VU-ID [SV]</v>
      </c>
      <c r="E312" s="1" t="str">
        <f>VLOOKUP(VLOOKUP(G312,'FM-Export'!$M$1:$W$1999,7,FALSE),'FM-Export'!$M$1:$W$1999,10,FALSE)</f>
        <v>Einnahmenmeldungen</v>
      </c>
      <c r="F312" s="11" t="str">
        <f>VLOOKUP(Table1[[#This Row],[parentCardId]],'FM-Export'!$M$1:$W$1999,10,FALSE)</f>
        <v>Einnahmen verwalten</v>
      </c>
      <c r="G312" s="30">
        <f>VLOOKUP(Table1[[#This Row],[id]],'FM-Export'!$B:$V,18,FALSE)</f>
        <v>12</v>
      </c>
      <c r="H312" s="1" t="str">
        <f>VLOOKUP(Table1[[#This Row],[id]],'FM-Export'!$B:$V,19,FALSE)</f>
        <v>ListItem</v>
      </c>
      <c r="I312" s="1" t="str">
        <f>VLOOKUP(Table1[[#This Row],[id]],'FM-Export'!$B:$V,20,FALSE)</f>
        <v>done</v>
      </c>
      <c r="J312" s="7" t="str">
        <f>VLOOKUP(Table1[id],'FM-Export'!$B$2:$V$2040,21,FALSE)</f>
        <v>Einnahmendetails Übersicht: übergeordnete Name [VUMO, LEO, AT, TG, MST]</v>
      </c>
      <c r="K312" s="3"/>
      <c r="L312" s="2">
        <v>1</v>
      </c>
      <c r="M312" s="2">
        <v>1</v>
      </c>
      <c r="N312" s="2">
        <v>1</v>
      </c>
      <c r="O312" s="2">
        <v>1</v>
      </c>
      <c r="P312" s="2">
        <v>1</v>
      </c>
      <c r="S312" s="2">
        <f>SUM(Table1[[#This Row],[SV]:[Admin]])</f>
        <v>5</v>
      </c>
      <c r="U312" s="1" t="str">
        <f>CONCATENATE(COUNTA(Table1[[#This Row],[Allgemeine Stammdaten pflegen]:[Preiserhöhung je Preisstufe einer Tarifmaßnahmen sehen und durchführen]]))</f>
        <v>1</v>
      </c>
      <c r="V312" s="1"/>
      <c r="AQ312" s="1">
        <v>1</v>
      </c>
      <c r="AS312" s="1"/>
      <c r="AW312" s="1"/>
      <c r="AX312" s="1"/>
      <c r="AY312" s="1"/>
      <c r="BE312" s="1"/>
      <c r="DE312" s="1"/>
    </row>
    <row r="313" spans="1:109" x14ac:dyDescent="0.3">
      <c r="A313" s="1">
        <v>125</v>
      </c>
      <c r="B313" s="1">
        <f>_xlfn.IFNA(VLOOKUP(Table1[[#This Row],[id]],'FM-Export'!$M:$M,1,FALSE),"Deleted")</f>
        <v>125</v>
      </c>
      <c r="C313" s="1">
        <f>VLOOKUP(Table1[[#This Row],[id]],'FM-Export'!$B:$V,16,FALSE)</f>
        <v>231</v>
      </c>
      <c r="D313" s="1" t="str">
        <f>VLOOKUP(Table1[[#This Row],[otherParentCardId]],'FM-Export'!$M$1:$W$1999,10,FALSE)</f>
        <v>Kernprozess MST</v>
      </c>
      <c r="E313" s="1" t="str">
        <f>VLOOKUP(VLOOKUP(G313,'FM-Export'!$M$1:$W$1999,7,FALSE),'FM-Export'!$M$1:$W$1999,10,FALSE)</f>
        <v>Einnahmenmeldungen</v>
      </c>
      <c r="F313" s="11" t="str">
        <f>VLOOKUP(Table1[[#This Row],[parentCardId]],'FM-Export'!$M$1:$W$1999,10,FALSE)</f>
        <v>Einnahmen hochladen</v>
      </c>
      <c r="G313" s="30">
        <f>VLOOKUP(Table1[[#This Row],[id]],'FM-Export'!$B:$V,18,FALSE)</f>
        <v>10</v>
      </c>
      <c r="H313" s="1" t="str">
        <f>VLOOKUP(Table1[[#This Row],[id]],'FM-Export'!$B:$V,19,FALSE)</f>
        <v>ListItem</v>
      </c>
      <c r="I313" s="1" t="str">
        <f>VLOOKUP(Table1[[#This Row],[id]],'FM-Export'!$B:$V,20,FALSE)</f>
        <v>cancelled</v>
      </c>
      <c r="J313" s="7" t="str">
        <f>VLOOKUP(Table1[id],'FM-Export'!$B$2:$V$2040,21,FALSE)</f>
        <v>Überwachung der Meldefristen [MST] ⛔</v>
      </c>
      <c r="K313" s="3"/>
      <c r="S313" s="2">
        <f>SUM(Table1[[#This Row],[SV]:[Admin]])</f>
        <v>0</v>
      </c>
      <c r="U313" s="1" t="str">
        <f>CONCATENATE(COUNTA(Table1[[#This Row],[Allgemeine Stammdaten pflegen]:[Preiserhöhung je Preisstufe einer Tarifmaßnahmen sehen und durchführen]]))</f>
        <v>0</v>
      </c>
      <c r="V313" s="1"/>
      <c r="AS313" s="1"/>
      <c r="AW313" s="1"/>
      <c r="AX313" s="1"/>
      <c r="AY313" s="1"/>
      <c r="BE313" s="1"/>
      <c r="DE313" s="1"/>
    </row>
    <row r="314" spans="1:109" x14ac:dyDescent="0.3">
      <c r="A314" s="1">
        <v>140</v>
      </c>
      <c r="B314" s="1">
        <f>_xlfn.IFNA(VLOOKUP(Table1[[#This Row],[id]],'FM-Export'!$M:$M,1,FALSE),"Deleted")</f>
        <v>140</v>
      </c>
      <c r="C314" s="1">
        <f>VLOOKUP(Table1[[#This Row],[id]],'FM-Export'!$B:$V,16,FALSE)</f>
        <v>136</v>
      </c>
      <c r="D314" s="1" t="str">
        <f>VLOOKUP(Table1[[#This Row],[otherParentCardId]],'FM-Export'!$M$1:$W$1999,10,FALSE)</f>
        <v>Schulsystem Einnahmen u. Abrechnungen</v>
      </c>
      <c r="E314" s="1" t="str">
        <f>VLOOKUP(VLOOKUP(G314,'FM-Export'!$M$1:$W$1999,7,FALSE),'FM-Export'!$M$1:$W$1999,10,FALSE)</f>
        <v>Einnahmenmeldungen</v>
      </c>
      <c r="F314" s="1" t="str">
        <f>VLOOKUP(Table1[[#This Row],[parentCardId]],'FM-Export'!$M$1:$W$1999,10,FALSE)</f>
        <v>Einnahmen hochladen</v>
      </c>
      <c r="G314" s="30">
        <f>VLOOKUP(Table1[[#This Row],[id]],'FM-Export'!$B:$V,18,FALSE)</f>
        <v>10</v>
      </c>
      <c r="H314" s="1" t="str">
        <f>VLOOKUP(Table1[[#This Row],[id]],'FM-Export'!$B:$V,19,FALSE)</f>
        <v>ListItem</v>
      </c>
      <c r="I314" s="1" t="str">
        <f>VLOOKUP(Table1[[#This Row],[id]],'FM-Export'!$B:$V,20,FALSE)</f>
        <v>done</v>
      </c>
      <c r="J314" s="7" t="str">
        <f>VLOOKUP(Table1[id],'FM-Export'!$B$2:$V$2040,21,FALSE)</f>
        <v>Einnahmen hochladen [System/FreeRide]</v>
      </c>
      <c r="K314" s="3"/>
      <c r="L314" s="4"/>
      <c r="M314" s="4"/>
      <c r="N314" s="4"/>
      <c r="O314" s="4"/>
      <c r="P314" s="4"/>
      <c r="Q314" s="4">
        <v>1</v>
      </c>
      <c r="R314" s="4"/>
      <c r="S314" s="4">
        <f>SUM(Table1[[#This Row],[SV]:[Admin]])</f>
        <v>1</v>
      </c>
      <c r="U314" s="1" t="str">
        <f>CONCATENATE(COUNTA(Table1[[#This Row],[Allgemeine Stammdaten pflegen]:[Preiserhöhung je Preisstufe einer Tarifmaßnahmen sehen und durchführen]]))</f>
        <v>0</v>
      </c>
      <c r="V314" s="1"/>
      <c r="AS314" s="1"/>
      <c r="AW314" s="1"/>
      <c r="AX314" s="1"/>
      <c r="AY314" s="1"/>
      <c r="BE314" s="1"/>
      <c r="DE314" s="1"/>
    </row>
    <row r="315" spans="1:109" x14ac:dyDescent="0.3">
      <c r="A315" s="1">
        <v>162</v>
      </c>
      <c r="B315" s="1">
        <f>_xlfn.IFNA(VLOOKUP(Table1[[#This Row],[id]],'FM-Export'!$M:$M,1,FALSE),"Deleted")</f>
        <v>162</v>
      </c>
      <c r="C315" s="1">
        <f>VLOOKUP(Table1[[#This Row],[id]],'FM-Export'!$B:$V,16,FALSE)</f>
        <v>6</v>
      </c>
      <c r="D315" s="1" t="str">
        <f>VLOOKUP(Table1[[#This Row],[otherParentCardId]],'FM-Export'!$M$1:$W$1999,10,FALSE)</f>
        <v>Kernprozess VUMO - M+MK</v>
      </c>
      <c r="E315" s="1" t="str">
        <f>VLOOKUP(VLOOKUP(G315,'FM-Export'!$M$1:$W$1999,7,FALSE),'FM-Export'!$M$1:$W$1999,10,FALSE)</f>
        <v>Einnahmenmeldungen</v>
      </c>
      <c r="F315" s="1" t="str">
        <f>VLOOKUP(Table1[[#This Row],[parentCardId]],'FM-Export'!$M$1:$W$1999,10,FALSE)</f>
        <v>Einnahmen verwalten</v>
      </c>
      <c r="G315" s="30">
        <f>VLOOKUP(Table1[[#This Row],[id]],'FM-Export'!$B:$V,18,FALSE)</f>
        <v>12</v>
      </c>
      <c r="H315" s="1" t="str">
        <f>VLOOKUP(Table1[[#This Row],[id]],'FM-Export'!$B:$V,19,FALSE)</f>
        <v>ListItem</v>
      </c>
      <c r="I315" s="1" t="str">
        <f>VLOOKUP(Table1[[#This Row],[id]],'FM-Export'!$B:$V,20,FALSE)</f>
        <v>done</v>
      </c>
      <c r="J315" s="7" t="str">
        <f>VLOOKUP(Table1[id],'FM-Export'!$B$2:$V$2040,21,FALSE)</f>
        <v>Einnahmendetails sehen [TG, MST, VUMO, AT, LEO]</v>
      </c>
      <c r="K315" s="3"/>
      <c r="L315" s="4">
        <v>1</v>
      </c>
      <c r="M315" s="4">
        <v>1</v>
      </c>
      <c r="N315" s="4">
        <v>1</v>
      </c>
      <c r="O315" s="4">
        <v>1</v>
      </c>
      <c r="P315" s="4">
        <v>1</v>
      </c>
      <c r="Q315" s="4"/>
      <c r="R315" s="4"/>
      <c r="S315" s="4">
        <f>SUM(Table1[[#This Row],[SV]:[Admin]])</f>
        <v>5</v>
      </c>
      <c r="U315" s="1" t="str">
        <f>CONCATENATE(COUNTA(Table1[[#This Row],[Allgemeine Stammdaten pflegen]:[Preiserhöhung je Preisstufe einer Tarifmaßnahmen sehen und durchführen]]))</f>
        <v>3</v>
      </c>
      <c r="V315" s="1"/>
      <c r="AQ315" s="1">
        <v>1</v>
      </c>
      <c r="AS315" s="1"/>
      <c r="AW315" s="1">
        <v>1</v>
      </c>
      <c r="AX315" s="1"/>
      <c r="AY315" s="1"/>
      <c r="BA315" s="1">
        <v>1</v>
      </c>
      <c r="BE315" s="1"/>
      <c r="DE315" s="1"/>
    </row>
    <row r="316" spans="1:109" x14ac:dyDescent="0.3">
      <c r="A316" s="1">
        <v>204</v>
      </c>
      <c r="B316" s="1">
        <f>_xlfn.IFNA(VLOOKUP(Table1[[#This Row],[id]],'FM-Export'!$M:$M,1,FALSE),"Deleted")</f>
        <v>204</v>
      </c>
      <c r="C316" s="1">
        <f>VLOOKUP(Table1[[#This Row],[id]],'FM-Export'!$B:$V,16,FALSE)</f>
        <v>200</v>
      </c>
      <c r="D316" s="1" t="str">
        <f>VLOOKUP(Table1[[#This Row],[otherParentCardId]],'FM-Export'!$M$1:$W$1999,10,FALSE)</f>
        <v>VU-ID deaktivieren (Konzessionsende Datum) 🚩[SV]</v>
      </c>
      <c r="E316" s="1" t="str">
        <f>VLOOKUP(VLOOKUP(G316,'FM-Export'!$M$1:$W$1999,7,FALSE),'FM-Export'!$M$1:$W$1999,10,FALSE)</f>
        <v>Einnahmenmeldungen</v>
      </c>
      <c r="F316" s="1" t="str">
        <f>VLOOKUP(Table1[[#This Row],[parentCardId]],'FM-Export'!$M$1:$W$1999,10,FALSE)</f>
        <v>Einnahmen hochladen</v>
      </c>
      <c r="G316" s="30">
        <f>VLOOKUP(Table1[[#This Row],[id]],'FM-Export'!$B:$V,18,FALSE)</f>
        <v>10</v>
      </c>
      <c r="H316" s="1" t="str">
        <f>VLOOKUP(Table1[[#This Row],[id]],'FM-Export'!$B:$V,19,FALSE)</f>
        <v>ListItem</v>
      </c>
      <c r="I316" s="1" t="str">
        <f>VLOOKUP(Table1[[#This Row],[id]],'FM-Export'!$B:$V,20,FALSE)</f>
        <v>done</v>
      </c>
      <c r="J316" s="7" t="str">
        <f>VLOOKUP(Table1[id],'FM-Export'!$B$2:$V$2040,21,FALSE)</f>
        <v>Einnahmen: Nach Konzessionsdatum validieren [System] 🚩</v>
      </c>
      <c r="K316" s="3"/>
      <c r="Q316" s="2">
        <v>1</v>
      </c>
      <c r="S316" s="2">
        <f>SUM(Table1[[#This Row],[SV]:[Admin]])</f>
        <v>1</v>
      </c>
      <c r="U316" s="1" t="str">
        <f>CONCATENATE(COUNTA(Table1[[#This Row],[Allgemeine Stammdaten pflegen]:[Preiserhöhung je Preisstufe einer Tarifmaßnahmen sehen und durchführen]]))</f>
        <v>0</v>
      </c>
      <c r="V316" s="1"/>
      <c r="AS316" s="1"/>
      <c r="AW316" s="1"/>
      <c r="AX316" s="1"/>
      <c r="AY316" s="1"/>
      <c r="BE316" s="1"/>
      <c r="DE316" s="1"/>
    </row>
    <row r="317" spans="1:109" x14ac:dyDescent="0.3">
      <c r="A317" s="1">
        <v>262</v>
      </c>
      <c r="B317" s="1">
        <f>_xlfn.IFNA(VLOOKUP(Table1[[#This Row],[id]],'FM-Export'!$M:$M,1,FALSE),"Deleted")</f>
        <v>262</v>
      </c>
      <c r="C317" s="1">
        <f>VLOOKUP(Table1[[#This Row],[id]],'FM-Export'!$B:$V,16,FALSE)</f>
        <v>233</v>
      </c>
      <c r="D317" s="1" t="str">
        <f>VLOOKUP(Table1[[#This Row],[otherParentCardId]],'FM-Export'!$M$1:$W$1999,10,FALSE)</f>
        <v>Kernprozess LEO &amp; AT</v>
      </c>
      <c r="E317" s="1" t="str">
        <f>VLOOKUP(VLOOKUP(G317,'FM-Export'!$M$1:$W$1999,7,FALSE),'FM-Export'!$M$1:$W$1999,10,FALSE)</f>
        <v>Einnahmenmeldungen</v>
      </c>
      <c r="F317" s="1" t="str">
        <f>VLOOKUP(Table1[[#This Row],[parentCardId]],'FM-Export'!$M$1:$W$1999,10,FALSE)</f>
        <v>Einnahmen verwalten</v>
      </c>
      <c r="G317" s="30">
        <f>VLOOKUP(Table1[[#This Row],[id]],'FM-Export'!$B:$V,18,FALSE)</f>
        <v>12</v>
      </c>
      <c r="H317" s="1" t="str">
        <f>VLOOKUP(Table1[[#This Row],[id]],'FM-Export'!$B:$V,19,FALSE)</f>
        <v>ListItem</v>
      </c>
      <c r="I317" s="1" t="str">
        <f>VLOOKUP(Table1[[#This Row],[id]],'FM-Export'!$B:$V,20,FALSE)</f>
        <v>done</v>
      </c>
      <c r="J317" s="7">
        <v>0</v>
      </c>
      <c r="K317" s="3"/>
      <c r="L317" s="4"/>
      <c r="M317" s="4"/>
      <c r="N317" s="4"/>
      <c r="O317" s="4">
        <v>1</v>
      </c>
      <c r="P317" s="4">
        <v>1</v>
      </c>
      <c r="Q317" s="8"/>
      <c r="R317" s="4"/>
      <c r="S317" s="4">
        <f>SUM(Table1[[#This Row],[SV]:[Admin]])</f>
        <v>2</v>
      </c>
      <c r="U317" s="1" t="str">
        <f>CONCATENATE(COUNTA(Table1[[#This Row],[Allgemeine Stammdaten pflegen]:[Preiserhöhung je Preisstufe einer Tarifmaßnahmen sehen und durchführen]]))</f>
        <v>1</v>
      </c>
      <c r="V317" s="1"/>
      <c r="AQ317" s="1">
        <v>1</v>
      </c>
      <c r="AS317" s="1"/>
      <c r="AW317" s="1"/>
      <c r="AX317" s="1"/>
      <c r="AY317" s="1"/>
      <c r="BE317" s="1"/>
      <c r="DE317" s="1"/>
    </row>
    <row r="318" spans="1:109" x14ac:dyDescent="0.3">
      <c r="A318" s="1">
        <v>264</v>
      </c>
      <c r="B318" s="1">
        <f>_xlfn.IFNA(VLOOKUP(Table1[[#This Row],[id]],'FM-Export'!$M:$M,1,FALSE),"Deleted")</f>
        <v>264</v>
      </c>
      <c r="C318" s="1">
        <f>VLOOKUP(Table1[[#This Row],[id]],'FM-Export'!$B:$V,16,FALSE)</f>
        <v>6</v>
      </c>
      <c r="D318" s="1" t="str">
        <f>VLOOKUP(Table1[[#This Row],[otherParentCardId]],'FM-Export'!$M$1:$W$1999,10,FALSE)</f>
        <v>Kernprozess VUMO - M+MK</v>
      </c>
      <c r="E318" s="1" t="str">
        <f>VLOOKUP(VLOOKUP(G318,'FM-Export'!$M$1:$W$1999,7,FALSE),'FM-Export'!$M$1:$W$1999,10,FALSE)</f>
        <v>Einnahmenmeldungen</v>
      </c>
      <c r="F318" s="1" t="str">
        <f>VLOOKUP(Table1[[#This Row],[parentCardId]],'FM-Export'!$M$1:$W$1999,10,FALSE)</f>
        <v>Einnahmen verwalten</v>
      </c>
      <c r="G318" s="30">
        <f>VLOOKUP(Table1[[#This Row],[id]],'FM-Export'!$B:$V,18,FALSE)</f>
        <v>12</v>
      </c>
      <c r="H318" s="1" t="str">
        <f>VLOOKUP(Table1[[#This Row],[id]],'FM-Export'!$B:$V,19,FALSE)</f>
        <v>ListItem</v>
      </c>
      <c r="I318" s="1" t="str">
        <f>VLOOKUP(Table1[[#This Row],[id]],'FM-Export'!$B:$V,20,FALSE)</f>
        <v>done</v>
      </c>
      <c r="J318" s="7" t="str">
        <f>VLOOKUP(Table1[id],'FM-Export'!$B$2:$V$2040,21,FALSE)</f>
        <v>Prüfprotokolle herunterladen [VUMO, MST]</v>
      </c>
      <c r="K318" s="3"/>
      <c r="L318" s="4">
        <v>1</v>
      </c>
      <c r="M318" s="4">
        <v>1</v>
      </c>
      <c r="N318" s="4"/>
      <c r="O318" s="4"/>
      <c r="P318" s="4"/>
      <c r="Q318" s="4"/>
      <c r="R318" s="4"/>
      <c r="S318" s="4">
        <f>SUM(Table1[[#This Row],[SV]:[Admin]])</f>
        <v>2</v>
      </c>
      <c r="U318" s="1" t="str">
        <f>CONCATENATE(COUNTA(Table1[[#This Row],[Allgemeine Stammdaten pflegen]:[Preiserhöhung je Preisstufe einer Tarifmaßnahmen sehen und durchführen]]))</f>
        <v>1</v>
      </c>
      <c r="V318" s="1"/>
      <c r="AQ318" s="1">
        <v>1</v>
      </c>
      <c r="AS318" s="1"/>
      <c r="AW318" s="1"/>
      <c r="AX318" s="1"/>
      <c r="AY318" s="1"/>
      <c r="BE318" s="1"/>
      <c r="DE318" s="1"/>
    </row>
    <row r="319" spans="1:109" x14ac:dyDescent="0.3">
      <c r="A319" s="1">
        <v>276</v>
      </c>
      <c r="B319" s="1">
        <f>_xlfn.IFNA(VLOOKUP(Table1[[#This Row],[id]],'FM-Export'!$M:$M,1,FALSE),"Deleted")</f>
        <v>276</v>
      </c>
      <c r="C319" s="1">
        <f>VLOOKUP(Table1[[#This Row],[id]],'FM-Export'!$B:$V,16,FALSE)</f>
        <v>6</v>
      </c>
      <c r="D319" s="1" t="str">
        <f>VLOOKUP(Table1[[#This Row],[otherParentCardId]],'FM-Export'!$M$1:$W$1999,10,FALSE)</f>
        <v>Kernprozess VUMO - M+MK</v>
      </c>
      <c r="E319" s="1" t="str">
        <f>VLOOKUP(VLOOKUP(G319,'FM-Export'!$M$1:$W$1999,7,FALSE),'FM-Export'!$M$1:$W$1999,10,FALSE)</f>
        <v>Einnahmenmeldungen</v>
      </c>
      <c r="F319" s="1" t="str">
        <f>VLOOKUP(Table1[[#This Row],[parentCardId]],'FM-Export'!$M$1:$W$1999,10,FALSE)</f>
        <v>Einnahmen verwalten</v>
      </c>
      <c r="G319" s="30">
        <f>VLOOKUP(Table1[[#This Row],[id]],'FM-Export'!$B:$V,18,FALSE)</f>
        <v>12</v>
      </c>
      <c r="H319" s="1" t="str">
        <f>VLOOKUP(Table1[[#This Row],[id]],'FM-Export'!$B:$V,19,FALSE)</f>
        <v>ListItem</v>
      </c>
      <c r="I319" s="1" t="str">
        <f>VLOOKUP(Table1[[#This Row],[id]],'FM-Export'!$B:$V,20,FALSE)</f>
        <v>done</v>
      </c>
      <c r="J319" s="7" t="str">
        <f>VLOOKUP(Table1[id],'FM-Export'!$B$2:$V$2040,21,FALSE)</f>
        <v>Teilmeldungübersicht sehen [MST, VUMO, TG, AT, LEO] </v>
      </c>
      <c r="K319" s="3"/>
      <c r="L319" s="4">
        <v>1</v>
      </c>
      <c r="M319" s="4">
        <v>1</v>
      </c>
      <c r="N319" s="4">
        <v>1</v>
      </c>
      <c r="O319" s="4">
        <v>1</v>
      </c>
      <c r="P319" s="4">
        <v>1</v>
      </c>
      <c r="Q319" s="4"/>
      <c r="R319" s="4"/>
      <c r="S319" s="4">
        <f>SUM(Table1[[#This Row],[SV]:[Admin]])</f>
        <v>5</v>
      </c>
      <c r="U319" s="1" t="str">
        <f>CONCATENATE(COUNTA(Table1[[#This Row],[Allgemeine Stammdaten pflegen]:[Preiserhöhung je Preisstufe einer Tarifmaßnahmen sehen und durchführen]]))</f>
        <v>1</v>
      </c>
      <c r="V319" s="1"/>
      <c r="AQ319" s="1">
        <v>1</v>
      </c>
      <c r="AS319" s="1"/>
      <c r="AW319" s="1"/>
      <c r="AX319" s="1"/>
      <c r="AY319" s="1"/>
      <c r="BE319" s="1"/>
      <c r="DE319" s="1"/>
    </row>
    <row r="320" spans="1:109" x14ac:dyDescent="0.3">
      <c r="A320" s="1">
        <v>279</v>
      </c>
      <c r="B320" s="1">
        <f>_xlfn.IFNA(VLOOKUP(Table1[[#This Row],[id]],'FM-Export'!$M:$M,1,FALSE),"Deleted")</f>
        <v>279</v>
      </c>
      <c r="C320" s="1">
        <f>VLOOKUP(Table1[[#This Row],[id]],'FM-Export'!$B:$V,16,FALSE)</f>
        <v>6</v>
      </c>
      <c r="D320" s="1" t="str">
        <f>VLOOKUP(Table1[[#This Row],[otherParentCardId]],'FM-Export'!$M$1:$W$1999,10,FALSE)</f>
        <v>Kernprozess VUMO - M+MK</v>
      </c>
      <c r="E320" s="1" t="str">
        <f>VLOOKUP(VLOOKUP(G320,'FM-Export'!$M$1:$W$1999,7,FALSE),'FM-Export'!$M$1:$W$1999,10,FALSE)</f>
        <v>Einnahmenmeldungen</v>
      </c>
      <c r="F320" s="1" t="str">
        <f>VLOOKUP(Table1[[#This Row],[parentCardId]],'FM-Export'!$M$1:$W$1999,10,FALSE)</f>
        <v>Einnahmen verwalten</v>
      </c>
      <c r="G320" s="30">
        <f>VLOOKUP(Table1[[#This Row],[id]],'FM-Export'!$B:$V,18,FALSE)</f>
        <v>12</v>
      </c>
      <c r="H320" s="1" t="str">
        <f>VLOOKUP(Table1[[#This Row],[id]],'FM-Export'!$B:$V,19,FALSE)</f>
        <v>ListItem</v>
      </c>
      <c r="I320" s="1" t="str">
        <f>VLOOKUP(Table1[[#This Row],[id]],'FM-Export'!$B:$V,20,FALSE)</f>
        <v>done</v>
      </c>
      <c r="J320" s="7" t="str">
        <f>VLOOKUP(Table1[id],'FM-Export'!$B$2:$V$2040,21,FALSE)</f>
        <v>Einnahmendetails exportieren [VUMO, TG, MST, AT, LEO]</v>
      </c>
      <c r="K320" s="3"/>
      <c r="L320" s="4">
        <v>1</v>
      </c>
      <c r="M320" s="4">
        <v>1</v>
      </c>
      <c r="N320" s="4">
        <v>1</v>
      </c>
      <c r="O320" s="4">
        <v>1</v>
      </c>
      <c r="P320" s="4">
        <v>1</v>
      </c>
      <c r="Q320" s="4"/>
      <c r="R320" s="4"/>
      <c r="S320" s="4">
        <f>SUM(Table1[[#This Row],[SV]:[Admin]])</f>
        <v>5</v>
      </c>
      <c r="U320" s="1" t="str">
        <f>CONCATENATE(COUNTA(Table1[[#This Row],[Allgemeine Stammdaten pflegen]:[Preiserhöhung je Preisstufe einer Tarifmaßnahmen sehen und durchführen]]))</f>
        <v>1</v>
      </c>
      <c r="V320" s="1"/>
      <c r="AQ320" s="1">
        <v>1</v>
      </c>
      <c r="AS320" s="1"/>
      <c r="AW320" s="1"/>
      <c r="AX320" s="1"/>
      <c r="AY320" s="1"/>
      <c r="BE320" s="1"/>
      <c r="DE320" s="1"/>
    </row>
    <row r="321" spans="1:109" x14ac:dyDescent="0.3">
      <c r="A321" s="1">
        <v>306</v>
      </c>
      <c r="B321" s="1">
        <f>_xlfn.IFNA(VLOOKUP(Table1[[#This Row],[id]],'FM-Export'!$M:$M,1,FALSE),"Deleted")</f>
        <v>306</v>
      </c>
      <c r="C321" s="1">
        <f>VLOOKUP(Table1[[#This Row],[id]],'FM-Export'!$B:$V,16,FALSE)</f>
        <v>6</v>
      </c>
      <c r="D321" s="1" t="str">
        <f>VLOOKUP(Table1[[#This Row],[otherParentCardId]],'FM-Export'!$M$1:$W$1999,10,FALSE)</f>
        <v>Kernprozess VUMO - M+MK</v>
      </c>
      <c r="E321" s="1" t="str">
        <f>VLOOKUP(VLOOKUP(G321,'FM-Export'!$M$1:$W$1999,7,FALSE),'FM-Export'!$M$1:$W$1999,10,FALSE)</f>
        <v>Einnahmenmeldungen</v>
      </c>
      <c r="F321" s="1" t="str">
        <f>VLOOKUP(Table1[[#This Row],[parentCardId]],'FM-Export'!$M$1:$W$1999,10,FALSE)</f>
        <v>Einnahmen hochladen</v>
      </c>
      <c r="G321" s="30">
        <f>VLOOKUP(Table1[[#This Row],[id]],'FM-Export'!$B:$V,18,FALSE)</f>
        <v>10</v>
      </c>
      <c r="H321" s="1" t="str">
        <f>VLOOKUP(Table1[[#This Row],[id]],'FM-Export'!$B:$V,19,FALSE)</f>
        <v>ListItem</v>
      </c>
      <c r="I321" s="1" t="str">
        <f>VLOOKUP(Table1[[#This Row],[id]],'FM-Export'!$B:$V,20,FALSE)</f>
        <v>done</v>
      </c>
      <c r="J321" s="7" t="str">
        <f>VLOOKUP(Table1[id],'FM-Export'!$B$2:$V$2040,21,FALSE)</f>
        <v>Fiktive Teilmeldung automatisch anlegen [System]</v>
      </c>
      <c r="K321" s="3"/>
      <c r="L321" s="4"/>
      <c r="M321" s="4"/>
      <c r="N321" s="4"/>
      <c r="O321" s="4"/>
      <c r="P321" s="4"/>
      <c r="Q321" s="4">
        <v>1</v>
      </c>
      <c r="R321" s="4"/>
      <c r="S321" s="4">
        <f>SUM(Table1[[#This Row],[SV]:[Admin]])</f>
        <v>1</v>
      </c>
      <c r="U321" s="1" t="str">
        <f>CONCATENATE(COUNTA(Table1[[#This Row],[Allgemeine Stammdaten pflegen]:[Preiserhöhung je Preisstufe einer Tarifmaßnahmen sehen und durchführen]]))</f>
        <v>0</v>
      </c>
      <c r="V321" s="1"/>
      <c r="AS321" s="1"/>
      <c r="AW321" s="1"/>
      <c r="AX321" s="1"/>
      <c r="AY321" s="1"/>
      <c r="BE321" s="1"/>
      <c r="DE321" s="1"/>
    </row>
    <row r="322" spans="1:109" x14ac:dyDescent="0.3">
      <c r="A322" s="1">
        <v>307</v>
      </c>
      <c r="B322" s="1">
        <f>_xlfn.IFNA(VLOOKUP(Table1[[#This Row],[id]],'FM-Export'!$M:$M,1,FALSE),"Deleted")</f>
        <v>307</v>
      </c>
      <c r="C322" s="1">
        <f>VLOOKUP(Table1[[#This Row],[id]],'FM-Export'!$B:$V,16,FALSE)</f>
        <v>6</v>
      </c>
      <c r="D322" s="1" t="str">
        <f>VLOOKUP(Table1[[#This Row],[otherParentCardId]],'FM-Export'!$M$1:$W$1999,10,FALSE)</f>
        <v>Kernprozess VUMO - M+MK</v>
      </c>
      <c r="E322" s="1" t="str">
        <f>VLOOKUP(VLOOKUP(G322,'FM-Export'!$M$1:$W$1999,7,FALSE),'FM-Export'!$M$1:$W$1999,10,FALSE)</f>
        <v>Einnahmenmeldungen</v>
      </c>
      <c r="F322" s="1" t="str">
        <f>VLOOKUP(Table1[[#This Row],[parentCardId]],'FM-Export'!$M$1:$W$1999,10,FALSE)</f>
        <v>Einnahmen Prüfen und Speichern</v>
      </c>
      <c r="G322" s="30">
        <f>VLOOKUP(Table1[[#This Row],[id]],'FM-Export'!$B:$V,18,FALSE)</f>
        <v>263</v>
      </c>
      <c r="H322" s="1" t="str">
        <f>VLOOKUP(Table1[[#This Row],[id]],'FM-Export'!$B:$V,19,FALSE)</f>
        <v>ListItem</v>
      </c>
      <c r="I322" s="1" t="str">
        <f>VLOOKUP(Table1[[#This Row],[id]],'FM-Export'!$B:$V,20,FALSE)</f>
        <v>cancelled</v>
      </c>
      <c r="J322" s="7" t="str">
        <f>VLOOKUP(Table1[id],'FM-Export'!$B$2:$V$2040,21,FALSE)</f>
        <v>Kein Protokoll für manuell angelegte Datensätze  ⛔</v>
      </c>
      <c r="K322" s="3"/>
      <c r="L322" s="4"/>
      <c r="M322" s="4"/>
      <c r="N322" s="4"/>
      <c r="O322" s="4"/>
      <c r="P322" s="4"/>
      <c r="Q322" s="4"/>
      <c r="R322" s="4"/>
      <c r="S322" s="4">
        <f>SUM(Table1[[#This Row],[SV]:[Admin]])</f>
        <v>0</v>
      </c>
      <c r="U322" s="1" t="str">
        <f>CONCATENATE(COUNTA(Table1[[#This Row],[Allgemeine Stammdaten pflegen]:[Preiserhöhung je Preisstufe einer Tarifmaßnahmen sehen und durchführen]]))</f>
        <v>0</v>
      </c>
      <c r="V322" s="1"/>
      <c r="AS322" s="1"/>
      <c r="AW322" s="1"/>
      <c r="AX322" s="1"/>
      <c r="AY322" s="1"/>
      <c r="BE322" s="1"/>
      <c r="DE322" s="1"/>
    </row>
    <row r="323" spans="1:109" x14ac:dyDescent="0.3">
      <c r="A323" s="1">
        <v>309</v>
      </c>
      <c r="B323" s="1">
        <f>_xlfn.IFNA(VLOOKUP(Table1[[#This Row],[id]],'FM-Export'!$M:$M,1,FALSE),"Deleted")</f>
        <v>309</v>
      </c>
      <c r="C323" s="1">
        <f>VLOOKUP(Table1[[#This Row],[id]],'FM-Export'!$B:$V,16,FALSE)</f>
        <v>6</v>
      </c>
      <c r="D323" s="1" t="str">
        <f>VLOOKUP(Table1[[#This Row],[otherParentCardId]],'FM-Export'!$M$1:$W$1999,10,FALSE)</f>
        <v>Kernprozess VUMO - M+MK</v>
      </c>
      <c r="E323" s="1" t="str">
        <f>VLOOKUP(VLOOKUP(G323,'FM-Export'!$M$1:$W$1999,7,FALSE),'FM-Export'!$M$1:$W$1999,10,FALSE)</f>
        <v>Einnahmenmeldungen</v>
      </c>
      <c r="F323" s="1" t="str">
        <f>VLOOKUP(Table1[[#This Row],[parentCardId]],'FM-Export'!$M$1:$W$1999,10,FALSE)</f>
        <v>Einnahmen verwalten</v>
      </c>
      <c r="G323" s="30">
        <f>VLOOKUP(Table1[[#This Row],[id]],'FM-Export'!$B:$V,18,FALSE)</f>
        <v>12</v>
      </c>
      <c r="H323" s="1" t="str">
        <f>VLOOKUP(Table1[[#This Row],[id]],'FM-Export'!$B:$V,19,FALSE)</f>
        <v>ListItem</v>
      </c>
      <c r="I323" s="1" t="str">
        <f>VLOOKUP(Table1[[#This Row],[id]],'FM-Export'!$B:$V,20,FALSE)</f>
        <v>cancelled</v>
      </c>
      <c r="J323" s="7" t="str">
        <f>VLOOKUP(Table1[id],'FM-Export'!$B$2:$V$2040,21,FALSE)</f>
        <v>Freigabe für Einnahmendatensätze  ⛔</v>
      </c>
      <c r="K323" s="3"/>
      <c r="L323" s="4"/>
      <c r="M323" s="4"/>
      <c r="N323" s="4"/>
      <c r="O323" s="4"/>
      <c r="P323" s="4"/>
      <c r="Q323" s="4"/>
      <c r="R323" s="4"/>
      <c r="S323" s="4">
        <f>SUM(Table1[[#This Row],[SV]:[Admin]])</f>
        <v>0</v>
      </c>
      <c r="U323" s="1" t="str">
        <f>CONCATENATE(COUNTA(Table1[[#This Row],[Allgemeine Stammdaten pflegen]:[Preiserhöhung je Preisstufe einer Tarifmaßnahmen sehen und durchführen]]))</f>
        <v>0</v>
      </c>
      <c r="V323" s="1"/>
      <c r="AS323" s="1"/>
      <c r="AW323" s="1"/>
      <c r="AX323" s="1"/>
      <c r="AY323" s="1"/>
      <c r="BE323" s="1"/>
      <c r="DE323" s="1"/>
    </row>
    <row r="324" spans="1:109" x14ac:dyDescent="0.3">
      <c r="A324" s="1">
        <v>311</v>
      </c>
      <c r="B324" s="1">
        <f>_xlfn.IFNA(VLOOKUP(Table1[[#This Row],[id]],'FM-Export'!$M:$M,1,FALSE),"Deleted")</f>
        <v>311</v>
      </c>
      <c r="C324" s="1">
        <f>VLOOKUP(Table1[[#This Row],[id]],'FM-Export'!$B:$V,16,FALSE)</f>
        <v>6</v>
      </c>
      <c r="D324" s="1" t="str">
        <f>VLOOKUP(Table1[[#This Row],[otherParentCardId]],'FM-Export'!$M$1:$W$1999,10,FALSE)</f>
        <v>Kernprozess VUMO - M+MK</v>
      </c>
      <c r="E324" s="1" t="str">
        <f>VLOOKUP(VLOOKUP(G324,'FM-Export'!$M$1:$W$1999,7,FALSE),'FM-Export'!$M$1:$W$1999,10,FALSE)</f>
        <v>Einnahmenmeldungen</v>
      </c>
      <c r="F324" s="1" t="str">
        <f>VLOOKUP(Table1[[#This Row],[parentCardId]],'FM-Export'!$M$1:$W$1999,10,FALSE)</f>
        <v>Einnahmen hochladen</v>
      </c>
      <c r="G324" s="30">
        <f>VLOOKUP(Table1[[#This Row],[id]],'FM-Export'!$B:$V,18,FALSE)</f>
        <v>10</v>
      </c>
      <c r="H324" s="1" t="str">
        <f>VLOOKUP(Table1[[#This Row],[id]],'FM-Export'!$B:$V,19,FALSE)</f>
        <v>ListItem</v>
      </c>
      <c r="I324" s="1" t="str">
        <f>VLOOKUP(Table1[[#This Row],[id]],'FM-Export'!$B:$V,20,FALSE)</f>
        <v>done</v>
      </c>
      <c r="J324" s="7" t="str">
        <f>VLOOKUP(Table1[id],'FM-Export'!$B$2:$V$2040,21,FALSE)</f>
        <v>manuelle Einnahmendatensätze editieren [VUMO]</v>
      </c>
      <c r="K324" s="3"/>
      <c r="L324" s="4"/>
      <c r="M324" s="4"/>
      <c r="N324" s="4">
        <v>1</v>
      </c>
      <c r="O324" s="4"/>
      <c r="P324" s="4"/>
      <c r="Q324" s="4"/>
      <c r="R324" s="4"/>
      <c r="S324" s="4">
        <f>SUM(Table1[[#This Row],[SV]:[Admin]])</f>
        <v>1</v>
      </c>
      <c r="U324" s="1" t="str">
        <f>CONCATENATE(COUNTA(Table1[[#This Row],[Allgemeine Stammdaten pflegen]:[Preiserhöhung je Preisstufe einer Tarifmaßnahmen sehen und durchführen]]))</f>
        <v>2</v>
      </c>
      <c r="V324" s="1"/>
      <c r="AQ324" s="1">
        <v>1</v>
      </c>
      <c r="AS324" s="1"/>
      <c r="AW324" s="1"/>
      <c r="AX324" s="1"/>
      <c r="AY324" s="1"/>
      <c r="BA324" s="1">
        <v>1</v>
      </c>
      <c r="BE324" s="1"/>
      <c r="DE324" s="1"/>
    </row>
    <row r="325" spans="1:109" x14ac:dyDescent="0.3">
      <c r="A325" s="1">
        <v>315</v>
      </c>
      <c r="B325" s="1">
        <f>_xlfn.IFNA(VLOOKUP(Table1[[#This Row],[id]],'FM-Export'!$M:$M,1,FALSE),"Deleted")</f>
        <v>315</v>
      </c>
      <c r="C325" s="1">
        <f>VLOOKUP(Table1[[#This Row],[id]],'FM-Export'!$B:$V,16,FALSE)</f>
        <v>6</v>
      </c>
      <c r="D325" s="1" t="str">
        <f>VLOOKUP(Table1[[#This Row],[otherParentCardId]],'FM-Export'!$M$1:$W$1999,10,FALSE)</f>
        <v>Kernprozess VUMO - M+MK</v>
      </c>
      <c r="E325" s="1" t="str">
        <f>VLOOKUP(VLOOKUP(G325,'FM-Export'!$M$1:$W$1999,7,FALSE),'FM-Export'!$M$1:$W$1999,10,FALSE)</f>
        <v>Einnahmenmeldungen</v>
      </c>
      <c r="F325" s="1" t="str">
        <f>VLOOKUP(Table1[[#This Row],[parentCardId]],'FM-Export'!$M$1:$W$1999,10,FALSE)</f>
        <v>Einnahmen hochladen</v>
      </c>
      <c r="G325" s="30">
        <f>VLOOKUP(Table1[[#This Row],[id]],'FM-Export'!$B:$V,18,FALSE)</f>
        <v>10</v>
      </c>
      <c r="H325" s="1" t="str">
        <f>VLOOKUP(Table1[[#This Row],[id]],'FM-Export'!$B:$V,19,FALSE)</f>
        <v>ListItem</v>
      </c>
      <c r="I325" s="1" t="str">
        <f>VLOOKUP(Table1[[#This Row],[id]],'FM-Export'!$B:$V,20,FALSE)</f>
        <v>cancelled</v>
      </c>
      <c r="J325" s="7" t="str">
        <f>VLOOKUP(Table1[id],'FM-Export'!$B$2:$V$2040,21,FALSE)</f>
        <v>CANCELLED: Abo-Jahresvorauszahler: Fortschreibung gemeldeter Einnahmen 🚩 [System] ⛔</v>
      </c>
      <c r="K325" s="3"/>
      <c r="L325" s="4"/>
      <c r="M325" s="4"/>
      <c r="N325" s="4"/>
      <c r="O325" s="4"/>
      <c r="P325" s="4"/>
      <c r="Q325" s="4"/>
      <c r="R325" s="4"/>
      <c r="S325" s="4">
        <f>SUM(Table1[[#This Row],[SV]:[Admin]])</f>
        <v>0</v>
      </c>
      <c r="U325" s="1" t="str">
        <f>CONCATENATE(COUNTA(Table1[[#This Row],[Allgemeine Stammdaten pflegen]:[Preiserhöhung je Preisstufe einer Tarifmaßnahmen sehen und durchführen]]))</f>
        <v>0</v>
      </c>
      <c r="V325" s="1"/>
      <c r="AS325" s="1"/>
      <c r="AW325" s="1"/>
      <c r="AX325" s="1"/>
      <c r="AY325" s="1"/>
      <c r="BE325" s="1"/>
      <c r="DE325" s="1"/>
    </row>
    <row r="326" spans="1:109" x14ac:dyDescent="0.3">
      <c r="A326" s="1">
        <v>320</v>
      </c>
      <c r="B326" s="1">
        <f>_xlfn.IFNA(VLOOKUP(Table1[[#This Row],[id]],'FM-Export'!$M:$M,1,FALSE),"Deleted")</f>
        <v>320</v>
      </c>
      <c r="C326" s="1">
        <f>VLOOKUP(Table1[[#This Row],[id]],'FM-Export'!$B:$V,16,FALSE)</f>
        <v>230</v>
      </c>
      <c r="D326" s="1" t="str">
        <f>VLOOKUP(Table1[[#This Row],[otherParentCardId]],'FM-Export'!$M$1:$W$1999,10,FALSE)</f>
        <v>Kernprozess TG</v>
      </c>
      <c r="E326" s="1" t="str">
        <f>VLOOKUP(VLOOKUP(G326,'FM-Export'!$M$1:$W$1999,7,FALSE),'FM-Export'!$M$1:$W$1999,10,FALSE)</f>
        <v>Einnahmenmeldungen</v>
      </c>
      <c r="F326" s="1" t="str">
        <f>VLOOKUP(Table1[[#This Row],[parentCardId]],'FM-Export'!$M$1:$W$1999,10,FALSE)</f>
        <v>Einnahmen verwalten</v>
      </c>
      <c r="G326" s="30">
        <f>VLOOKUP(Table1[[#This Row],[id]],'FM-Export'!$B:$V,18,FALSE)</f>
        <v>12</v>
      </c>
      <c r="H326" s="1" t="str">
        <f>VLOOKUP(Table1[[#This Row],[id]],'FM-Export'!$B:$V,19,FALSE)</f>
        <v>ListItem</v>
      </c>
      <c r="I326" s="1" t="str">
        <f>VLOOKUP(Table1[[#This Row],[id]],'FM-Export'!$B:$V,20,FALSE)</f>
        <v>done</v>
      </c>
      <c r="J326" s="7" t="str">
        <f>VLOOKUP(Table1[id],'FM-Export'!$B$2:$V$2040,21,FALSE)</f>
        <v>Einnahmendetails entspr. Tariffenster lesen [TG]</v>
      </c>
      <c r="K326" s="3"/>
      <c r="L326" s="4">
        <v>1</v>
      </c>
      <c r="M326" s="4"/>
      <c r="N326" s="4"/>
      <c r="O326" s="4"/>
      <c r="P326" s="4"/>
      <c r="Q326" s="4"/>
      <c r="R326" s="4"/>
      <c r="S326" s="4">
        <f>SUM(Table1[[#This Row],[SV]:[Admin]])</f>
        <v>1</v>
      </c>
      <c r="U326" s="1" t="str">
        <f>CONCATENATE(COUNTA(Table1[[#This Row],[Allgemeine Stammdaten pflegen]:[Preiserhöhung je Preisstufe einer Tarifmaßnahmen sehen und durchführen]]))</f>
        <v>1</v>
      </c>
      <c r="V326" s="1"/>
      <c r="AQ326" s="1">
        <v>1</v>
      </c>
      <c r="AS326" s="1"/>
      <c r="AW326" s="1"/>
      <c r="AX326" s="1"/>
      <c r="AY326" s="1"/>
      <c r="BE326" s="1"/>
      <c r="DE326" s="1"/>
    </row>
    <row r="327" spans="1:109" x14ac:dyDescent="0.3">
      <c r="A327" s="1">
        <v>329</v>
      </c>
      <c r="B327" s="1">
        <f>_xlfn.IFNA(VLOOKUP(Table1[[#This Row],[id]],'FM-Export'!$M:$M,1,FALSE),"Deleted")</f>
        <v>329</v>
      </c>
      <c r="C327" s="1">
        <f>VLOOKUP(Table1[[#This Row],[id]],'FM-Export'!$B:$V,16,FALSE)</f>
        <v>316</v>
      </c>
      <c r="D327" s="1" t="str">
        <f>VLOOKUP(Table1[[#This Row],[otherParentCardId]],'FM-Export'!$M$1:$W$1999,10,FALSE)</f>
        <v>Story: Semester-Tickets melden [VUMO] und abrechnen [TG]</v>
      </c>
      <c r="E327" s="1" t="str">
        <f>VLOOKUP(VLOOKUP(G327,'FM-Export'!$M$1:$W$1999,7,FALSE),'FM-Export'!$M$1:$W$1999,10,FALSE)</f>
        <v>Einnahmenmeldungen</v>
      </c>
      <c r="F327" s="1" t="str">
        <f>VLOOKUP(Table1[[#This Row],[parentCardId]],'FM-Export'!$M$1:$W$1999,10,FALSE)</f>
        <v>Einnahmen Prüfen und Speichern</v>
      </c>
      <c r="G327" s="30">
        <f>VLOOKUP(Table1[[#This Row],[id]],'FM-Export'!$B:$V,18,FALSE)</f>
        <v>263</v>
      </c>
      <c r="H327" s="1" t="str">
        <f>VLOOKUP(Table1[[#This Row],[id]],'FM-Export'!$B:$V,19,FALSE)</f>
        <v>ListItem</v>
      </c>
      <c r="I327" s="1" t="str">
        <f>VLOOKUP(Table1[[#This Row],[id]],'FM-Export'!$B:$V,20,FALSE)</f>
        <v>cancelled</v>
      </c>
      <c r="J327" s="7" t="str">
        <f>VLOOKUP(Table1[id],'FM-Export'!$B$2:$V$2040,21,FALSE)</f>
        <v>Rechnerische Einnahmen auf Monate speichern ⛔</v>
      </c>
      <c r="K327" s="3"/>
      <c r="L327" s="4"/>
      <c r="M327" s="4"/>
      <c r="N327" s="4"/>
      <c r="O327" s="4"/>
      <c r="P327" s="4"/>
      <c r="Q327" s="4"/>
      <c r="R327" s="4"/>
      <c r="S327" s="4">
        <f>SUM(Table1[[#This Row],[SV]:[Admin]])</f>
        <v>0</v>
      </c>
      <c r="U327" s="1" t="str">
        <f>CONCATENATE(COUNTA(Table1[[#This Row],[Allgemeine Stammdaten pflegen]:[Preiserhöhung je Preisstufe einer Tarifmaßnahmen sehen und durchführen]]))</f>
        <v>0</v>
      </c>
      <c r="V327" s="1"/>
      <c r="AS327" s="1"/>
      <c r="AW327" s="1"/>
      <c r="AX327" s="1"/>
      <c r="AY327" s="1"/>
      <c r="BE327" s="1"/>
      <c r="DE327" s="1"/>
    </row>
    <row r="328" spans="1:109" hidden="1" x14ac:dyDescent="0.3">
      <c r="A328" s="1">
        <v>637</v>
      </c>
      <c r="B328" s="1">
        <f>_xlfn.IFNA(VLOOKUP(Table1[[#This Row],[id]],'FM-Export'!$M:$M,1,FALSE),"Deleted")</f>
        <v>637</v>
      </c>
      <c r="C328" s="1">
        <f>VLOOKUP(Table1[[#This Row],[id]],'FM-Export'!$B:$V,16,FALSE)</f>
        <v>0</v>
      </c>
      <c r="D328" s="1" t="e">
        <f>VLOOKUP(Table1[[#This Row],[otherParentCardId]],'FM-Export'!$M$1:$W$1999,10,FALSE)</f>
        <v>#N/A</v>
      </c>
      <c r="E328" s="1" t="e">
        <f>VLOOKUP(VLOOKUP(G328,'FM-Export'!$M$1:$W$1999,7,FALSE),'FM-Export'!$M$1:$W$1999,10,FALSE)</f>
        <v>#N/A</v>
      </c>
      <c r="F328" s="1" t="str">
        <f>VLOOKUP(Table1[[#This Row],[parentCardId]],'FM-Export'!$M$1:$W$1999,10,FALSE)</f>
        <v>EAV</v>
      </c>
      <c r="G328" s="30">
        <f>VLOOKUP(Table1[[#This Row],[id]],'FM-Export'!$B:$V,18,FALSE)</f>
        <v>15</v>
      </c>
      <c r="H328" s="1" t="str">
        <f>VLOOKUP(Table1[[#This Row],[id]],'FM-Export'!$B:$V,19,FALSE)</f>
        <v>ListHeader</v>
      </c>
      <c r="I328" s="1">
        <f>VLOOKUP(Table1[[#This Row],[id]],'FM-Export'!$B:$V,20,FALSE)</f>
        <v>0</v>
      </c>
      <c r="J328" s="7" t="str">
        <f>VLOOKUP(Table1[id],'FM-Export'!$B$2:$V$2040,21,FALSE)</f>
        <v>Teilabrechnung verwalten [TG, VUMO, AT, LEO]</v>
      </c>
      <c r="K328" s="3"/>
      <c r="L328" s="4">
        <v>1</v>
      </c>
      <c r="M328" s="4"/>
      <c r="N328" s="4">
        <v>1</v>
      </c>
      <c r="O328" s="4">
        <v>1</v>
      </c>
      <c r="P328" s="4">
        <v>1</v>
      </c>
      <c r="Q328" s="4"/>
      <c r="R328" s="4"/>
      <c r="S328" s="4">
        <f>SUM(Table1[[#This Row],[SV]:[Admin]])</f>
        <v>4</v>
      </c>
      <c r="U328" s="1" t="str">
        <f>CONCATENATE(COUNTA(Table1[[#This Row],[Allgemeine Stammdaten pflegen]:[Preiserhöhung je Preisstufe einer Tarifmaßnahmen sehen und durchführen]]))</f>
        <v>1</v>
      </c>
      <c r="V328" s="1"/>
      <c r="AS328" s="1"/>
      <c r="AW328" s="1"/>
      <c r="AX328" s="1"/>
      <c r="AY328" s="1"/>
      <c r="BE328" s="1"/>
      <c r="BG328" s="1">
        <v>1</v>
      </c>
      <c r="DE328" s="1"/>
    </row>
    <row r="329" spans="1:109" x14ac:dyDescent="0.3">
      <c r="A329" s="1">
        <v>331</v>
      </c>
      <c r="B329" s="1">
        <f>_xlfn.IFNA(VLOOKUP(Table1[[#This Row],[id]],'FM-Export'!$M:$M,1,FALSE),"Deleted")</f>
        <v>331</v>
      </c>
      <c r="C329" s="1">
        <f>VLOOKUP(Table1[[#This Row],[id]],'FM-Export'!$B:$V,16,FALSE)</f>
        <v>316</v>
      </c>
      <c r="D329" s="1" t="str">
        <f>VLOOKUP(Table1[[#This Row],[otherParentCardId]],'FM-Export'!$M$1:$W$1999,10,FALSE)</f>
        <v>Story: Semester-Tickets melden [VUMO] und abrechnen [TG]</v>
      </c>
      <c r="E329" s="1" t="str">
        <f>VLOOKUP(VLOOKUP(G329,'FM-Export'!$M$1:$W$1999,7,FALSE),'FM-Export'!$M$1:$W$1999,10,FALSE)</f>
        <v>Einnahmenmeldungen</v>
      </c>
      <c r="F329" s="1" t="str">
        <f>VLOOKUP(Table1[[#This Row],[parentCardId]],'FM-Export'!$M$1:$W$1999,10,FALSE)</f>
        <v>Einnahmen hochladen</v>
      </c>
      <c r="G329" s="30">
        <f>VLOOKUP(Table1[[#This Row],[id]],'FM-Export'!$B:$V,18,FALSE)</f>
        <v>10</v>
      </c>
      <c r="H329" s="1" t="str">
        <f>VLOOKUP(Table1[[#This Row],[id]],'FM-Export'!$B:$V,19,FALSE)</f>
        <v>ListItem</v>
      </c>
      <c r="I329" s="1" t="str">
        <f>VLOOKUP(Table1[[#This Row],[id]],'FM-Export'!$B:$V,20,FALSE)</f>
        <v>done</v>
      </c>
      <c r="J329" s="7" t="str">
        <f>VLOOKUP(Table1[id],'FM-Export'!$B$2:$V$2040,21,FALSE)</f>
        <v>Externe Belege hinterlegen [VUMO][ORGA]</v>
      </c>
      <c r="K329" s="3"/>
      <c r="L329" s="4"/>
      <c r="M329" s="4"/>
      <c r="N329" s="4"/>
      <c r="O329" s="4"/>
      <c r="P329" s="4"/>
      <c r="Q329" s="4"/>
      <c r="R329" s="4"/>
      <c r="S329" s="4">
        <f>SUM(Table1[[#This Row],[SV]:[Admin]])</f>
        <v>0</v>
      </c>
      <c r="U329" s="1" t="str">
        <f>CONCATENATE(COUNTA(Table1[[#This Row],[Allgemeine Stammdaten pflegen]:[Preiserhöhung je Preisstufe einer Tarifmaßnahmen sehen und durchführen]]))</f>
        <v>0</v>
      </c>
      <c r="V329" s="1"/>
      <c r="AS329" s="1"/>
      <c r="AW329" s="1"/>
      <c r="AX329" s="1"/>
      <c r="AY329" s="1"/>
      <c r="BE329" s="1"/>
      <c r="DE329" s="1"/>
    </row>
    <row r="330" spans="1:109" x14ac:dyDescent="0.3">
      <c r="A330" s="1">
        <v>332</v>
      </c>
      <c r="B330" s="1">
        <f>_xlfn.IFNA(VLOOKUP(Table1[[#This Row],[id]],'FM-Export'!$M:$M,1,FALSE),"Deleted")</f>
        <v>332</v>
      </c>
      <c r="C330" s="1">
        <f>VLOOKUP(Table1[[#This Row],[id]],'FM-Export'!$B:$V,16,FALSE)</f>
        <v>316</v>
      </c>
      <c r="D330" s="1" t="str">
        <f>VLOOKUP(Table1[[#This Row],[otherParentCardId]],'FM-Export'!$M$1:$W$1999,10,FALSE)</f>
        <v>Story: Semester-Tickets melden [VUMO] und abrechnen [TG]</v>
      </c>
      <c r="E330" s="1" t="str">
        <f>VLOOKUP(VLOOKUP(G330,'FM-Export'!$M$1:$W$1999,7,FALSE),'FM-Export'!$M$1:$W$1999,10,FALSE)</f>
        <v>Einnahmenmeldungen</v>
      </c>
      <c r="F330" s="1" t="str">
        <f>VLOOKUP(Table1[[#This Row],[parentCardId]],'FM-Export'!$M$1:$W$1999,10,FALSE)</f>
        <v>Einnahmen hochladen</v>
      </c>
      <c r="G330" s="30">
        <f>VLOOKUP(Table1[[#This Row],[id]],'FM-Export'!$B:$V,18,FALSE)</f>
        <v>10</v>
      </c>
      <c r="H330" s="1" t="str">
        <f>VLOOKUP(Table1[[#This Row],[id]],'FM-Export'!$B:$V,19,FALSE)</f>
        <v>ListItem</v>
      </c>
      <c r="I330" s="1" t="str">
        <f>VLOOKUP(Table1[[#This Row],[id]],'FM-Export'!$B:$V,20,FALSE)</f>
        <v>done</v>
      </c>
      <c r="J330" s="7" t="str">
        <f>VLOOKUP(Table1[id],'FM-Export'!$B$2:$V$2040,21,FALSE)</f>
        <v>Abschlags- und Schlussmeldung manuell eingeben [VUMO]</v>
      </c>
      <c r="K330" s="3"/>
      <c r="L330" s="4"/>
      <c r="M330" s="4"/>
      <c r="N330" s="4">
        <v>1</v>
      </c>
      <c r="O330" s="4"/>
      <c r="P330" s="4"/>
      <c r="Q330" s="4"/>
      <c r="R330" s="4"/>
      <c r="S330" s="4">
        <f>SUM(Table1[[#This Row],[SV]:[Admin]])</f>
        <v>1</v>
      </c>
      <c r="U330" s="1" t="str">
        <f>CONCATENATE(COUNTA(Table1[[#This Row],[Allgemeine Stammdaten pflegen]:[Preiserhöhung je Preisstufe einer Tarifmaßnahmen sehen und durchführen]]))</f>
        <v>1</v>
      </c>
      <c r="V330" s="1"/>
      <c r="AS330" s="1"/>
      <c r="AV330" s="1">
        <v>1</v>
      </c>
      <c r="AW330" s="1"/>
      <c r="AX330" s="1"/>
      <c r="AY330" s="1"/>
      <c r="BE330" s="1"/>
      <c r="DE330" s="1"/>
    </row>
    <row r="331" spans="1:109" x14ac:dyDescent="0.3">
      <c r="A331" s="1">
        <v>338</v>
      </c>
      <c r="B331" s="1">
        <f>_xlfn.IFNA(VLOOKUP(Table1[[#This Row],[id]],'FM-Export'!$M:$M,1,FALSE),"Deleted")</f>
        <v>338</v>
      </c>
      <c r="C331" s="1">
        <f>VLOOKUP(Table1[[#This Row],[id]],'FM-Export'!$B:$V,16,FALSE)</f>
        <v>316</v>
      </c>
      <c r="D331" s="1" t="str">
        <f>VLOOKUP(Table1[[#This Row],[otherParentCardId]],'FM-Export'!$M$1:$W$1999,10,FALSE)</f>
        <v>Story: Semester-Tickets melden [VUMO] und abrechnen [TG]</v>
      </c>
      <c r="E331" s="1" t="str">
        <f>VLOOKUP(VLOOKUP(G331,'FM-Export'!$M$1:$W$1999,7,FALSE),'FM-Export'!$M$1:$W$1999,10,FALSE)</f>
        <v>Einnahmenmeldungen</v>
      </c>
      <c r="F331" s="1" t="str">
        <f>VLOOKUP(Table1[[#This Row],[parentCardId]],'FM-Export'!$M$1:$W$1999,10,FALSE)</f>
        <v>Einnahmen Prüfen und Speichern</v>
      </c>
      <c r="G331" s="30">
        <f>VLOOKUP(Table1[[#This Row],[id]],'FM-Export'!$B:$V,18,FALSE)</f>
        <v>263</v>
      </c>
      <c r="H331" s="1" t="str">
        <f>VLOOKUP(Table1[[#This Row],[id]],'FM-Export'!$B:$V,19,FALSE)</f>
        <v>ListItem</v>
      </c>
      <c r="I331" s="1" t="str">
        <f>VLOOKUP(Table1[[#This Row],[id]],'FM-Export'!$B:$V,20,FALSE)</f>
        <v>cancelled</v>
      </c>
      <c r="J331" s="7" t="str">
        <f>VLOOKUP(Table1[id],'FM-Export'!$B$2:$V$2040,21,FALSE)</f>
        <v>EDB ermittelt die Differenz zwischen Schluss-und Abschlagsmeldung ⛔</v>
      </c>
      <c r="K331" s="3"/>
      <c r="L331" s="4"/>
      <c r="M331" s="4"/>
      <c r="N331" s="4"/>
      <c r="O331" s="4"/>
      <c r="P331" s="4"/>
      <c r="Q331" s="4"/>
      <c r="R331" s="4"/>
      <c r="S331" s="4">
        <f>SUM(Table1[[#This Row],[SV]:[Admin]])</f>
        <v>0</v>
      </c>
      <c r="U331" s="1" t="str">
        <f>CONCATENATE(COUNTA(Table1[[#This Row],[Allgemeine Stammdaten pflegen]:[Preiserhöhung je Preisstufe einer Tarifmaßnahmen sehen und durchführen]]))</f>
        <v>0</v>
      </c>
      <c r="V331" s="1"/>
      <c r="AS331" s="1"/>
      <c r="AW331" s="1"/>
      <c r="AX331" s="1"/>
      <c r="AY331" s="1"/>
      <c r="BE331" s="1"/>
      <c r="DE331" s="1"/>
    </row>
    <row r="332" spans="1:109" x14ac:dyDescent="0.3">
      <c r="A332" s="1">
        <v>346</v>
      </c>
      <c r="B332" s="1">
        <f>_xlfn.IFNA(VLOOKUP(Table1[[#This Row],[id]],'FM-Export'!$M:$M,1,FALSE),"Deleted")</f>
        <v>346</v>
      </c>
      <c r="C332" s="1">
        <f>VLOOKUP(Table1[[#This Row],[id]],'FM-Export'!$B:$V,16,FALSE)</f>
        <v>6</v>
      </c>
      <c r="D332" s="1" t="str">
        <f>VLOOKUP(Table1[[#This Row],[otherParentCardId]],'FM-Export'!$M$1:$W$1999,10,FALSE)</f>
        <v>Kernprozess VUMO - M+MK</v>
      </c>
      <c r="E332" s="1" t="str">
        <f>VLOOKUP(VLOOKUP(G332,'FM-Export'!$M$1:$W$1999,7,FALSE),'FM-Export'!$M$1:$W$1999,10,FALSE)</f>
        <v>Einnahmenmeldungen</v>
      </c>
      <c r="F332" s="1" t="str">
        <f>VLOOKUP(Table1[[#This Row],[parentCardId]],'FM-Export'!$M$1:$W$1999,10,FALSE)</f>
        <v>Einnahmen verwalten</v>
      </c>
      <c r="G332" s="30">
        <f>VLOOKUP(Table1[[#This Row],[id]],'FM-Export'!$B:$V,18,FALSE)</f>
        <v>12</v>
      </c>
      <c r="H332" s="1" t="str">
        <f>VLOOKUP(Table1[[#This Row],[id]],'FM-Export'!$B:$V,19,FALSE)</f>
        <v>ListItem</v>
      </c>
      <c r="I332" s="1" t="str">
        <f>VLOOKUP(Table1[[#This Row],[id]],'FM-Export'!$B:$V,20,FALSE)</f>
        <v>cancelled</v>
      </c>
      <c r="J332" s="7" t="str">
        <f>VLOOKUP(Table1[id],'FM-Export'!$B$2:$V$2040,21,FALSE)</f>
        <v>Einnahmendatensatz separat löschen  ⛔</v>
      </c>
      <c r="K332" s="3"/>
      <c r="L332" s="4"/>
      <c r="M332" s="4"/>
      <c r="N332" s="4"/>
      <c r="O332" s="4"/>
      <c r="P332" s="4"/>
      <c r="Q332" s="4"/>
      <c r="R332" s="4"/>
      <c r="S332" s="4">
        <f>SUM(Table1[[#This Row],[SV]:[Admin]])</f>
        <v>0</v>
      </c>
      <c r="U332" s="1" t="str">
        <f>CONCATENATE(COUNTA(Table1[[#This Row],[Allgemeine Stammdaten pflegen]:[Preiserhöhung je Preisstufe einer Tarifmaßnahmen sehen und durchführen]]))</f>
        <v>0</v>
      </c>
      <c r="V332" s="1"/>
      <c r="AS332" s="1"/>
      <c r="AW332" s="1"/>
      <c r="AX332" s="1"/>
      <c r="AY332" s="1"/>
      <c r="BE332" s="1"/>
      <c r="DE332" s="1"/>
    </row>
    <row r="333" spans="1:109" x14ac:dyDescent="0.3">
      <c r="A333" s="1">
        <v>348</v>
      </c>
      <c r="B333" s="1">
        <f>_xlfn.IFNA(VLOOKUP(Table1[[#This Row],[id]],'FM-Export'!$M:$M,1,FALSE),"Deleted")</f>
        <v>348</v>
      </c>
      <c r="C333" s="1">
        <f>VLOOKUP(Table1[[#This Row],[id]],'FM-Export'!$B:$V,16,FALSE)</f>
        <v>6</v>
      </c>
      <c r="D333" s="1" t="str">
        <f>VLOOKUP(Table1[[#This Row],[otherParentCardId]],'FM-Export'!$M$1:$W$1999,10,FALSE)</f>
        <v>Kernprozess VUMO - M+MK</v>
      </c>
      <c r="E333" s="1" t="str">
        <f>VLOOKUP(VLOOKUP(G333,'FM-Export'!$M$1:$W$1999,7,FALSE),'FM-Export'!$M$1:$W$1999,10,FALSE)</f>
        <v>Einnahmenmeldungen</v>
      </c>
      <c r="F333" s="1" t="str">
        <f>VLOOKUP(Table1[[#This Row],[parentCardId]],'FM-Export'!$M$1:$W$1999,10,FALSE)</f>
        <v>Einnahmen Prüfen und Speichern</v>
      </c>
      <c r="G333" s="30">
        <f>VLOOKUP(Table1[[#This Row],[id]],'FM-Export'!$B:$V,18,FALSE)</f>
        <v>263</v>
      </c>
      <c r="H333" s="1" t="str">
        <f>VLOOKUP(Table1[[#This Row],[id]],'FM-Export'!$B:$V,19,FALSE)</f>
        <v>ListItem</v>
      </c>
      <c r="I333" s="1" t="str">
        <f>VLOOKUP(Table1[[#This Row],[id]],'FM-Export'!$B:$V,20,FALSE)</f>
        <v>done</v>
      </c>
      <c r="J333" s="7" t="str">
        <f>VLOOKUP(Table1[id],'FM-Export'!$B$2:$V$2040,21,FALSE)</f>
        <v>Korrekturmeldungen speichern  [System]</v>
      </c>
      <c r="K333" s="3"/>
      <c r="L333" s="4"/>
      <c r="M333" s="4"/>
      <c r="N333" s="4"/>
      <c r="O333" s="4"/>
      <c r="P333" s="4"/>
      <c r="Q333" s="4">
        <v>1</v>
      </c>
      <c r="R333" s="4"/>
      <c r="S333" s="4">
        <f>SUM(Table1[[#This Row],[SV]:[Admin]])</f>
        <v>1</v>
      </c>
      <c r="U333" s="1" t="str">
        <f>CONCATENATE(COUNTA(Table1[[#This Row],[Allgemeine Stammdaten pflegen]:[Preiserhöhung je Preisstufe einer Tarifmaßnahmen sehen und durchführen]]))</f>
        <v>0</v>
      </c>
      <c r="V333" s="1"/>
      <c r="AS333" s="1"/>
      <c r="AW333" s="1"/>
      <c r="AX333" s="1"/>
      <c r="AY333" s="1"/>
      <c r="BE333" s="1"/>
      <c r="DE333" s="1"/>
    </row>
    <row r="334" spans="1:109" hidden="1" x14ac:dyDescent="0.3">
      <c r="A334" s="1">
        <v>646</v>
      </c>
      <c r="B334" s="1">
        <f>_xlfn.IFNA(VLOOKUP(Table1[[#This Row],[id]],'FM-Export'!$M:$M,1,FALSE),"Deleted")</f>
        <v>646</v>
      </c>
      <c r="C334" s="1">
        <f>VLOOKUP(Table1[[#This Row],[id]],'FM-Export'!$B:$V,16,FALSE)</f>
        <v>0</v>
      </c>
      <c r="D334" s="1" t="e">
        <f>VLOOKUP(Table1[[#This Row],[otherParentCardId]],'FM-Export'!$M$1:$W$1999,10,FALSE)</f>
        <v>#N/A</v>
      </c>
      <c r="E334" s="1" t="e">
        <f>VLOOKUP(VLOOKUP(G334,'FM-Export'!$M$1:$W$1999,7,FALSE),'FM-Export'!$M$1:$W$1999,10,FALSE)</f>
        <v>#N/A</v>
      </c>
      <c r="F334" s="1" t="e">
        <f>VLOOKUP(Table1[[#This Row],[parentCardId]],'FM-Export'!$M$1:$W$1999,10,FALSE)</f>
        <v>#N/A</v>
      </c>
      <c r="G334" s="30">
        <f>VLOOKUP(Table1[[#This Row],[id]],'FM-Export'!$B:$V,18,FALSE)</f>
        <v>0</v>
      </c>
      <c r="H334" s="1" t="str">
        <f>VLOOKUP(Table1[[#This Row],[id]],'FM-Export'!$B:$V,19,FALSE)</f>
        <v>LayerHeader</v>
      </c>
      <c r="I334" s="1">
        <f>VLOOKUP(Table1[[#This Row],[id]],'FM-Export'!$B:$V,20,FALSE)</f>
        <v>0</v>
      </c>
      <c r="J334" s="7" t="str">
        <f>VLOOKUP(Table1[id],'FM-Export'!$B$2:$V$2040,21,FALSE)</f>
        <v>Simulationsabrechnung starten [TG]</v>
      </c>
      <c r="K334" s="3"/>
      <c r="L334" s="2">
        <v>1</v>
      </c>
      <c r="S334" s="2">
        <f>SUM(Table1[[#This Row],[SV]:[Admin]])</f>
        <v>1</v>
      </c>
      <c r="U334" s="1" t="str">
        <f>CONCATENATE(COUNTA(Table1[[#This Row],[Allgemeine Stammdaten pflegen]:[Preiserhöhung je Preisstufe einer Tarifmaßnahmen sehen und durchführen]]))</f>
        <v>0</v>
      </c>
      <c r="V334" s="1"/>
      <c r="AS334" s="1"/>
      <c r="AW334" s="1"/>
      <c r="AX334" s="1"/>
      <c r="AY334" s="1"/>
      <c r="BE334" s="1"/>
      <c r="DE334" s="1"/>
    </row>
    <row r="335" spans="1:109" x14ac:dyDescent="0.3">
      <c r="A335" s="1">
        <v>362</v>
      </c>
      <c r="B335" s="1">
        <f>_xlfn.IFNA(VLOOKUP(Table1[[#This Row],[id]],'FM-Export'!$M:$M,1,FALSE),"Deleted")</f>
        <v>362</v>
      </c>
      <c r="C335" s="1">
        <f>VLOOKUP(Table1[[#This Row],[id]],'FM-Export'!$B:$V,16,FALSE)</f>
        <v>63</v>
      </c>
      <c r="D335" s="1" t="str">
        <f>VLOOKUP(Table1[[#This Row],[otherParentCardId]],'FM-Export'!$M$1:$W$1999,10,FALSE)</f>
        <v>Drittmelder mit direkter FiBu-Relevanz [VUMO] [LEO]</v>
      </c>
      <c r="E335" s="1" t="str">
        <f>VLOOKUP(VLOOKUP(G335,'FM-Export'!$M$1:$W$1999,7,FALSE),'FM-Export'!$M$1:$W$1999,10,FALSE)</f>
        <v>Einnahmenmeldungen</v>
      </c>
      <c r="F335" s="1" t="str">
        <f>VLOOKUP(Table1[[#This Row],[parentCardId]],'FM-Export'!$M$1:$W$1999,10,FALSE)</f>
        <v>Einnahmen verwalten</v>
      </c>
      <c r="G335" s="30">
        <f>VLOOKUP(Table1[[#This Row],[id]],'FM-Export'!$B:$V,18,FALSE)</f>
        <v>12</v>
      </c>
      <c r="H335" s="1" t="str">
        <f>VLOOKUP(Table1[[#This Row],[id]],'FM-Export'!$B:$V,19,FALSE)</f>
        <v>ListItem</v>
      </c>
      <c r="I335" s="1" t="str">
        <f>VLOOKUP(Table1[[#This Row],[id]],'FM-Export'!$B:$V,20,FALSE)</f>
        <v>cancelled</v>
      </c>
      <c r="J335" s="7" t="str">
        <f>VLOOKUP(Table1[id],'FM-Export'!$B$2:$V$2040,21,FALSE)</f>
        <v>Einnahmen manuell auf "bezahlt" setzen[TG] ⛔</v>
      </c>
      <c r="K335" s="3"/>
      <c r="S335" s="2">
        <f>SUM(Table1[[#This Row],[SV]:[Admin]])</f>
        <v>0</v>
      </c>
      <c r="U335" s="1" t="str">
        <f>CONCATENATE(COUNTA(Table1[[#This Row],[Allgemeine Stammdaten pflegen]:[Preiserhöhung je Preisstufe einer Tarifmaßnahmen sehen und durchführen]]))</f>
        <v>0</v>
      </c>
      <c r="V335" s="1"/>
      <c r="AS335" s="1"/>
      <c r="AW335" s="1"/>
      <c r="AX335" s="1"/>
      <c r="AY335" s="1"/>
      <c r="BE335" s="1"/>
      <c r="DE335" s="1"/>
    </row>
    <row r="336" spans="1:109" x14ac:dyDescent="0.3">
      <c r="A336" s="1">
        <v>365</v>
      </c>
      <c r="B336" s="1">
        <f>_xlfn.IFNA(VLOOKUP(Table1[[#This Row],[id]],'FM-Export'!$M:$M,1,FALSE),"Deleted")</f>
        <v>365</v>
      </c>
      <c r="C336" s="1">
        <f>VLOOKUP(Table1[[#This Row],[id]],'FM-Export'!$B:$V,16,FALSE)</f>
        <v>63</v>
      </c>
      <c r="D336" s="1" t="str">
        <f>VLOOKUP(Table1[[#This Row],[otherParentCardId]],'FM-Export'!$M$1:$W$1999,10,FALSE)</f>
        <v>Drittmelder mit direkter FiBu-Relevanz [VUMO] [LEO]</v>
      </c>
      <c r="E336" s="1" t="str">
        <f>VLOOKUP(VLOOKUP(G336,'FM-Export'!$M$1:$W$1999,7,FALSE),'FM-Export'!$M$1:$W$1999,10,FALSE)</f>
        <v>Einnahmenmeldungen</v>
      </c>
      <c r="F336" s="1" t="str">
        <f>VLOOKUP(Table1[[#This Row],[parentCardId]],'FM-Export'!$M$1:$W$1999,10,FALSE)</f>
        <v>Anbindung mit FiBu</v>
      </c>
      <c r="G336" s="30">
        <f>VLOOKUP(Table1[[#This Row],[id]],'FM-Export'!$B:$V,18,FALSE)</f>
        <v>82</v>
      </c>
      <c r="H336" s="1" t="str">
        <f>VLOOKUP(Table1[[#This Row],[id]],'FM-Export'!$B:$V,19,FALSE)</f>
        <v>ListItem</v>
      </c>
      <c r="I336" s="1" t="str">
        <f>VLOOKUP(Table1[[#This Row],[id]],'FM-Export'!$B:$V,20,FALSE)</f>
        <v>done</v>
      </c>
      <c r="J336" s="7" t="str">
        <f>VLOOKUP(Table1[id],'FM-Export'!$B$2:$V$2040,21,FALSE)</f>
        <v>Übersicht der Zahlungsanordnungen sehen [VUMO, LEO, AT]</v>
      </c>
      <c r="K336" s="3"/>
      <c r="L336" s="4"/>
      <c r="M336" s="8"/>
      <c r="N336" s="4">
        <v>1</v>
      </c>
      <c r="O336" s="4">
        <v>1</v>
      </c>
      <c r="P336" s="9">
        <v>1</v>
      </c>
      <c r="Q336" s="4"/>
      <c r="R336" s="4"/>
      <c r="S336" s="4">
        <f>SUM(Table1[[#This Row],[SV]:[Admin]])</f>
        <v>3</v>
      </c>
      <c r="U336" s="1" t="str">
        <f>CONCATENATE(COUNTA(Table1[[#This Row],[Allgemeine Stammdaten pflegen]:[Preiserhöhung je Preisstufe einer Tarifmaßnahmen sehen und durchführen]]))</f>
        <v>2</v>
      </c>
      <c r="V336" s="1">
        <v>1</v>
      </c>
      <c r="W336" s="1">
        <v>1</v>
      </c>
      <c r="AS336" s="1"/>
      <c r="AW336" s="1"/>
      <c r="AX336" s="1"/>
      <c r="AY336" s="1"/>
      <c r="BE336" s="1"/>
      <c r="DE336" s="1"/>
    </row>
    <row r="337" spans="1:109" x14ac:dyDescent="0.3">
      <c r="A337" s="1">
        <v>368</v>
      </c>
      <c r="B337" s="1">
        <f>_xlfn.IFNA(VLOOKUP(Table1[[#This Row],[id]],'FM-Export'!$M:$M,1,FALSE),"Deleted")</f>
        <v>368</v>
      </c>
      <c r="C337" s="1">
        <f>VLOOKUP(Table1[[#This Row],[id]],'FM-Export'!$B:$V,16,FALSE)</f>
        <v>63</v>
      </c>
      <c r="D337" s="1" t="str">
        <f>VLOOKUP(Table1[[#This Row],[otherParentCardId]],'FM-Export'!$M$1:$W$1999,10,FALSE)</f>
        <v>Drittmelder mit direkter FiBu-Relevanz [VUMO] [LEO]</v>
      </c>
      <c r="E337" s="1" t="str">
        <f>VLOOKUP(VLOOKUP(G337,'FM-Export'!$M$1:$W$1999,7,FALSE),'FM-Export'!$M$1:$W$1999,10,FALSE)</f>
        <v>Einnahmenmeldungen</v>
      </c>
      <c r="F337" s="1" t="str">
        <f>VLOOKUP(Table1[[#This Row],[parentCardId]],'FM-Export'!$M$1:$W$1999,10,FALSE)</f>
        <v>FiBu PDF Abrechnungen generieren</v>
      </c>
      <c r="G337" s="30">
        <f>VLOOKUP(Table1[[#This Row],[id]],'FM-Export'!$B:$V,18,FALSE)</f>
        <v>483</v>
      </c>
      <c r="H337" s="1" t="str">
        <f>VLOOKUP(Table1[[#This Row],[id]],'FM-Export'!$B:$V,19,FALSE)</f>
        <v>ListItem</v>
      </c>
      <c r="I337" s="1" t="str">
        <f>VLOOKUP(Table1[[#This Row],[id]],'FM-Export'!$B:$V,20,FALSE)</f>
        <v>done</v>
      </c>
      <c r="J337" s="7" t="str">
        <f>VLOOKUP(Table1[id],'FM-Export'!$B$2:$V$2040,21,FALSE)</f>
        <v>Rechnung als Word-Datei auslösen [VUMO]</v>
      </c>
      <c r="K337" s="3"/>
      <c r="L337" s="4"/>
      <c r="M337" s="4"/>
      <c r="N337" s="4">
        <v>1</v>
      </c>
      <c r="O337" s="4"/>
      <c r="P337" s="4"/>
      <c r="Q337" s="4"/>
      <c r="R337" s="4"/>
      <c r="S337" s="4">
        <f>SUM(Table1[[#This Row],[SV]:[Admin]])</f>
        <v>1</v>
      </c>
      <c r="U337" s="1" t="str">
        <f>CONCATENATE(COUNTA(Table1[[#This Row],[Allgemeine Stammdaten pflegen]:[Preiserhöhung je Preisstufe einer Tarifmaßnahmen sehen und durchführen]]))</f>
        <v>2</v>
      </c>
      <c r="V337" s="1">
        <v>1</v>
      </c>
      <c r="W337" s="1">
        <v>1</v>
      </c>
      <c r="AS337" s="1"/>
      <c r="AW337" s="1"/>
      <c r="AX337" s="1"/>
      <c r="AY337" s="1"/>
      <c r="BE337" s="1"/>
      <c r="DE337" s="1"/>
    </row>
    <row r="338" spans="1:109" x14ac:dyDescent="0.3">
      <c r="A338" s="1">
        <v>417</v>
      </c>
      <c r="B338" s="1">
        <f>_xlfn.IFNA(VLOOKUP(Table1[[#This Row],[id]],'FM-Export'!$M:$M,1,FALSE),"Deleted")</f>
        <v>417</v>
      </c>
      <c r="C338" s="1">
        <f>VLOOKUP(Table1[[#This Row],[id]],'FM-Export'!$B:$V,16,FALSE)</f>
        <v>63</v>
      </c>
      <c r="D338" s="1" t="str">
        <f>VLOOKUP(Table1[[#This Row],[otherParentCardId]],'FM-Export'!$M$1:$W$1999,10,FALSE)</f>
        <v>Drittmelder mit direkter FiBu-Relevanz [VUMO] [LEO]</v>
      </c>
      <c r="E338" s="1" t="str">
        <f>VLOOKUP(VLOOKUP(G338,'FM-Export'!$M$1:$W$1999,7,FALSE),'FM-Export'!$M$1:$W$1999,10,FALSE)</f>
        <v>Einnahmenmeldungen</v>
      </c>
      <c r="F338" s="1" t="str">
        <f>VLOOKUP(Table1[[#This Row],[parentCardId]],'FM-Export'!$M$1:$W$1999,10,FALSE)</f>
        <v>Anbindung mit FiBu</v>
      </c>
      <c r="G338" s="30">
        <f>VLOOKUP(Table1[[#This Row],[id]],'FM-Export'!$B:$V,18,FALSE)</f>
        <v>82</v>
      </c>
      <c r="H338" s="1" t="str">
        <f>VLOOKUP(Table1[[#This Row],[id]],'FM-Export'!$B:$V,19,FALSE)</f>
        <v>ListItem</v>
      </c>
      <c r="I338" s="1" t="str">
        <f>VLOOKUP(Table1[[#This Row],[id]],'FM-Export'!$B:$V,20,FALSE)</f>
        <v>done</v>
      </c>
      <c r="J338" s="7" t="str">
        <f>VLOOKUP(Table1[id],'FM-Export'!$B$2:$V$2040,21,FALSE)</f>
        <v>Änderungsanordnung generieren [VUMO]</v>
      </c>
      <c r="K338" s="3"/>
      <c r="L338" s="4"/>
      <c r="M338" s="4"/>
      <c r="N338" s="4">
        <v>1</v>
      </c>
      <c r="O338" s="4"/>
      <c r="P338" s="4"/>
      <c r="Q338" s="8"/>
      <c r="R338" s="4"/>
      <c r="S338" s="4">
        <f>SUM(Table1[[#This Row],[SV]:[Admin]])</f>
        <v>1</v>
      </c>
      <c r="U338" s="1" t="str">
        <f>CONCATENATE(COUNTA(Table1[[#This Row],[Allgemeine Stammdaten pflegen]:[Preiserhöhung je Preisstufe einer Tarifmaßnahmen sehen und durchführen]]))</f>
        <v>1</v>
      </c>
      <c r="V338" s="1"/>
      <c r="AS338" s="1"/>
      <c r="AW338" s="1"/>
      <c r="AX338" s="1"/>
      <c r="AY338" s="1"/>
      <c r="BE338" s="1"/>
      <c r="BJ338" s="1">
        <v>1</v>
      </c>
      <c r="DE338" s="1"/>
    </row>
    <row r="339" spans="1:109" x14ac:dyDescent="0.3">
      <c r="A339" s="1">
        <v>437</v>
      </c>
      <c r="B339" s="1">
        <f>_xlfn.IFNA(VLOOKUP(Table1[[#This Row],[id]],'FM-Export'!$M:$M,1,FALSE),"Deleted")</f>
        <v>437</v>
      </c>
      <c r="C339" s="1">
        <f>VLOOKUP(Table1[[#This Row],[id]],'FM-Export'!$B:$V,16,FALSE)</f>
        <v>136</v>
      </c>
      <c r="D339" s="1" t="str">
        <f>VLOOKUP(Table1[[#This Row],[otherParentCardId]],'FM-Export'!$M$1:$W$1999,10,FALSE)</f>
        <v>Schulsystem Einnahmen u. Abrechnungen</v>
      </c>
      <c r="E339" s="1" t="str">
        <f>VLOOKUP(VLOOKUP(G339,'FM-Export'!$M$1:$W$1999,7,FALSE),'FM-Export'!$M$1:$W$1999,10,FALSE)</f>
        <v>Einnahmenmeldungen</v>
      </c>
      <c r="F339" s="1" t="str">
        <f>VLOOKUP(Table1[[#This Row],[parentCardId]],'FM-Export'!$M$1:$W$1999,10,FALSE)</f>
        <v>Einnahmen Prüfen und Speichern</v>
      </c>
      <c r="G339" s="30">
        <f>VLOOKUP(Table1[[#This Row],[id]],'FM-Export'!$B:$V,18,FALSE)</f>
        <v>263</v>
      </c>
      <c r="H339" s="1" t="str">
        <f>VLOOKUP(Table1[[#This Row],[id]],'FM-Export'!$B:$V,19,FALSE)</f>
        <v>ListItem</v>
      </c>
      <c r="I339" s="1" t="str">
        <f>VLOOKUP(Table1[[#This Row],[id]],'FM-Export'!$B:$V,20,FALSE)</f>
        <v>done</v>
      </c>
      <c r="J339" s="7" t="str">
        <f>VLOOKUP(Table1[id],'FM-Export'!$B$2:$V$2040,21,FALSE)</f>
        <v>Korrekturmeldungen speichern [VUMO]</v>
      </c>
      <c r="K339" s="3"/>
      <c r="L339" s="4"/>
      <c r="M339" s="4"/>
      <c r="N339" s="4">
        <v>1</v>
      </c>
      <c r="O339" s="4"/>
      <c r="P339" s="4"/>
      <c r="Q339" s="4"/>
      <c r="R339" s="4"/>
      <c r="S339" s="4">
        <f>SUM(Table1[[#This Row],[SV]:[Admin]])</f>
        <v>1</v>
      </c>
      <c r="U339" s="1" t="str">
        <f>CONCATENATE(COUNTA(Table1[[#This Row],[Allgemeine Stammdaten pflegen]:[Preiserhöhung je Preisstufe einer Tarifmaßnahmen sehen und durchführen]]))</f>
        <v>3</v>
      </c>
      <c r="V339" s="1"/>
      <c r="AP339" s="1">
        <v>1</v>
      </c>
      <c r="AS339" s="1"/>
      <c r="AV339" s="1">
        <v>1</v>
      </c>
      <c r="AW339" s="1"/>
      <c r="AX339" s="1"/>
      <c r="AY339" s="1"/>
      <c r="AZ339" s="1">
        <v>1</v>
      </c>
      <c r="BE339" s="1"/>
      <c r="DE339" s="1"/>
    </row>
    <row r="340" spans="1:109" x14ac:dyDescent="0.3">
      <c r="A340" s="1">
        <v>444</v>
      </c>
      <c r="B340" s="1">
        <f>_xlfn.IFNA(VLOOKUP(Table1[[#This Row],[id]],'FM-Export'!$M:$M,1,FALSE),"Deleted")</f>
        <v>444</v>
      </c>
      <c r="C340" s="1">
        <f>VLOOKUP(Table1[[#This Row],[id]],'FM-Export'!$B:$V,16,FALSE)</f>
        <v>63</v>
      </c>
      <c r="D340" s="1" t="str">
        <f>VLOOKUP(Table1[[#This Row],[otherParentCardId]],'FM-Export'!$M$1:$W$1999,10,FALSE)</f>
        <v>Drittmelder mit direkter FiBu-Relevanz [VUMO] [LEO]</v>
      </c>
      <c r="E340" s="1" t="str">
        <f>VLOOKUP(VLOOKUP(G340,'FM-Export'!$M$1:$W$1999,7,FALSE),'FM-Export'!$M$1:$W$1999,10,FALSE)</f>
        <v>Einnahmenmeldungen</v>
      </c>
      <c r="F340" s="1" t="str">
        <f>VLOOKUP(Table1[[#This Row],[parentCardId]],'FM-Export'!$M$1:$W$1999,10,FALSE)</f>
        <v>Anbindung mit FiBu</v>
      </c>
      <c r="G340" s="30">
        <f>VLOOKUP(Table1[[#This Row],[id]],'FM-Export'!$B:$V,18,FALSE)</f>
        <v>82</v>
      </c>
      <c r="H340" s="1" t="str">
        <f>VLOOKUP(Table1[[#This Row],[id]],'FM-Export'!$B:$V,19,FALSE)</f>
        <v>ListItem</v>
      </c>
      <c r="I340" s="1" t="str">
        <f>VLOOKUP(Table1[[#This Row],[id]],'FM-Export'!$B:$V,20,FALSE)</f>
        <v>cancelled</v>
      </c>
      <c r="J340" s="7" t="str">
        <f>VLOOKUP(Table1[id],'FM-Export'!$B$2:$V$2040,21,FALSE)</f>
        <v>Gruppierung der Zahlungs-Anordnungen für die Fibu [System] ⛔</v>
      </c>
      <c r="K340" s="3"/>
      <c r="L340" s="4"/>
      <c r="M340" s="4"/>
      <c r="N340" s="4"/>
      <c r="O340" s="4"/>
      <c r="P340" s="4"/>
      <c r="Q340" s="4"/>
      <c r="R340" s="4"/>
      <c r="S340" s="4">
        <f>SUM(Table1[[#This Row],[SV]:[Admin]])</f>
        <v>0</v>
      </c>
      <c r="U340" s="1" t="str">
        <f>CONCATENATE(COUNTA(Table1[[#This Row],[Allgemeine Stammdaten pflegen]:[Preiserhöhung je Preisstufe einer Tarifmaßnahmen sehen und durchführen]]))</f>
        <v>0</v>
      </c>
      <c r="V340" s="1"/>
      <c r="AS340" s="1"/>
      <c r="AW340" s="1"/>
      <c r="AX340" s="1"/>
      <c r="AY340" s="1"/>
      <c r="BE340" s="1"/>
      <c r="DE340" s="1"/>
    </row>
    <row r="341" spans="1:109" x14ac:dyDescent="0.3">
      <c r="A341" s="1">
        <v>448</v>
      </c>
      <c r="B341" s="1">
        <f>_xlfn.IFNA(VLOOKUP(Table1[[#This Row],[id]],'FM-Export'!$M:$M,1,FALSE),"Deleted")</f>
        <v>448</v>
      </c>
      <c r="C341" s="1">
        <f>VLOOKUP(Table1[[#This Row],[id]],'FM-Export'!$B:$V,16,FALSE)</f>
        <v>231</v>
      </c>
      <c r="D341" s="1" t="str">
        <f>VLOOKUP(Table1[[#This Row],[otherParentCardId]],'FM-Export'!$M$1:$W$1999,10,FALSE)</f>
        <v>Kernprozess MST</v>
      </c>
      <c r="E341" s="1" t="str">
        <f>VLOOKUP(VLOOKUP(G341,'FM-Export'!$M$1:$W$1999,7,FALSE),'FM-Export'!$M$1:$W$1999,10,FALSE)</f>
        <v>Einnahmenmeldungen</v>
      </c>
      <c r="F341" s="1" t="str">
        <f>VLOOKUP(Table1[[#This Row],[parentCardId]],'FM-Export'!$M$1:$W$1999,10,FALSE)</f>
        <v>Einnahmen hochladen</v>
      </c>
      <c r="G341" s="30">
        <f>VLOOKUP(Table1[[#This Row],[id]],'FM-Export'!$B:$V,18,FALSE)</f>
        <v>10</v>
      </c>
      <c r="H341" s="1" t="str">
        <f>VLOOKUP(Table1[[#This Row],[id]],'FM-Export'!$B:$V,19,FALSE)</f>
        <v>ListItem</v>
      </c>
      <c r="I341" s="1" t="str">
        <f>VLOOKUP(Table1[[#This Row],[id]],'FM-Export'!$B:$V,20,FALSE)</f>
        <v>done</v>
      </c>
      <c r="J341" s="7" t="str">
        <f>VLOOKUP(Table1[id],'FM-Export'!$B$2:$V$2040,21,FALSE)</f>
        <v>Quartalsmeldungen erzeugen und hochladen [VUMO] [ORGA]</v>
      </c>
      <c r="K341" s="3"/>
      <c r="L341" s="4"/>
      <c r="M341" s="4"/>
      <c r="N341" s="4"/>
      <c r="O341" s="4"/>
      <c r="P341" s="4"/>
      <c r="Q341" s="4"/>
      <c r="R341" s="4"/>
      <c r="S341" s="4">
        <f>SUM(Table1[[#This Row],[SV]:[Admin]])</f>
        <v>0</v>
      </c>
      <c r="U341" s="1" t="str">
        <f>CONCATENATE(COUNTA(Table1[[#This Row],[Allgemeine Stammdaten pflegen]:[Preiserhöhung je Preisstufe einer Tarifmaßnahmen sehen und durchführen]]))</f>
        <v>0</v>
      </c>
      <c r="V341" s="1"/>
      <c r="AS341" s="1"/>
      <c r="AW341" s="1"/>
      <c r="AX341" s="1"/>
      <c r="AY341" s="1"/>
      <c r="BE341" s="1"/>
      <c r="DE341" s="1"/>
    </row>
    <row r="342" spans="1:109" x14ac:dyDescent="0.3">
      <c r="A342" s="1">
        <v>453</v>
      </c>
      <c r="B342" s="1">
        <f>_xlfn.IFNA(VLOOKUP(Table1[[#This Row],[id]],'FM-Export'!$M:$M,1,FALSE),"Deleted")</f>
        <v>453</v>
      </c>
      <c r="C342" s="1">
        <f>VLOOKUP(Table1[[#This Row],[id]],'FM-Export'!$B:$V,16,FALSE)</f>
        <v>233</v>
      </c>
      <c r="D342" s="1" t="str">
        <f>VLOOKUP(Table1[[#This Row],[otherParentCardId]],'FM-Export'!$M$1:$W$1999,10,FALSE)</f>
        <v>Kernprozess LEO &amp; AT</v>
      </c>
      <c r="E342" s="1" t="str">
        <f>VLOOKUP(VLOOKUP(G342,'FM-Export'!$M$1:$W$1999,7,FALSE),'FM-Export'!$M$1:$W$1999,10,FALSE)</f>
        <v>Einnahmenmeldungen</v>
      </c>
      <c r="F342" s="1" t="str">
        <f>VLOOKUP(Table1[[#This Row],[parentCardId]],'FM-Export'!$M$1:$W$1999,10,FALSE)</f>
        <v>Einnahmen hochladen</v>
      </c>
      <c r="G342" s="30">
        <f>VLOOKUP(Table1[[#This Row],[id]],'FM-Export'!$B:$V,18,FALSE)</f>
        <v>10</v>
      </c>
      <c r="H342" s="1" t="str">
        <f>VLOOKUP(Table1[[#This Row],[id]],'FM-Export'!$B:$V,19,FALSE)</f>
        <v>ListItem</v>
      </c>
      <c r="I342" s="1" t="str">
        <f>VLOOKUP(Table1[[#This Row],[id]],'FM-Export'!$B:$V,20,FALSE)</f>
        <v>cancelled</v>
      </c>
      <c r="J342" s="7" t="str">
        <f>VLOOKUP(Table1[id],'FM-Export'!$B$2:$V$2040,21,FALSE)</f>
        <v>Story VUMO - Q, QK ⛔</v>
      </c>
      <c r="K342" s="3"/>
      <c r="S342" s="2">
        <f>SUM(Table1[[#This Row],[SV]:[Admin]])</f>
        <v>0</v>
      </c>
      <c r="U342" s="1" t="str">
        <f>CONCATENATE(COUNTA(Table1[[#This Row],[Allgemeine Stammdaten pflegen]:[Preiserhöhung je Preisstufe einer Tarifmaßnahmen sehen und durchführen]]))</f>
        <v>0</v>
      </c>
      <c r="V342" s="1"/>
      <c r="AS342" s="1"/>
      <c r="AW342" s="1"/>
      <c r="AX342" s="1"/>
      <c r="AY342" s="1"/>
      <c r="BE342" s="1"/>
      <c r="DE342" s="1"/>
    </row>
    <row r="343" spans="1:109" x14ac:dyDescent="0.3">
      <c r="A343" s="1">
        <v>481</v>
      </c>
      <c r="B343" s="1">
        <f>_xlfn.IFNA(VLOOKUP(Table1[[#This Row],[id]],'FM-Export'!$M:$M,1,FALSE),"Deleted")</f>
        <v>481</v>
      </c>
      <c r="C343" s="1">
        <f>VLOOKUP(Table1[[#This Row],[id]],'FM-Export'!$B:$V,16,FALSE)</f>
        <v>6</v>
      </c>
      <c r="D343" s="1" t="str">
        <f>VLOOKUP(Table1[[#This Row],[otherParentCardId]],'FM-Export'!$M$1:$W$1999,10,FALSE)</f>
        <v>Kernprozess VUMO - M+MK</v>
      </c>
      <c r="E343" s="1" t="str">
        <f>VLOOKUP(VLOOKUP(G343,'FM-Export'!$M$1:$W$1999,7,FALSE),'FM-Export'!$M$1:$W$1999,10,FALSE)</f>
        <v>Einnahmenmeldungen</v>
      </c>
      <c r="F343" s="1" t="str">
        <f>VLOOKUP(Table1[[#This Row],[parentCardId]],'FM-Export'!$M$1:$W$1999,10,FALSE)</f>
        <v>Einnahmen hochladen</v>
      </c>
      <c r="G343" s="30">
        <f>VLOOKUP(Table1[[#This Row],[id]],'FM-Export'!$B:$V,18,FALSE)</f>
        <v>10</v>
      </c>
      <c r="H343" s="1" t="str">
        <f>VLOOKUP(Table1[[#This Row],[id]],'FM-Export'!$B:$V,19,FALSE)</f>
        <v>ListItem</v>
      </c>
      <c r="I343" s="1" t="str">
        <f>VLOOKUP(Table1[[#This Row],[id]],'FM-Export'!$B:$V,20,FALSE)</f>
        <v>done</v>
      </c>
      <c r="J343" s="7" t="str">
        <f>VLOOKUP(Table1[id],'FM-Export'!$B$2:$V$2040,21,FALSE)</f>
        <v>Schnittstelle: Einnahmendatensatz einlesen [System]</v>
      </c>
      <c r="K343" s="3"/>
      <c r="L343" s="4"/>
      <c r="M343" s="4"/>
      <c r="N343" s="4"/>
      <c r="O343" s="4"/>
      <c r="P343" s="4"/>
      <c r="Q343" s="4">
        <v>1</v>
      </c>
      <c r="R343" s="4"/>
      <c r="S343" s="4">
        <f>SUM(Table1[[#This Row],[SV]:[Admin]])</f>
        <v>1</v>
      </c>
      <c r="U343" s="1" t="str">
        <f>CONCATENATE(COUNTA(Table1[[#This Row],[Allgemeine Stammdaten pflegen]:[Preiserhöhung je Preisstufe einer Tarifmaßnahmen sehen und durchführen]]))</f>
        <v>0</v>
      </c>
      <c r="V343" s="1"/>
      <c r="AS343" s="1"/>
      <c r="AW343" s="1"/>
      <c r="AX343" s="1"/>
      <c r="AY343" s="1"/>
      <c r="BE343" s="1"/>
      <c r="DE343" s="1"/>
    </row>
    <row r="344" spans="1:109" x14ac:dyDescent="0.3">
      <c r="A344" s="1">
        <v>545</v>
      </c>
      <c r="B344" s="1">
        <f>_xlfn.IFNA(VLOOKUP(Table1[[#This Row],[id]],'FM-Export'!$M:$M,1,FALSE),"Deleted")</f>
        <v>545</v>
      </c>
      <c r="C344" s="1">
        <f>VLOOKUP(Table1[[#This Row],[id]],'FM-Export'!$B:$V,16,FALSE)</f>
        <v>6</v>
      </c>
      <c r="D344" s="1" t="str">
        <f>VLOOKUP(Table1[[#This Row],[otherParentCardId]],'FM-Export'!$M$1:$W$1999,10,FALSE)</f>
        <v>Kernprozess VUMO - M+MK</v>
      </c>
      <c r="E344" s="1" t="str">
        <f>VLOOKUP(VLOOKUP(G344,'FM-Export'!$M$1:$W$1999,7,FALSE),'FM-Export'!$M$1:$W$1999,10,FALSE)</f>
        <v>Einnahmenmeldungen</v>
      </c>
      <c r="F344" s="1" t="str">
        <f>VLOOKUP(Table1[[#This Row],[parentCardId]],'FM-Export'!$M$1:$W$1999,10,FALSE)</f>
        <v>Einnahmen verwalten</v>
      </c>
      <c r="G344" s="30">
        <f>VLOOKUP(Table1[[#This Row],[id]],'FM-Export'!$B:$V,18,FALSE)</f>
        <v>12</v>
      </c>
      <c r="H344" s="1" t="str">
        <f>VLOOKUP(Table1[[#This Row],[id]],'FM-Export'!$B:$V,19,FALSE)</f>
        <v>ListItem</v>
      </c>
      <c r="I344" s="1" t="str">
        <f>VLOOKUP(Table1[[#This Row],[id]],'FM-Export'!$B:$V,20,FALSE)</f>
        <v>done</v>
      </c>
      <c r="J344" s="7" t="str">
        <f>VLOOKUP(Table1[id],'FM-Export'!$B$2:$V$2040,21,FALSE)</f>
        <v>Übersicht der Monats- und Jahresabschlüsse [TG,MST, VUMO, LEO, AT, SV]</v>
      </c>
      <c r="K344" s="3">
        <v>1</v>
      </c>
      <c r="L344" s="4">
        <v>1</v>
      </c>
      <c r="M344" s="4">
        <v>1</v>
      </c>
      <c r="N344" s="4">
        <v>1</v>
      </c>
      <c r="O344" s="4">
        <v>1</v>
      </c>
      <c r="P344" s="4">
        <v>1</v>
      </c>
      <c r="Q344" s="4"/>
      <c r="R344" s="4"/>
      <c r="S344" s="4">
        <f>SUM(Table1[[#This Row],[SV]:[Admin]])</f>
        <v>6</v>
      </c>
      <c r="U344" s="1" t="str">
        <f>CONCATENATE(COUNTA(Table1[[#This Row],[Allgemeine Stammdaten pflegen]:[Preiserhöhung je Preisstufe einer Tarifmaßnahmen sehen und durchführen]]))</f>
        <v>2</v>
      </c>
      <c r="V344" s="1"/>
      <c r="AS344" s="1"/>
      <c r="AW344" s="1"/>
      <c r="AX344" s="1"/>
      <c r="AY344" s="1"/>
      <c r="BD344" s="1">
        <v>1</v>
      </c>
      <c r="BE344" s="1"/>
      <c r="BH344" s="1">
        <v>1</v>
      </c>
      <c r="DE344" s="1"/>
    </row>
    <row r="345" spans="1:109" x14ac:dyDescent="0.3">
      <c r="A345" s="1">
        <v>552</v>
      </c>
      <c r="B345" s="1">
        <f>_xlfn.IFNA(VLOOKUP(Table1[[#This Row],[id]],'FM-Export'!$M:$M,1,FALSE),"Deleted")</f>
        <v>552</v>
      </c>
      <c r="C345" s="1">
        <f>VLOOKUP(Table1[[#This Row],[id]],'FM-Export'!$B:$V,16,FALSE)</f>
        <v>316</v>
      </c>
      <c r="D345" s="1" t="str">
        <f>VLOOKUP(Table1[[#This Row],[otherParentCardId]],'FM-Export'!$M$1:$W$1999,10,FALSE)</f>
        <v>Story: Semester-Tickets melden [VUMO] und abrechnen [TG]</v>
      </c>
      <c r="E345" s="1" t="str">
        <f>VLOOKUP(VLOOKUP(G345,'FM-Export'!$M$1:$W$1999,7,FALSE),'FM-Export'!$M$1:$W$1999,10,FALSE)</f>
        <v>Einnahmenmeldungen</v>
      </c>
      <c r="F345" s="1" t="str">
        <f>VLOOKUP(Table1[[#This Row],[parentCardId]],'FM-Export'!$M$1:$W$1999,10,FALSE)</f>
        <v>Einnahmen verwalten</v>
      </c>
      <c r="G345" s="30">
        <f>VLOOKUP(Table1[[#This Row],[id]],'FM-Export'!$B:$V,18,FALSE)</f>
        <v>12</v>
      </c>
      <c r="H345" s="1" t="str">
        <f>VLOOKUP(Table1[[#This Row],[id]],'FM-Export'!$B:$V,19,FALSE)</f>
        <v>ListItem</v>
      </c>
      <c r="I345" s="1" t="str">
        <f>VLOOKUP(Table1[[#This Row],[id]],'FM-Export'!$B:$V,20,FALSE)</f>
        <v>done</v>
      </c>
      <c r="J345" s="7" t="str">
        <f>VLOOKUP(Table1[id],'FM-Export'!$B$2:$V$2040,21,FALSE)</f>
        <v>Semester abschließen [VUMO]</v>
      </c>
      <c r="K345" s="3"/>
      <c r="L345" s="4"/>
      <c r="M345" s="4"/>
      <c r="N345" s="4">
        <v>1</v>
      </c>
      <c r="O345" s="4"/>
      <c r="P345" s="4"/>
      <c r="Q345" s="4"/>
      <c r="R345" s="4"/>
      <c r="S345" s="4">
        <f>SUM(Table1[[#This Row],[SV]:[Admin]])</f>
        <v>1</v>
      </c>
      <c r="U345" s="1" t="str">
        <f>CONCATENATE(COUNTA(Table1[[#This Row],[Allgemeine Stammdaten pflegen]:[Preiserhöhung je Preisstufe einer Tarifmaßnahmen sehen und durchführen]]))</f>
        <v>2</v>
      </c>
      <c r="V345" s="1"/>
      <c r="AS345" s="1"/>
      <c r="AW345" s="1"/>
      <c r="AX345" s="1"/>
      <c r="AY345" s="1"/>
      <c r="BE345" s="1">
        <v>1</v>
      </c>
      <c r="BF345" s="1">
        <v>1</v>
      </c>
      <c r="DE345" s="1"/>
    </row>
    <row r="346" spans="1:109" x14ac:dyDescent="0.3">
      <c r="A346" s="1">
        <v>565</v>
      </c>
      <c r="B346" s="1">
        <f>_xlfn.IFNA(VLOOKUP(Table1[[#This Row],[id]],'FM-Export'!$M:$M,1,FALSE),"Deleted")</f>
        <v>565</v>
      </c>
      <c r="C346" s="1">
        <f>VLOOKUP(Table1[[#This Row],[id]],'FM-Export'!$B:$V,16,FALSE)</f>
        <v>63</v>
      </c>
      <c r="D346" s="1" t="str">
        <f>VLOOKUP(Table1[[#This Row],[otherParentCardId]],'FM-Export'!$M$1:$W$1999,10,FALSE)</f>
        <v>Drittmelder mit direkter FiBu-Relevanz [VUMO] [LEO]</v>
      </c>
      <c r="E346" s="1" t="str">
        <f>VLOOKUP(VLOOKUP(G346,'FM-Export'!$M$1:$W$1999,7,FALSE),'FM-Export'!$M$1:$W$1999,10,FALSE)</f>
        <v>Einnahmenmeldungen</v>
      </c>
      <c r="F346" s="1" t="str">
        <f>VLOOKUP(Table1[[#This Row],[parentCardId]],'FM-Export'!$M$1:$W$1999,10,FALSE)</f>
        <v>Anbindung mit FiBu</v>
      </c>
      <c r="G346" s="30">
        <f>VLOOKUP(Table1[[#This Row],[id]],'FM-Export'!$B:$V,18,FALSE)</f>
        <v>82</v>
      </c>
      <c r="H346" s="1" t="str">
        <f>VLOOKUP(Table1[[#This Row],[id]],'FM-Export'!$B:$V,19,FALSE)</f>
        <v>ListItem</v>
      </c>
      <c r="I346" s="1" t="str">
        <f>VLOOKUP(Table1[[#This Row],[id]],'FM-Export'!$B:$V,20,FALSE)</f>
        <v>done</v>
      </c>
      <c r="J346" s="7" t="str">
        <f>VLOOKUP(Table1[id],'FM-Export'!$B$2:$V$2040,21,FALSE)</f>
        <v>Schnittstelle: Erfolgreiche FiBu-Buchungsdatensätze an EDB [System]</v>
      </c>
      <c r="K346" s="3"/>
      <c r="L346" s="4"/>
      <c r="M346" s="4"/>
      <c r="N346" s="4"/>
      <c r="O346" s="4"/>
      <c r="P346" s="4"/>
      <c r="Q346" s="4"/>
      <c r="R346" s="4"/>
      <c r="S346" s="4">
        <f>SUM(Table1[[#This Row],[SV]:[Admin]])</f>
        <v>0</v>
      </c>
      <c r="U346" s="1" t="str">
        <f>CONCATENATE(COUNTA(Table1[[#This Row],[Allgemeine Stammdaten pflegen]:[Preiserhöhung je Preisstufe einer Tarifmaßnahmen sehen und durchführen]]))</f>
        <v>0</v>
      </c>
      <c r="V346" s="1"/>
      <c r="AS346" s="1"/>
      <c r="AW346" s="1"/>
      <c r="AX346" s="1"/>
      <c r="AY346" s="1"/>
      <c r="BE346" s="1"/>
      <c r="DE346" s="1"/>
    </row>
    <row r="347" spans="1:109" x14ac:dyDescent="0.3">
      <c r="A347" s="1">
        <v>611</v>
      </c>
      <c r="B347" s="1">
        <f>_xlfn.IFNA(VLOOKUP(Table1[[#This Row],[id]],'FM-Export'!$M:$M,1,FALSE),"Deleted")</f>
        <v>611</v>
      </c>
      <c r="C347" s="1">
        <f>VLOOKUP(Table1[[#This Row],[id]],'FM-Export'!$B:$V,16,FALSE)</f>
        <v>6</v>
      </c>
      <c r="D347" s="1" t="str">
        <f>VLOOKUP(Table1[[#This Row],[otherParentCardId]],'FM-Export'!$M$1:$W$1999,10,FALSE)</f>
        <v>Kernprozess VUMO - M+MK</v>
      </c>
      <c r="E347" s="1" t="str">
        <f>VLOOKUP(VLOOKUP(G347,'FM-Export'!$M$1:$W$1999,7,FALSE),'FM-Export'!$M$1:$W$1999,10,FALSE)</f>
        <v>Einnahmenmeldungen</v>
      </c>
      <c r="F347" s="1" t="str">
        <f>VLOOKUP(Table1[[#This Row],[parentCardId]],'FM-Export'!$M$1:$W$1999,10,FALSE)</f>
        <v>Einnahmen hochladen</v>
      </c>
      <c r="G347" s="30">
        <f>VLOOKUP(Table1[[#This Row],[id]],'FM-Export'!$B:$V,18,FALSE)</f>
        <v>10</v>
      </c>
      <c r="H347" s="1" t="str">
        <f>VLOOKUP(Table1[[#This Row],[id]],'FM-Export'!$B:$V,19,FALSE)</f>
        <v>ListItem</v>
      </c>
      <c r="I347" s="1" t="str">
        <f>VLOOKUP(Table1[[#This Row],[id]],'FM-Export'!$B:$V,20,FALSE)</f>
        <v>cancelled</v>
      </c>
      <c r="J347" s="7" t="str">
        <f>VLOOKUP(Table1[id],'FM-Export'!$B$2:$V$2040,21,FALSE)</f>
        <v>CANCELLED: Korrektur von Abo-JV 🚩 ⛔ [VUMO]</v>
      </c>
      <c r="K347" s="3"/>
      <c r="L347" s="4"/>
      <c r="M347" s="4"/>
      <c r="N347" s="4"/>
      <c r="O347" s="4"/>
      <c r="P347" s="4"/>
      <c r="Q347" s="4"/>
      <c r="R347" s="4"/>
      <c r="S347" s="4">
        <f>SUM(Table1[[#This Row],[SV]:[Admin]])</f>
        <v>0</v>
      </c>
      <c r="U347" s="1" t="str">
        <f>CONCATENATE(COUNTA(Table1[[#This Row],[Allgemeine Stammdaten pflegen]:[Preiserhöhung je Preisstufe einer Tarifmaßnahmen sehen und durchführen]]))</f>
        <v>0</v>
      </c>
      <c r="V347" s="1"/>
      <c r="AS347" s="1"/>
      <c r="AW347" s="1"/>
      <c r="AX347" s="1"/>
      <c r="AY347" s="1"/>
      <c r="BE347" s="1"/>
      <c r="DE347" s="1"/>
    </row>
    <row r="348" spans="1:109" x14ac:dyDescent="0.3">
      <c r="A348" s="1">
        <v>617</v>
      </c>
      <c r="B348" s="1">
        <f>_xlfn.IFNA(VLOOKUP(Table1[[#This Row],[id]],'FM-Export'!$M:$M,1,FALSE),"Deleted")</f>
        <v>617</v>
      </c>
      <c r="C348" s="1">
        <f>VLOOKUP(Table1[[#This Row],[id]],'FM-Export'!$B:$V,16,FALSE)</f>
        <v>136</v>
      </c>
      <c r="D348" s="1" t="str">
        <f>VLOOKUP(Table1[[#This Row],[otherParentCardId]],'FM-Export'!$M$1:$W$1999,10,FALSE)</f>
        <v>Schulsystem Einnahmen u. Abrechnungen</v>
      </c>
      <c r="E348" s="1" t="str">
        <f>VLOOKUP(VLOOKUP(G348,'FM-Export'!$M$1:$W$1999,7,FALSE),'FM-Export'!$M$1:$W$1999,10,FALSE)</f>
        <v>Einnahmenmeldungen</v>
      </c>
      <c r="F348" s="1" t="str">
        <f>VLOOKUP(Table1[[#This Row],[parentCardId]],'FM-Export'!$M$1:$W$1999,10,FALSE)</f>
        <v>FiBu PDF Abrechnungen generieren</v>
      </c>
      <c r="G348" s="30">
        <f>VLOOKUP(Table1[[#This Row],[id]],'FM-Export'!$B:$V,18,FALSE)</f>
        <v>483</v>
      </c>
      <c r="H348" s="1" t="str">
        <f>VLOOKUP(Table1[[#This Row],[id]],'FM-Export'!$B:$V,19,FALSE)</f>
        <v>ListItem</v>
      </c>
      <c r="I348" s="1" t="str">
        <f>VLOOKUP(Table1[[#This Row],[id]],'FM-Export'!$B:$V,20,FALSE)</f>
        <v>done</v>
      </c>
      <c r="J348" s="7" t="str">
        <f>VLOOKUP(Table1[id],'FM-Export'!$B$2:$V$2040,21,FALSE)</f>
        <v>Layout Rechnung [System]</v>
      </c>
      <c r="K348" s="3"/>
      <c r="L348" s="4"/>
      <c r="M348" s="4"/>
      <c r="N348" s="4"/>
      <c r="O348" s="4"/>
      <c r="P348" s="4"/>
      <c r="Q348" s="4">
        <v>1</v>
      </c>
      <c r="R348" s="4"/>
      <c r="S348" s="4">
        <f>SUM(Table1[[#This Row],[SV]:[Admin]])</f>
        <v>1</v>
      </c>
      <c r="U348" s="1" t="str">
        <f>CONCATENATE(COUNTA(Table1[[#This Row],[Allgemeine Stammdaten pflegen]:[Preiserhöhung je Preisstufe einer Tarifmaßnahmen sehen und durchführen]]))</f>
        <v>0</v>
      </c>
      <c r="V348" s="1"/>
      <c r="AS348" s="1"/>
      <c r="AW348" s="1"/>
      <c r="AX348" s="1"/>
      <c r="AY348" s="1"/>
      <c r="BE348" s="1"/>
      <c r="DE348" s="1"/>
    </row>
    <row r="349" spans="1:109" x14ac:dyDescent="0.3">
      <c r="A349" s="1">
        <v>618</v>
      </c>
      <c r="B349" s="1">
        <f>_xlfn.IFNA(VLOOKUP(Table1[[#This Row],[id]],'FM-Export'!$M:$M,1,FALSE),"Deleted")</f>
        <v>618</v>
      </c>
      <c r="C349" s="1">
        <f>VLOOKUP(Table1[[#This Row],[id]],'FM-Export'!$B:$V,16,FALSE)</f>
        <v>316</v>
      </c>
      <c r="D349" s="1" t="str">
        <f>VLOOKUP(Table1[[#This Row],[otherParentCardId]],'FM-Export'!$M$1:$W$1999,10,FALSE)</f>
        <v>Story: Semester-Tickets melden [VUMO] und abrechnen [TG]</v>
      </c>
      <c r="E349" s="1" t="str">
        <f>VLOOKUP(VLOOKUP(G349,'FM-Export'!$M$1:$W$1999,7,FALSE),'FM-Export'!$M$1:$W$1999,10,FALSE)</f>
        <v>Einnahmenmeldungen</v>
      </c>
      <c r="F349" s="1" t="str">
        <f>VLOOKUP(Table1[[#This Row],[parentCardId]],'FM-Export'!$M$1:$W$1999,10,FALSE)</f>
        <v>Einnahmen verwalten</v>
      </c>
      <c r="G349" s="30">
        <f>VLOOKUP(Table1[[#This Row],[id]],'FM-Export'!$B:$V,18,FALSE)</f>
        <v>12</v>
      </c>
      <c r="H349" s="1" t="str">
        <f>VLOOKUP(Table1[[#This Row],[id]],'FM-Export'!$B:$V,19,FALSE)</f>
        <v>ListItem</v>
      </c>
      <c r="I349" s="1" t="str">
        <f>VLOOKUP(Table1[[#This Row],[id]],'FM-Export'!$B:$V,20,FALSE)</f>
        <v>done</v>
      </c>
      <c r="J349" s="7" t="str">
        <f>VLOOKUP(Table1[id],'FM-Export'!$B$2:$V$2040,21,FALSE)</f>
        <v>Semestereinnahmen editieren [VUMO]</v>
      </c>
      <c r="K349" s="3"/>
      <c r="L349" s="4"/>
      <c r="M349" s="4"/>
      <c r="N349" s="4">
        <v>1</v>
      </c>
      <c r="O349" s="4"/>
      <c r="P349" s="4"/>
      <c r="Q349" s="4"/>
      <c r="R349" s="4"/>
      <c r="S349" s="4">
        <f>SUM(Table1[[#This Row],[SV]:[Admin]])</f>
        <v>1</v>
      </c>
      <c r="U349" s="1" t="str">
        <f>CONCATENATE(COUNTA(Table1[[#This Row],[Allgemeine Stammdaten pflegen]:[Preiserhöhung je Preisstufe einer Tarifmaßnahmen sehen und durchführen]]))</f>
        <v>1</v>
      </c>
      <c r="V349" s="1"/>
      <c r="AS349" s="1"/>
      <c r="AV349" s="1">
        <v>1</v>
      </c>
      <c r="AW349" s="1"/>
      <c r="AX349" s="1"/>
      <c r="AY349" s="1"/>
      <c r="BE349" s="1"/>
      <c r="DE349" s="1"/>
    </row>
    <row r="350" spans="1:109" x14ac:dyDescent="0.3">
      <c r="A350" s="1">
        <v>619</v>
      </c>
      <c r="B350" s="1">
        <f>_xlfn.IFNA(VLOOKUP(Table1[[#This Row],[id]],'FM-Export'!$M:$M,1,FALSE),"Deleted")</f>
        <v>619</v>
      </c>
      <c r="C350" s="1">
        <f>VLOOKUP(Table1[[#This Row],[id]],'FM-Export'!$B:$V,16,FALSE)</f>
        <v>316</v>
      </c>
      <c r="D350" s="1" t="str">
        <f>VLOOKUP(Table1[[#This Row],[otherParentCardId]],'FM-Export'!$M$1:$W$1999,10,FALSE)</f>
        <v>Story: Semester-Tickets melden [VUMO] und abrechnen [TG]</v>
      </c>
      <c r="E350" s="1" t="str">
        <f>VLOOKUP(VLOOKUP(G350,'FM-Export'!$M$1:$W$1999,7,FALSE),'FM-Export'!$M$1:$W$1999,10,FALSE)</f>
        <v>Einnahmenmeldungen</v>
      </c>
      <c r="F350" s="1" t="str">
        <f>VLOOKUP(Table1[[#This Row],[parentCardId]],'FM-Export'!$M$1:$W$1999,10,FALSE)</f>
        <v>Einnahmen verwalten</v>
      </c>
      <c r="G350" s="30">
        <f>VLOOKUP(Table1[[#This Row],[id]],'FM-Export'!$B:$V,18,FALSE)</f>
        <v>12</v>
      </c>
      <c r="H350" s="1" t="str">
        <f>VLOOKUP(Table1[[#This Row],[id]],'FM-Export'!$B:$V,19,FALSE)</f>
        <v>ListItem</v>
      </c>
      <c r="I350" s="1" t="str">
        <f>VLOOKUP(Table1[[#This Row],[id]],'FM-Export'!$B:$V,20,FALSE)</f>
        <v>done</v>
      </c>
      <c r="J350" s="7" t="str">
        <f>VLOOKUP(Table1[id],'FM-Export'!$B$2:$V$2040,21,FALSE)</f>
        <v>Semestereinnahmen löschen [VUMO]</v>
      </c>
      <c r="K350" s="3"/>
      <c r="L350" s="4"/>
      <c r="M350" s="4"/>
      <c r="N350" s="4">
        <v>1</v>
      </c>
      <c r="O350" s="4"/>
      <c r="P350" s="4"/>
      <c r="Q350" s="4"/>
      <c r="R350" s="4"/>
      <c r="S350" s="4">
        <f>SUM(Table1[[#This Row],[SV]:[Admin]])</f>
        <v>1</v>
      </c>
      <c r="T350" s="1"/>
      <c r="U350" s="1" t="str">
        <f>CONCATENATE(COUNTA(Table1[[#This Row],[Allgemeine Stammdaten pflegen]:[Preiserhöhung je Preisstufe einer Tarifmaßnahmen sehen und durchführen]]))</f>
        <v>2</v>
      </c>
      <c r="V350" s="1"/>
      <c r="AS350" s="1"/>
      <c r="AV350" s="1">
        <v>1</v>
      </c>
      <c r="AW350" s="1">
        <v>1</v>
      </c>
      <c r="AX350" s="1"/>
      <c r="AY350" s="1"/>
      <c r="BE350" s="1"/>
      <c r="DE350" s="1"/>
    </row>
    <row r="351" spans="1:109" x14ac:dyDescent="0.3">
      <c r="A351" s="1">
        <v>620</v>
      </c>
      <c r="B351" s="1">
        <f>_xlfn.IFNA(VLOOKUP(Table1[[#This Row],[id]],'FM-Export'!$M:$M,1,FALSE),"Deleted")</f>
        <v>620</v>
      </c>
      <c r="C351" s="1">
        <f>VLOOKUP(Table1[[#This Row],[id]],'FM-Export'!$B:$V,16,FALSE)</f>
        <v>316</v>
      </c>
      <c r="D351" s="1" t="str">
        <f>VLOOKUP(Table1[[#This Row],[otherParentCardId]],'FM-Export'!$M$1:$W$1999,10,FALSE)</f>
        <v>Story: Semester-Tickets melden [VUMO] und abrechnen [TG]</v>
      </c>
      <c r="E351" s="1" t="str">
        <f>VLOOKUP(VLOOKUP(G351,'FM-Export'!$M$1:$W$1999,7,FALSE),'FM-Export'!$M$1:$W$1999,10,FALSE)</f>
        <v>Einnahmenmeldungen</v>
      </c>
      <c r="F351" s="1" t="str">
        <f>VLOOKUP(Table1[[#This Row],[parentCardId]],'FM-Export'!$M$1:$W$1999,10,FALSE)</f>
        <v>Einnahmen verwalten</v>
      </c>
      <c r="G351" s="30">
        <f>VLOOKUP(Table1[[#This Row],[id]],'FM-Export'!$B:$V,18,FALSE)</f>
        <v>12</v>
      </c>
      <c r="H351" s="1" t="str">
        <f>VLOOKUP(Table1[[#This Row],[id]],'FM-Export'!$B:$V,19,FALSE)</f>
        <v>ListItem</v>
      </c>
      <c r="I351" s="1" t="str">
        <f>VLOOKUP(Table1[[#This Row],[id]],'FM-Export'!$B:$V,20,FALSE)</f>
        <v>done</v>
      </c>
      <c r="J351" s="7" t="str">
        <f>VLOOKUP(Table1[id],'FM-Export'!$B$2:$V$2040,21,FALSE)</f>
        <v>Semestereinnahmen freigeben [VUMO]</v>
      </c>
      <c r="K351" s="3"/>
      <c r="L351" s="4"/>
      <c r="M351" s="4"/>
      <c r="N351" s="4">
        <v>1</v>
      </c>
      <c r="O351" s="4"/>
      <c r="P351" s="4"/>
      <c r="Q351" s="4"/>
      <c r="R351" s="4"/>
      <c r="S351" s="4">
        <f>SUM(Table1[[#This Row],[SV]:[Admin]])</f>
        <v>1</v>
      </c>
      <c r="T351" s="1"/>
      <c r="U351" s="1" t="str">
        <f>CONCATENATE(COUNTA(Table1[[#This Row],[Allgemeine Stammdaten pflegen]:[Preiserhöhung je Preisstufe einer Tarifmaßnahmen sehen und durchführen]]))</f>
        <v>2</v>
      </c>
      <c r="V351" s="1"/>
      <c r="AS351" s="1"/>
      <c r="AW351" s="1">
        <v>1</v>
      </c>
      <c r="AX351" s="1">
        <v>1</v>
      </c>
      <c r="AY351" s="1"/>
      <c r="BE351" s="1"/>
      <c r="DE351" s="1"/>
    </row>
    <row r="352" spans="1:109" x14ac:dyDescent="0.3">
      <c r="A352" s="1">
        <v>621</v>
      </c>
      <c r="B352" s="1">
        <f>_xlfn.IFNA(VLOOKUP(Table1[[#This Row],[id]],'FM-Export'!$M:$M,1,FALSE),"Deleted")</f>
        <v>621</v>
      </c>
      <c r="C352" s="1">
        <f>VLOOKUP(Table1[[#This Row],[id]],'FM-Export'!$B:$V,16,FALSE)</f>
        <v>316</v>
      </c>
      <c r="D352" s="1" t="str">
        <f>VLOOKUP(Table1[[#This Row],[otherParentCardId]],'FM-Export'!$M$1:$W$1999,10,FALSE)</f>
        <v>Story: Semester-Tickets melden [VUMO] und abrechnen [TG]</v>
      </c>
      <c r="E352" s="1" t="str">
        <f>VLOOKUP(VLOOKUP(G352,'FM-Export'!$M$1:$W$1999,7,FALSE),'FM-Export'!$M$1:$W$1999,10,FALSE)</f>
        <v>Einnahmenmeldungen</v>
      </c>
      <c r="F352" s="1" t="str">
        <f>VLOOKUP(Table1[[#This Row],[parentCardId]],'FM-Export'!$M$1:$W$1999,10,FALSE)</f>
        <v>Einnahmen verwalten</v>
      </c>
      <c r="G352" s="30">
        <f>VLOOKUP(Table1[[#This Row],[id]],'FM-Export'!$B:$V,18,FALSE)</f>
        <v>12</v>
      </c>
      <c r="H352" s="1" t="str">
        <f>VLOOKUP(Table1[[#This Row],[id]],'FM-Export'!$B:$V,19,FALSE)</f>
        <v>ListItem</v>
      </c>
      <c r="I352" s="1" t="str">
        <f>VLOOKUP(Table1[[#This Row],[id]],'FM-Export'!$B:$V,20,FALSE)</f>
        <v>done</v>
      </c>
      <c r="J352" s="7" t="str">
        <f>VLOOKUP(Table1[id],'FM-Export'!$B$2:$V$2040,21,FALSE)</f>
        <v>Semesterticketübersicht [VUMO, LEO, AT, MST, TG]</v>
      </c>
      <c r="K352" s="3"/>
      <c r="L352" s="4">
        <v>1</v>
      </c>
      <c r="M352" s="4">
        <v>1</v>
      </c>
      <c r="N352" s="4">
        <v>1</v>
      </c>
      <c r="O352" s="4">
        <v>1</v>
      </c>
      <c r="P352" s="4">
        <v>1</v>
      </c>
      <c r="Q352" s="4"/>
      <c r="R352" s="4"/>
      <c r="S352" s="4">
        <f>SUM(Table1[[#This Row],[SV]:[Admin]])</f>
        <v>5</v>
      </c>
      <c r="U352" s="1" t="str">
        <f>CONCATENATE(COUNTA(Table1[[#This Row],[Allgemeine Stammdaten pflegen]:[Preiserhöhung je Preisstufe einer Tarifmaßnahmen sehen und durchführen]]))</f>
        <v>1</v>
      </c>
      <c r="V352" s="1"/>
      <c r="AS352" s="1"/>
      <c r="AW352" s="1">
        <v>1</v>
      </c>
      <c r="AX352" s="1"/>
      <c r="AY352" s="1"/>
      <c r="BE352" s="1"/>
      <c r="DE352" s="1"/>
    </row>
    <row r="353" spans="1:109" x14ac:dyDescent="0.3">
      <c r="A353" s="1">
        <v>640</v>
      </c>
      <c r="B353" s="1">
        <f>_xlfn.IFNA(VLOOKUP(Table1[[#This Row],[id]],'FM-Export'!$M:$M,1,FALSE),"Deleted")</f>
        <v>640</v>
      </c>
      <c r="C353" s="1">
        <f>VLOOKUP(Table1[[#This Row],[id]],'FM-Export'!$B:$V,16,FALSE)</f>
        <v>63</v>
      </c>
      <c r="D353" s="1" t="str">
        <f>VLOOKUP(Table1[[#This Row],[otherParentCardId]],'FM-Export'!$M$1:$W$1999,10,FALSE)</f>
        <v>Drittmelder mit direkter FiBu-Relevanz [VUMO] [LEO]</v>
      </c>
      <c r="E353" s="1" t="str">
        <f>VLOOKUP(VLOOKUP(G353,'FM-Export'!$M$1:$W$1999,7,FALSE),'FM-Export'!$M$1:$W$1999,10,FALSE)</f>
        <v>Einnahmenmeldungen</v>
      </c>
      <c r="F353" s="1" t="str">
        <f>VLOOKUP(Table1[[#This Row],[parentCardId]],'FM-Export'!$M$1:$W$1999,10,FALSE)</f>
        <v>Anbindung mit FiBu</v>
      </c>
      <c r="G353" s="30">
        <f>VLOOKUP(Table1[[#This Row],[id]],'FM-Export'!$B:$V,18,FALSE)</f>
        <v>82</v>
      </c>
      <c r="H353" s="1" t="str">
        <f>VLOOKUP(Table1[[#This Row],[id]],'FM-Export'!$B:$V,19,FALSE)</f>
        <v>ListItem</v>
      </c>
      <c r="I353" s="1" t="str">
        <f>VLOOKUP(Table1[[#This Row],[id]],'FM-Export'!$B:$V,20,FALSE)</f>
        <v>done</v>
      </c>
      <c r="J353" s="7" t="str">
        <f>VLOOKUP(Table1[id],'FM-Export'!$B$2:$V$2040,21,FALSE)</f>
        <v>Ermittlung Differenzbetrag [ORGA] [Fibu]</v>
      </c>
      <c r="K353" s="3"/>
      <c r="L353" s="4"/>
      <c r="M353" s="4"/>
      <c r="N353" s="4"/>
      <c r="O353" s="4"/>
      <c r="P353" s="4"/>
      <c r="Q353" s="4"/>
      <c r="R353" s="4"/>
      <c r="S353" s="4">
        <f>SUM(Table1[[#This Row],[SV]:[Admin]])</f>
        <v>0</v>
      </c>
      <c r="U353" s="1" t="str">
        <f>CONCATENATE(COUNTA(Table1[[#This Row],[Allgemeine Stammdaten pflegen]:[Preiserhöhung je Preisstufe einer Tarifmaßnahmen sehen und durchführen]]))</f>
        <v>0</v>
      </c>
      <c r="V353" s="1"/>
      <c r="AS353" s="1"/>
      <c r="AW353" s="1"/>
      <c r="AX353" s="1"/>
      <c r="AY353" s="1"/>
      <c r="BE353" s="1"/>
      <c r="DE353" s="1"/>
    </row>
    <row r="354" spans="1:109" x14ac:dyDescent="0.3">
      <c r="A354" s="1">
        <v>644</v>
      </c>
      <c r="B354" s="1">
        <f>_xlfn.IFNA(VLOOKUP(Table1[[#This Row],[id]],'FM-Export'!$M:$M,1,FALSE),"Deleted")</f>
        <v>644</v>
      </c>
      <c r="C354" s="1">
        <f>VLOOKUP(Table1[[#This Row],[id]],'FM-Export'!$B:$V,16,FALSE)</f>
        <v>316</v>
      </c>
      <c r="D354" s="1" t="str">
        <f>VLOOKUP(Table1[[#This Row],[otherParentCardId]],'FM-Export'!$M$1:$W$1999,10,FALSE)</f>
        <v>Story: Semester-Tickets melden [VUMO] und abrechnen [TG]</v>
      </c>
      <c r="E354" s="1" t="str">
        <f>VLOOKUP(VLOOKUP(G354,'FM-Export'!$M$1:$W$1999,7,FALSE),'FM-Export'!$M$1:$W$1999,10,FALSE)</f>
        <v>Einnahmenmeldungen</v>
      </c>
      <c r="F354" s="1" t="str">
        <f>VLOOKUP(Table1[[#This Row],[parentCardId]],'FM-Export'!$M$1:$W$1999,10,FALSE)</f>
        <v>Einnahmen hochladen</v>
      </c>
      <c r="G354" s="30">
        <f>VLOOKUP(Table1[[#This Row],[id]],'FM-Export'!$B:$V,18,FALSE)</f>
        <v>10</v>
      </c>
      <c r="H354" s="1" t="str">
        <f>VLOOKUP(Table1[[#This Row],[id]],'FM-Export'!$B:$V,19,FALSE)</f>
        <v>ListItem</v>
      </c>
      <c r="I354" s="1" t="str">
        <f>VLOOKUP(Table1[[#This Row],[id]],'FM-Export'!$B:$V,20,FALSE)</f>
        <v>cancelled</v>
      </c>
      <c r="J354" s="7" t="str">
        <f>VLOOKUP(Table1[id],'FM-Export'!$B$2:$V$2040,21,FALSE)</f>
        <v>Kein Import für Semesterticketeinnahmen ⛔</v>
      </c>
      <c r="K354" s="3"/>
      <c r="L354" s="4"/>
      <c r="M354" s="4"/>
      <c r="N354" s="4"/>
      <c r="O354" s="4"/>
      <c r="P354" s="4"/>
      <c r="Q354" s="4"/>
      <c r="R354" s="4"/>
      <c r="S354" s="4">
        <f>SUM(Table1[[#This Row],[SV]:[Admin]])</f>
        <v>0</v>
      </c>
      <c r="U354" s="1" t="str">
        <f>CONCATENATE(COUNTA(Table1[[#This Row],[Allgemeine Stammdaten pflegen]:[Preiserhöhung je Preisstufe einer Tarifmaßnahmen sehen und durchführen]]))</f>
        <v>0</v>
      </c>
      <c r="V354" s="1"/>
      <c r="AS354" s="1"/>
      <c r="AW354" s="1"/>
      <c r="AX354" s="1"/>
      <c r="AY354" s="1"/>
      <c r="BE354" s="1"/>
      <c r="DE354" s="1"/>
    </row>
    <row r="355" spans="1:109" x14ac:dyDescent="0.3">
      <c r="A355" s="1">
        <v>701</v>
      </c>
      <c r="B355" s="1">
        <f>_xlfn.IFNA(VLOOKUP(Table1[[#This Row],[id]],'FM-Export'!$M:$M,1,FALSE),"Deleted")</f>
        <v>701</v>
      </c>
      <c r="C355" s="1">
        <f>VLOOKUP(Table1[[#This Row],[id]],'FM-Export'!$B:$V,16,FALSE)</f>
        <v>136</v>
      </c>
      <c r="D355" s="1" t="str">
        <f>VLOOKUP(Table1[[#This Row],[otherParentCardId]],'FM-Export'!$M$1:$W$1999,10,FALSE)</f>
        <v>Schulsystem Einnahmen u. Abrechnungen</v>
      </c>
      <c r="E355" s="1" t="str">
        <f>VLOOKUP(VLOOKUP(G355,'FM-Export'!$M$1:$W$1999,7,FALSE),'FM-Export'!$M$1:$W$1999,10,FALSE)</f>
        <v>Einnahmenmeldungen</v>
      </c>
      <c r="F355" s="1" t="str">
        <f>VLOOKUP(Table1[[#This Row],[parentCardId]],'FM-Export'!$M$1:$W$1999,10,FALSE)</f>
        <v>Einnahmen hochladen</v>
      </c>
      <c r="G355" s="30">
        <f>VLOOKUP(Table1[[#This Row],[id]],'FM-Export'!$B:$V,18,FALSE)</f>
        <v>10</v>
      </c>
      <c r="H355" s="1" t="str">
        <f>VLOOKUP(Table1[[#This Row],[id]],'FM-Export'!$B:$V,19,FALSE)</f>
        <v>ListItem</v>
      </c>
      <c r="I355" s="1" t="str">
        <f>VLOOKUP(Table1[[#This Row],[id]],'FM-Export'!$B:$V,20,FALSE)</f>
        <v>cancelled</v>
      </c>
      <c r="J355" s="7" t="str">
        <f>VLOOKUP(Table1[id],'FM-Export'!$B$2:$V$2040,21,FALSE)</f>
        <v>Kein manuelle Korrektur oder Löschung von Einnahmendaten  ⛔</v>
      </c>
      <c r="K355" s="3"/>
      <c r="L355" s="4"/>
      <c r="M355" s="4"/>
      <c r="N355" s="4"/>
      <c r="O355" s="4"/>
      <c r="P355" s="4"/>
      <c r="Q355" s="4"/>
      <c r="R355" s="4"/>
      <c r="S355" s="4">
        <f>SUM(Table1[[#This Row],[SV]:[Admin]])</f>
        <v>0</v>
      </c>
      <c r="U355" s="1" t="str">
        <f>CONCATENATE(COUNTA(Table1[[#This Row],[Allgemeine Stammdaten pflegen]:[Preiserhöhung je Preisstufe einer Tarifmaßnahmen sehen und durchführen]]))</f>
        <v>0</v>
      </c>
      <c r="V355" s="1"/>
      <c r="AS355" s="1"/>
      <c r="AW355" s="1"/>
      <c r="AX355" s="1"/>
      <c r="AY355" s="1"/>
      <c r="BE355" s="1"/>
      <c r="DE355" s="1"/>
    </row>
    <row r="356" spans="1:109" x14ac:dyDescent="0.3">
      <c r="A356" s="1">
        <v>702</v>
      </c>
      <c r="B356" s="1">
        <f>_xlfn.IFNA(VLOOKUP(Table1[[#This Row],[id]],'FM-Export'!$M:$M,1,FALSE),"Deleted")</f>
        <v>702</v>
      </c>
      <c r="C356" s="1">
        <f>VLOOKUP(Table1[[#This Row],[id]],'FM-Export'!$B:$V,16,FALSE)</f>
        <v>136</v>
      </c>
      <c r="D356" s="1" t="str">
        <f>VLOOKUP(Table1[[#This Row],[otherParentCardId]],'FM-Export'!$M$1:$W$1999,10,FALSE)</f>
        <v>Schulsystem Einnahmen u. Abrechnungen</v>
      </c>
      <c r="E356" s="1" t="str">
        <f>VLOOKUP(VLOOKUP(G356,'FM-Export'!$M$1:$W$1999,7,FALSE),'FM-Export'!$M$1:$W$1999,10,FALSE)</f>
        <v>Einnahmenmeldungen</v>
      </c>
      <c r="F356" s="1" t="str">
        <f>VLOOKUP(Table1[[#This Row],[parentCardId]],'FM-Export'!$M$1:$W$1999,10,FALSE)</f>
        <v>Anbindung mit FiBu</v>
      </c>
      <c r="G356" s="30">
        <f>VLOOKUP(Table1[[#This Row],[id]],'FM-Export'!$B:$V,18,FALSE)</f>
        <v>82</v>
      </c>
      <c r="H356" s="1" t="str">
        <f>VLOOKUP(Table1[[#This Row],[id]],'FM-Export'!$B:$V,19,FALSE)</f>
        <v>ListItem</v>
      </c>
      <c r="I356" s="1" t="str">
        <f>VLOOKUP(Table1[[#This Row],[id]],'FM-Export'!$B:$V,20,FALSE)</f>
        <v>done</v>
      </c>
      <c r="J356" s="7" t="str">
        <f>VLOOKUP(Table1[id],'FM-Export'!$B$2:$V$2040,21,FALSE)</f>
        <v>Fall1: Monatliche Abschläge / Jährliche Schlussrechnung [VUMO, System]</v>
      </c>
      <c r="K356" s="3"/>
      <c r="L356" s="4"/>
      <c r="M356" s="4"/>
      <c r="N356" s="4"/>
      <c r="O356" s="4"/>
      <c r="P356" s="4"/>
      <c r="Q356" s="4">
        <v>1</v>
      </c>
      <c r="R356" s="4"/>
      <c r="S356" s="4">
        <f>SUM(Table1[[#This Row],[SV]:[Admin]])</f>
        <v>1</v>
      </c>
      <c r="U356" s="1" t="str">
        <f>CONCATENATE(COUNTA(Table1[[#This Row],[Allgemeine Stammdaten pflegen]:[Preiserhöhung je Preisstufe einer Tarifmaßnahmen sehen und durchführen]]))</f>
        <v>0</v>
      </c>
      <c r="V356" s="1"/>
      <c r="AS356" s="1"/>
      <c r="AW356" s="1"/>
      <c r="AX356" s="1"/>
      <c r="AY356" s="1"/>
      <c r="BE356" s="1"/>
      <c r="DE356" s="1"/>
    </row>
    <row r="357" spans="1:109" x14ac:dyDescent="0.3">
      <c r="A357" s="1">
        <v>710</v>
      </c>
      <c r="B357" s="1">
        <f>_xlfn.IFNA(VLOOKUP(Table1[[#This Row],[id]],'FM-Export'!$M:$M,1,FALSE),"Deleted")</f>
        <v>710</v>
      </c>
      <c r="C357" s="1">
        <f>VLOOKUP(Table1[[#This Row],[id]],'FM-Export'!$B:$V,16,FALSE)</f>
        <v>136</v>
      </c>
      <c r="D357" s="1" t="str">
        <f>VLOOKUP(Table1[[#This Row],[otherParentCardId]],'FM-Export'!$M$1:$W$1999,10,FALSE)</f>
        <v>Schulsystem Einnahmen u. Abrechnungen</v>
      </c>
      <c r="E357" s="1" t="str">
        <f>VLOOKUP(VLOOKUP(G357,'FM-Export'!$M$1:$W$1999,7,FALSE),'FM-Export'!$M$1:$W$1999,10,FALSE)</f>
        <v>Einnahmenmeldungen</v>
      </c>
      <c r="F357" s="1" t="str">
        <f>VLOOKUP(Table1[[#This Row],[parentCardId]],'FM-Export'!$M$1:$W$1999,10,FALSE)</f>
        <v>Anbindung mit FiBu</v>
      </c>
      <c r="G357" s="30">
        <f>VLOOKUP(Table1[[#This Row],[id]],'FM-Export'!$B:$V,18,FALSE)</f>
        <v>82</v>
      </c>
      <c r="H357" s="1" t="str">
        <f>VLOOKUP(Table1[[#This Row],[id]],'FM-Export'!$B:$V,19,FALSE)</f>
        <v>ListItem</v>
      </c>
      <c r="I357" s="1" t="str">
        <f>VLOOKUP(Table1[[#This Row],[id]],'FM-Export'!$B:$V,20,FALSE)</f>
        <v>done</v>
      </c>
      <c r="J357" s="7" t="str">
        <f>VLOOKUP(Table1[id],'FM-Export'!$B$2:$V$2040,21,FALSE)</f>
        <v>Fall 2: Monatliche Schlussrechnung [VUMO, System]</v>
      </c>
      <c r="K357" s="3"/>
      <c r="L357" s="4"/>
      <c r="M357" s="4"/>
      <c r="N357" s="4"/>
      <c r="O357" s="4"/>
      <c r="P357" s="4"/>
      <c r="Q357" s="4">
        <v>1</v>
      </c>
      <c r="R357" s="4"/>
      <c r="S357" s="4">
        <f>SUM(Table1[[#This Row],[SV]:[Admin]])</f>
        <v>1</v>
      </c>
      <c r="U357" s="1" t="str">
        <f>CONCATENATE(COUNTA(Table1[[#This Row],[Allgemeine Stammdaten pflegen]:[Preiserhöhung je Preisstufe einer Tarifmaßnahmen sehen und durchführen]]))</f>
        <v>0</v>
      </c>
      <c r="V357" s="1"/>
      <c r="AS357" s="1"/>
      <c r="AW357" s="1"/>
      <c r="AX357" s="1"/>
      <c r="AY357" s="1"/>
      <c r="BE357" s="1"/>
      <c r="DE357" s="1"/>
    </row>
    <row r="358" spans="1:109" x14ac:dyDescent="0.3">
      <c r="A358" s="1">
        <v>711</v>
      </c>
      <c r="B358" s="1">
        <f>_xlfn.IFNA(VLOOKUP(Table1[[#This Row],[id]],'FM-Export'!$M:$M,1,FALSE),"Deleted")</f>
        <v>711</v>
      </c>
      <c r="C358" s="1">
        <f>VLOOKUP(Table1[[#This Row],[id]],'FM-Export'!$B:$V,16,FALSE)</f>
        <v>136</v>
      </c>
      <c r="D358" s="1" t="str">
        <f>VLOOKUP(Table1[[#This Row],[otherParentCardId]],'FM-Export'!$M$1:$W$1999,10,FALSE)</f>
        <v>Schulsystem Einnahmen u. Abrechnungen</v>
      </c>
      <c r="E358" s="1" t="str">
        <f>VLOOKUP(VLOOKUP(G358,'FM-Export'!$M$1:$W$1999,7,FALSE),'FM-Export'!$M$1:$W$1999,10,FALSE)</f>
        <v>Einnahmenmeldungen</v>
      </c>
      <c r="F358" s="1" t="str">
        <f>VLOOKUP(Table1[[#This Row],[parentCardId]],'FM-Export'!$M$1:$W$1999,10,FALSE)</f>
        <v>Anbindung mit FiBu</v>
      </c>
      <c r="G358" s="30">
        <f>VLOOKUP(Table1[[#This Row],[id]],'FM-Export'!$B:$V,18,FALSE)</f>
        <v>82</v>
      </c>
      <c r="H358" s="1" t="str">
        <f>VLOOKUP(Table1[[#This Row],[id]],'FM-Export'!$B:$V,19,FALSE)</f>
        <v>ListItem</v>
      </c>
      <c r="I358" s="1" t="str">
        <f>VLOOKUP(Table1[[#This Row],[id]],'FM-Export'!$B:$V,20,FALSE)</f>
        <v>done</v>
      </c>
      <c r="J358" s="7" t="str">
        <f>VLOOKUP(Table1[id],'FM-Export'!$B$2:$V$2040,21,FALSE)</f>
        <v>Fall 3: Monatliche Abschläge / Halbjährliche Schlussrechnung [VUMO, System]</v>
      </c>
      <c r="K358" s="10"/>
      <c r="L358" s="9"/>
      <c r="M358" s="4"/>
      <c r="N358" s="4"/>
      <c r="O358" s="4"/>
      <c r="P358" s="4"/>
      <c r="Q358" s="4">
        <v>1</v>
      </c>
      <c r="R358" s="4"/>
      <c r="S358" s="4">
        <f>SUM(Table1[[#This Row],[SV]:[Admin]])</f>
        <v>1</v>
      </c>
      <c r="U358" s="1" t="str">
        <f>CONCATENATE(COUNTA(Table1[[#This Row],[Allgemeine Stammdaten pflegen]:[Preiserhöhung je Preisstufe einer Tarifmaßnahmen sehen und durchführen]]))</f>
        <v>0</v>
      </c>
      <c r="V358" s="1"/>
      <c r="AS358" s="1"/>
      <c r="AW358" s="1"/>
      <c r="AX358" s="1"/>
      <c r="AY358" s="1"/>
      <c r="BE358" s="1"/>
      <c r="DE358" s="1"/>
    </row>
    <row r="359" spans="1:109" x14ac:dyDescent="0.3">
      <c r="A359" s="1">
        <v>26</v>
      </c>
      <c r="B359" s="1">
        <f>_xlfn.IFNA(VLOOKUP(Table1[[#This Row],[id]],'FM-Export'!$M:$M,1,FALSE),"Deleted")</f>
        <v>26</v>
      </c>
      <c r="C359" s="1">
        <f>VLOOKUP(Table1[[#This Row],[id]],'FM-Export'!$B:$V,16,FALSE)</f>
        <v>6</v>
      </c>
      <c r="D359" s="1" t="str">
        <f>VLOOKUP(Table1[[#This Row],[otherParentCardId]],'FM-Export'!$M$1:$W$1999,10,FALSE)</f>
        <v>Kernprozess VUMO - M+MK</v>
      </c>
      <c r="E359" s="1" t="str">
        <f>VLOOKUP(VLOOKUP(G359,'FM-Export'!$M$1:$W$1999,7,FALSE),'FM-Export'!$M$1:$W$1999,10,FALSE)</f>
        <v>Einnahmenmeldungen</v>
      </c>
      <c r="F359" s="1" t="str">
        <f>VLOOKUP(Table1[[#This Row],[parentCardId]],'FM-Export'!$M$1:$W$1999,10,FALSE)</f>
        <v>Einnahmen Prüfen und Speichern</v>
      </c>
      <c r="G359" s="30">
        <f>VLOOKUP(Table1[[#This Row],[id]],'FM-Export'!$B:$V,18,FALSE)</f>
        <v>263</v>
      </c>
      <c r="H359" s="1" t="str">
        <f>VLOOKUP(Table1[[#This Row],[id]],'FM-Export'!$B:$V,19,FALSE)</f>
        <v>ListItem</v>
      </c>
      <c r="I359" s="1" t="str">
        <f>VLOOKUP(Table1[[#This Row],[id]],'FM-Export'!$B:$V,20,FALSE)</f>
        <v>done</v>
      </c>
      <c r="J359" s="7" t="str">
        <f>VLOOKUP(Table1[id],'FM-Export'!$B$2:$V$2040,21,FALSE)</f>
        <v>Protokolldatei erstellen / Ergebnis der Validierung [VUMO]</v>
      </c>
      <c r="K359" s="3"/>
      <c r="L359" s="4"/>
      <c r="M359" s="4"/>
      <c r="N359" s="4">
        <v>1</v>
      </c>
      <c r="O359" s="4"/>
      <c r="P359" s="4"/>
      <c r="Q359" s="4"/>
      <c r="R359" s="4"/>
      <c r="S359" s="4">
        <f>SUM(Table1[[#This Row],[SV]:[Admin]])</f>
        <v>1</v>
      </c>
      <c r="U359" s="1" t="str">
        <f>CONCATENATE(COUNTA(Table1[[#This Row],[Allgemeine Stammdaten pflegen]:[Preiserhöhung je Preisstufe einer Tarifmaßnahmen sehen und durchführen]]))</f>
        <v>1</v>
      </c>
      <c r="V359" s="1"/>
      <c r="AQ359" s="1">
        <v>1</v>
      </c>
      <c r="AS359" s="1"/>
      <c r="AW359" s="1"/>
      <c r="AX359" s="1"/>
      <c r="AY359" s="1"/>
      <c r="BE359" s="1"/>
      <c r="DE359" s="1"/>
    </row>
    <row r="360" spans="1:109" x14ac:dyDescent="0.3">
      <c r="A360" s="1">
        <v>47</v>
      </c>
      <c r="B360" s="1">
        <f>_xlfn.IFNA(VLOOKUP(Table1[[#This Row],[id]],'FM-Export'!$M:$M,1,FALSE),"Deleted")</f>
        <v>47</v>
      </c>
      <c r="C360" s="1">
        <f>VLOOKUP(Table1[[#This Row],[id]],'FM-Export'!$B:$V,16,FALSE)</f>
        <v>6</v>
      </c>
      <c r="D360" s="1" t="str">
        <f>VLOOKUP(Table1[[#This Row],[otherParentCardId]],'FM-Export'!$M$1:$W$1999,10,FALSE)</f>
        <v>Kernprozess VUMO - M+MK</v>
      </c>
      <c r="E360" s="1" t="str">
        <f>VLOOKUP(VLOOKUP(G360,'FM-Export'!$M$1:$W$1999,7,FALSE),'FM-Export'!$M$1:$W$1999,10,FALSE)</f>
        <v>Einnahmenmeldungen</v>
      </c>
      <c r="F360" s="1" t="str">
        <f>VLOOKUP(Table1[[#This Row],[parentCardId]],'FM-Export'!$M$1:$W$1999,10,FALSE)</f>
        <v>Einnahmen Prüfen und Speichern</v>
      </c>
      <c r="G360" s="30">
        <f>VLOOKUP(Table1[[#This Row],[id]],'FM-Export'!$B:$V,18,FALSE)</f>
        <v>263</v>
      </c>
      <c r="H360" s="1" t="str">
        <f>VLOOKUP(Table1[[#This Row],[id]],'FM-Export'!$B:$V,19,FALSE)</f>
        <v>ListItem</v>
      </c>
      <c r="I360" s="1" t="str">
        <f>VLOOKUP(Table1[[#This Row],[id]],'FM-Export'!$B:$V,20,FALSE)</f>
        <v>done</v>
      </c>
      <c r="J360" s="7" t="str">
        <f>VLOOKUP(Table1[id],'FM-Export'!$B$2:$V$2040,21,FALSE)</f>
        <v>Einnahmen speichern [System]</v>
      </c>
      <c r="K360" s="3"/>
      <c r="L360" s="4"/>
      <c r="M360" s="4"/>
      <c r="N360" s="4"/>
      <c r="O360" s="4"/>
      <c r="P360" s="4"/>
      <c r="Q360" s="4">
        <v>1</v>
      </c>
      <c r="R360" s="4"/>
      <c r="S360" s="4">
        <f>SUM(Table1[[#This Row],[SV]:[Admin]])</f>
        <v>1</v>
      </c>
      <c r="U360" s="1" t="str">
        <f>CONCATENATE(COUNTA(Table1[[#This Row],[Allgemeine Stammdaten pflegen]:[Preiserhöhung je Preisstufe einer Tarifmaßnahmen sehen und durchführen]]))</f>
        <v>0</v>
      </c>
      <c r="V360" s="1"/>
      <c r="AS360" s="1"/>
      <c r="AW360" s="1"/>
      <c r="AX360" s="1"/>
      <c r="AY360" s="1"/>
      <c r="BE360" s="1"/>
      <c r="DE360" s="1"/>
    </row>
    <row r="361" spans="1:109" x14ac:dyDescent="0.3">
      <c r="A361" s="1">
        <v>80</v>
      </c>
      <c r="B361" s="1">
        <f>_xlfn.IFNA(VLOOKUP(Table1[[#This Row],[id]],'FM-Export'!$M:$M,1,FALSE),"Deleted")</f>
        <v>80</v>
      </c>
      <c r="C361" s="1">
        <f>VLOOKUP(Table1[[#This Row],[id]],'FM-Export'!$B:$V,16,FALSE)</f>
        <v>63</v>
      </c>
      <c r="D361" s="1" t="str">
        <f>VLOOKUP(Table1[[#This Row],[otherParentCardId]],'FM-Export'!$M$1:$W$1999,10,FALSE)</f>
        <v>Drittmelder mit direkter FiBu-Relevanz [VUMO] [LEO]</v>
      </c>
      <c r="E361" s="1" t="str">
        <f>VLOOKUP(VLOOKUP(G361,'FM-Export'!$M$1:$W$1999,7,FALSE),'FM-Export'!$M$1:$W$1999,10,FALSE)</f>
        <v>Einnahmenmeldungen</v>
      </c>
      <c r="F361" s="11" t="str">
        <f>VLOOKUP(Table1[[#This Row],[parentCardId]],'FM-Export'!$M$1:$W$1999,10,FALSE)</f>
        <v>Anbindung mit FiBu</v>
      </c>
      <c r="G361" s="30">
        <f>VLOOKUP(Table1[[#This Row],[id]],'FM-Export'!$B:$V,18,FALSE)</f>
        <v>82</v>
      </c>
      <c r="H361" s="1" t="str">
        <f>VLOOKUP(Table1[[#This Row],[id]],'FM-Export'!$B:$V,19,FALSE)</f>
        <v>ListItem</v>
      </c>
      <c r="I361" s="1" t="str">
        <f>VLOOKUP(Table1[[#This Row],[id]],'FM-Export'!$B:$V,20,FALSE)</f>
        <v>done</v>
      </c>
      <c r="J361" s="7" t="str">
        <f>VLOOKUP(Table1[id],'FM-Export'!$B$2:$V$2040,21,FALSE)</f>
        <v>Zahlungsrelevante Einnahmen erkennen [System]</v>
      </c>
      <c r="K361" s="3"/>
      <c r="Q361" s="2">
        <v>1</v>
      </c>
      <c r="S361" s="2">
        <f>SUM(Table1[[#This Row],[SV]:[Admin]])</f>
        <v>1</v>
      </c>
      <c r="U361" s="1" t="str">
        <f>CONCATENATE(COUNTA(Table1[[#This Row],[Allgemeine Stammdaten pflegen]:[Preiserhöhung je Preisstufe einer Tarifmaßnahmen sehen und durchführen]]))</f>
        <v>0</v>
      </c>
      <c r="V361" s="1"/>
      <c r="AS361" s="1"/>
      <c r="AW361" s="1"/>
      <c r="AX361" s="1"/>
      <c r="AY361" s="1"/>
      <c r="BE361" s="1"/>
      <c r="DE361" s="1"/>
    </row>
    <row r="362" spans="1:109" x14ac:dyDescent="0.3">
      <c r="A362" s="1">
        <v>157</v>
      </c>
      <c r="B362" s="1">
        <f>_xlfn.IFNA(VLOOKUP(Table1[[#This Row],[id]],'FM-Export'!$M:$M,1,FALSE),"Deleted")</f>
        <v>157</v>
      </c>
      <c r="C362" s="1">
        <f>VLOOKUP(Table1[[#This Row],[id]],'FM-Export'!$B:$V,16,FALSE)</f>
        <v>6</v>
      </c>
      <c r="D362" s="1" t="str">
        <f>VLOOKUP(Table1[[#This Row],[otherParentCardId]],'FM-Export'!$M$1:$W$1999,10,FALSE)</f>
        <v>Kernprozess VUMO - M+MK</v>
      </c>
      <c r="E362" s="1" t="str">
        <f>VLOOKUP(VLOOKUP(G362,'FM-Export'!$M$1:$W$1999,7,FALSE),'FM-Export'!$M$1:$W$1999,10,FALSE)</f>
        <v>Einnahmenmeldungen</v>
      </c>
      <c r="F362" s="1" t="str">
        <f>VLOOKUP(Table1[[#This Row],[parentCardId]],'FM-Export'!$M$1:$W$1999,10,FALSE)</f>
        <v>Einnahmen verwalten</v>
      </c>
      <c r="G362" s="30">
        <f>VLOOKUP(Table1[[#This Row],[id]],'FM-Export'!$B:$V,18,FALSE)</f>
        <v>12</v>
      </c>
      <c r="H362" s="1" t="str">
        <f>VLOOKUP(Table1[[#This Row],[id]],'FM-Export'!$B:$V,19,FALSE)</f>
        <v>ListItem</v>
      </c>
      <c r="I362" s="1" t="str">
        <f>VLOOKUP(Table1[[#This Row],[id]],'FM-Export'!$B:$V,20,FALSE)</f>
        <v>done</v>
      </c>
      <c r="J362" s="7" t="str">
        <f>VLOOKUP(Table1[id],'FM-Export'!$B$2:$V$2040,21,FALSE)</f>
        <v>Einnahmen löschen [VUMO]</v>
      </c>
      <c r="K362" s="3"/>
      <c r="L362" s="4"/>
      <c r="M362" s="4"/>
      <c r="N362" s="4">
        <v>1</v>
      </c>
      <c r="O362" s="4"/>
      <c r="P362" s="4"/>
      <c r="Q362" s="4"/>
      <c r="R362" s="4"/>
      <c r="S362" s="4">
        <f>SUM(Table1[[#This Row],[SV]:[Admin]])</f>
        <v>1</v>
      </c>
      <c r="U362" s="1" t="str">
        <f>CONCATENATE(COUNTA(Table1[[#This Row],[Allgemeine Stammdaten pflegen]:[Preiserhöhung je Preisstufe einer Tarifmaßnahmen sehen und durchführen]]))</f>
        <v>2</v>
      </c>
      <c r="V362" s="1"/>
      <c r="AP362" s="1">
        <v>1</v>
      </c>
      <c r="AQ362" s="1">
        <v>1</v>
      </c>
      <c r="AS362" s="1"/>
      <c r="AW362" s="1"/>
      <c r="AX362" s="1"/>
      <c r="AY362" s="1"/>
      <c r="BE362" s="1"/>
      <c r="DE362" s="1"/>
    </row>
    <row r="363" spans="1:109" x14ac:dyDescent="0.3">
      <c r="A363" s="1">
        <v>251</v>
      </c>
      <c r="B363" s="1">
        <f>_xlfn.IFNA(VLOOKUP(Table1[[#This Row],[id]],'FM-Export'!$M:$M,1,FALSE),"Deleted")</f>
        <v>251</v>
      </c>
      <c r="C363" s="1">
        <f>VLOOKUP(Table1[[#This Row],[id]],'FM-Export'!$B:$V,16,FALSE)</f>
        <v>231</v>
      </c>
      <c r="D363" s="1" t="str">
        <f>VLOOKUP(Table1[[#This Row],[otherParentCardId]],'FM-Export'!$M$1:$W$1999,10,FALSE)</f>
        <v>Kernprozess MST</v>
      </c>
      <c r="E363" s="1" t="str">
        <f>VLOOKUP(VLOOKUP(G363,'FM-Export'!$M$1:$W$1999,7,FALSE),'FM-Export'!$M$1:$W$1999,10,FALSE)</f>
        <v>Einnahmenmeldungen</v>
      </c>
      <c r="F363" s="1" t="str">
        <f>VLOOKUP(Table1[[#This Row],[parentCardId]],'FM-Export'!$M$1:$W$1999,10,FALSE)</f>
        <v>Einnahmen verwalten</v>
      </c>
      <c r="G363" s="30">
        <f>VLOOKUP(Table1[[#This Row],[id]],'FM-Export'!$B:$V,18,FALSE)</f>
        <v>12</v>
      </c>
      <c r="H363" s="1" t="str">
        <f>VLOOKUP(Table1[[#This Row],[id]],'FM-Export'!$B:$V,19,FALSE)</f>
        <v>ListItem</v>
      </c>
      <c r="I363" s="1" t="str">
        <f>VLOOKUP(Table1[[#This Row],[id]],'FM-Export'!$B:$V,20,FALSE)</f>
        <v>done</v>
      </c>
      <c r="J363" s="7" t="str">
        <f>VLOOKUP(Table1[id],'FM-Export'!$B$2:$V$2040,21,FALSE)</f>
        <v>Meldestellen haben nur Leserecht [MST]</v>
      </c>
      <c r="K363" s="3"/>
      <c r="L363" s="4"/>
      <c r="M363" s="4">
        <v>1</v>
      </c>
      <c r="N363" s="4"/>
      <c r="O363" s="4"/>
      <c r="P363" s="4"/>
      <c r="Q363" s="4"/>
      <c r="R363" s="4"/>
      <c r="S363" s="4">
        <f>SUM(Table1[[#This Row],[SV]:[Admin]])</f>
        <v>1</v>
      </c>
      <c r="U363" s="1" t="str">
        <f>CONCATENATE(COUNTA(Table1[[#This Row],[Allgemeine Stammdaten pflegen]:[Preiserhöhung je Preisstufe einer Tarifmaßnahmen sehen und durchführen]]))</f>
        <v>1</v>
      </c>
      <c r="V363" s="1"/>
      <c r="AQ363" s="1">
        <v>1</v>
      </c>
      <c r="AS363" s="1"/>
      <c r="AW363" s="1"/>
      <c r="AX363" s="1"/>
      <c r="AY363" s="1"/>
      <c r="BE363" s="1"/>
      <c r="DE363" s="1"/>
    </row>
    <row r="364" spans="1:109" x14ac:dyDescent="0.3">
      <c r="A364" s="1">
        <v>723</v>
      </c>
      <c r="B364" s="1">
        <f>_xlfn.IFNA(VLOOKUP(Table1[[#This Row],[id]],'FM-Export'!$M:$M,1,FALSE),"Deleted")</f>
        <v>723</v>
      </c>
      <c r="C364" s="1">
        <f>VLOOKUP(Table1[[#This Row],[id]],'FM-Export'!$B:$V,16,FALSE)</f>
        <v>136</v>
      </c>
      <c r="D364" s="1" t="str">
        <f>VLOOKUP(Table1[[#This Row],[otherParentCardId]],'FM-Export'!$M$1:$W$1999,10,FALSE)</f>
        <v>Schulsystem Einnahmen u. Abrechnungen</v>
      </c>
      <c r="E364" s="1" t="str">
        <f>VLOOKUP(VLOOKUP(G364,'FM-Export'!$M$1:$W$1999,7,FALSE),'FM-Export'!$M$1:$W$1999,10,FALSE)</f>
        <v>Einnahmenmeldungen</v>
      </c>
      <c r="F364" s="1" t="str">
        <f>VLOOKUP(Table1[[#This Row],[parentCardId]],'FM-Export'!$M$1:$W$1999,10,FALSE)</f>
        <v>Einnahmen Prüfen und Speichern</v>
      </c>
      <c r="G364" s="30">
        <f>VLOOKUP(Table1[[#This Row],[id]],'FM-Export'!$B:$V,18,FALSE)</f>
        <v>263</v>
      </c>
      <c r="H364" s="1" t="str">
        <f>VLOOKUP(Table1[[#This Row],[id]],'FM-Export'!$B:$V,19,FALSE)</f>
        <v>ListItem</v>
      </c>
      <c r="I364" s="1" t="str">
        <f>VLOOKUP(Table1[[#This Row],[id]],'FM-Export'!$B:$V,20,FALSE)</f>
        <v>done</v>
      </c>
      <c r="J364" s="22" t="str">
        <f>VLOOKUP(Table1[id],'FM-Export'!$B$2:$V$2040,21,FALSE)</f>
        <v>Einnahmen aus FreeRide validieren [System]</v>
      </c>
      <c r="K364" s="23"/>
      <c r="L364" s="24"/>
      <c r="M364" s="24"/>
      <c r="N364" s="24"/>
      <c r="O364" s="24"/>
      <c r="P364" s="24"/>
      <c r="Q364" s="24">
        <v>1</v>
      </c>
      <c r="R364" s="24"/>
      <c r="S364" s="24">
        <f>SUM(Table1[[#This Row],[SV]:[Admin]])</f>
        <v>1</v>
      </c>
      <c r="T364" s="25"/>
      <c r="U364" s="21" t="str">
        <f>CONCATENATE(COUNTA(Table1[[#This Row],[Allgemeine Stammdaten pflegen]:[Preiserhöhung je Preisstufe einer Tarifmaßnahmen sehen und durchführen]]))</f>
        <v>0</v>
      </c>
      <c r="V364" s="21"/>
      <c r="W364" s="21"/>
      <c r="X364" s="21"/>
      <c r="Y364" s="21"/>
      <c r="Z364" s="21"/>
      <c r="AA364" s="21"/>
      <c r="AB364" s="21"/>
      <c r="AC364" s="21"/>
      <c r="AD364" s="21"/>
      <c r="AE364" s="21"/>
      <c r="AF364" s="21"/>
      <c r="AG364" s="21"/>
      <c r="AH364" s="21"/>
      <c r="AI364" s="21"/>
      <c r="AJ364" s="21"/>
      <c r="AK364" s="21"/>
      <c r="AL364" s="21"/>
      <c r="AM364" s="21"/>
      <c r="AN364" s="21"/>
      <c r="AO364" s="21"/>
      <c r="AP364" s="21"/>
      <c r="AQ364" s="21"/>
      <c r="AR364" s="21"/>
      <c r="AS364" s="21"/>
      <c r="AT364" s="21"/>
      <c r="AU364" s="21"/>
      <c r="AV364" s="21"/>
      <c r="AW364" s="21"/>
      <c r="AX364" s="21"/>
      <c r="AY364" s="21"/>
      <c r="AZ364" s="21"/>
      <c r="BA364" s="21"/>
      <c r="BB364" s="21"/>
      <c r="BC364" s="21"/>
      <c r="BD364" s="21"/>
      <c r="BE364" s="21"/>
      <c r="BF364" s="21"/>
      <c r="BG364" s="21"/>
      <c r="BH364" s="21"/>
      <c r="BI364" s="21"/>
      <c r="BJ364" s="21"/>
      <c r="BK364" s="21"/>
      <c r="BL364" s="21"/>
      <c r="BM364" s="21"/>
      <c r="BN364" s="21"/>
      <c r="BO364" s="21"/>
      <c r="BP364" s="21"/>
      <c r="BQ364" s="21"/>
      <c r="BR364" s="21"/>
      <c r="BS364" s="21"/>
      <c r="BT364" s="21"/>
      <c r="BU364" s="21"/>
      <c r="BV364" s="21"/>
      <c r="BW364" s="21"/>
      <c r="BX364" s="21"/>
      <c r="BY364" s="21"/>
      <c r="BZ364" s="21"/>
      <c r="CA364" s="21"/>
      <c r="CB364" s="21"/>
      <c r="CC364" s="21"/>
      <c r="CD364" s="21"/>
      <c r="CE364" s="21"/>
      <c r="CF364" s="21"/>
      <c r="CG364" s="21"/>
      <c r="CH364" s="21"/>
      <c r="CI364" s="21"/>
      <c r="CJ364" s="21"/>
      <c r="CK364" s="21"/>
      <c r="CL364" s="21"/>
      <c r="CM364" s="21"/>
      <c r="CN364" s="21"/>
      <c r="CO364" s="21"/>
      <c r="CP364" s="21"/>
      <c r="CQ364" s="21"/>
      <c r="CR364" s="21"/>
      <c r="CS364" s="21"/>
      <c r="CT364" s="21"/>
      <c r="CU364" s="21"/>
      <c r="CV364" s="21"/>
      <c r="CW364" s="21"/>
      <c r="CX364" s="21"/>
      <c r="CY364" s="21"/>
      <c r="CZ364" s="21"/>
      <c r="DA364" s="21"/>
      <c r="DB364" s="21"/>
      <c r="DC364" s="21"/>
      <c r="DD364" s="21"/>
      <c r="DE364" s="1"/>
    </row>
    <row r="365" spans="1:109" x14ac:dyDescent="0.3">
      <c r="A365" s="1">
        <v>298</v>
      </c>
      <c r="B365" s="1">
        <f>_xlfn.IFNA(VLOOKUP(Table1[[#This Row],[id]],'FM-Export'!$M:$M,1,FALSE),"Deleted")</f>
        <v>298</v>
      </c>
      <c r="C365" s="1">
        <f>VLOOKUP(Table1[[#This Row],[id]],'FM-Export'!$B:$V,16,FALSE)</f>
        <v>6</v>
      </c>
      <c r="D365" s="1" t="str">
        <f>VLOOKUP(Table1[[#This Row],[otherParentCardId]],'FM-Export'!$M$1:$W$1999,10,FALSE)</f>
        <v>Kernprozess VUMO - M+MK</v>
      </c>
      <c r="E365" s="1" t="str">
        <f>VLOOKUP(VLOOKUP(G365,'FM-Export'!$M$1:$W$1999,7,FALSE),'FM-Export'!$M$1:$W$1999,10,FALSE)</f>
        <v>Einnahmenmeldungen</v>
      </c>
      <c r="F365" s="1" t="str">
        <f>VLOOKUP(Table1[[#This Row],[parentCardId]],'FM-Export'!$M$1:$W$1999,10,FALSE)</f>
        <v>Einnahmen hochladen</v>
      </c>
      <c r="G365" s="30">
        <f>VLOOKUP(Table1[[#This Row],[id]],'FM-Export'!$B:$V,18,FALSE)</f>
        <v>10</v>
      </c>
      <c r="H365" s="1" t="str">
        <f>VLOOKUP(Table1[[#This Row],[id]],'FM-Export'!$B:$V,19,FALSE)</f>
        <v>ListItem</v>
      </c>
      <c r="I365" s="1" t="str">
        <f>VLOOKUP(Table1[[#This Row],[id]],'FM-Export'!$B:$V,20,FALSE)</f>
        <v>done</v>
      </c>
      <c r="J365" s="7" t="str">
        <f>VLOOKUP(Table1[id],'FM-Export'!$B$2:$V$2040,21,FALSE)</f>
        <v>Manuelle Eingabe der Einnahmen [VUMO]</v>
      </c>
      <c r="K365" s="3"/>
      <c r="L365" s="4"/>
      <c r="M365" s="4"/>
      <c r="N365" s="4">
        <v>1</v>
      </c>
      <c r="O365" s="4"/>
      <c r="P365" s="4"/>
      <c r="Q365" s="4"/>
      <c r="R365" s="4"/>
      <c r="S365" s="4">
        <f>SUM(Table1[[#This Row],[SV]:[Admin]])</f>
        <v>1</v>
      </c>
      <c r="U365" s="1" t="str">
        <f>CONCATENATE(COUNTA(Table1[[#This Row],[Allgemeine Stammdaten pflegen]:[Preiserhöhung je Preisstufe einer Tarifmaßnahmen sehen und durchführen]]))</f>
        <v>3</v>
      </c>
      <c r="V365" s="1"/>
      <c r="AQ365" s="1">
        <v>1</v>
      </c>
      <c r="AS365" s="1">
        <v>1</v>
      </c>
      <c r="AT365" s="1">
        <v>1</v>
      </c>
      <c r="AW365" s="1"/>
      <c r="AX365" s="1"/>
      <c r="AY365" s="1"/>
      <c r="BE365" s="1"/>
      <c r="DE365" s="1"/>
    </row>
    <row r="366" spans="1:109" x14ac:dyDescent="0.3">
      <c r="A366" s="1">
        <v>304</v>
      </c>
      <c r="B366" s="1">
        <f>_xlfn.IFNA(VLOOKUP(Table1[[#This Row],[id]],'FM-Export'!$M:$M,1,FALSE),"Deleted")</f>
        <v>304</v>
      </c>
      <c r="C366" s="1">
        <f>VLOOKUP(Table1[[#This Row],[id]],'FM-Export'!$B:$V,16,FALSE)</f>
        <v>6</v>
      </c>
      <c r="D366" s="1" t="str">
        <f>VLOOKUP(Table1[[#This Row],[otherParentCardId]],'FM-Export'!$M$1:$W$1999,10,FALSE)</f>
        <v>Kernprozess VUMO - M+MK</v>
      </c>
      <c r="E366" s="1" t="str">
        <f>VLOOKUP(VLOOKUP(G366,'FM-Export'!$M$1:$W$1999,7,FALSE),'FM-Export'!$M$1:$W$1999,10,FALSE)</f>
        <v>Einnahmenmeldungen</v>
      </c>
      <c r="F366" s="1" t="str">
        <f>VLOOKUP(Table1[[#This Row],[parentCardId]],'FM-Export'!$M$1:$W$1999,10,FALSE)</f>
        <v>Einnahmen verwalten</v>
      </c>
      <c r="G366" s="30">
        <f>VLOOKUP(Table1[[#This Row],[id]],'FM-Export'!$B:$V,18,FALSE)</f>
        <v>12</v>
      </c>
      <c r="H366" s="1" t="str">
        <f>VLOOKUP(Table1[[#This Row],[id]],'FM-Export'!$B:$V,19,FALSE)</f>
        <v>ListItem</v>
      </c>
      <c r="I366" s="1" t="str">
        <f>VLOOKUP(Table1[[#This Row],[id]],'FM-Export'!$B:$V,20,FALSE)</f>
        <v>done</v>
      </c>
      <c r="J366" s="7" t="str">
        <f>VLOOKUP(Table1[id],'FM-Export'!$B$2:$V$2040,21,FALSE)</f>
        <v>Teilmeldung freigeben und gültig setzen [VUMO]</v>
      </c>
      <c r="K366" s="3"/>
      <c r="L366" s="4"/>
      <c r="M366" s="4"/>
      <c r="N366" s="4">
        <v>1</v>
      </c>
      <c r="O366" s="4"/>
      <c r="P366" s="4"/>
      <c r="Q366" s="4"/>
      <c r="R366" s="4"/>
      <c r="S366" s="4">
        <f>SUM(Table1[[#This Row],[SV]:[Admin]])</f>
        <v>1</v>
      </c>
      <c r="U366" s="1" t="str">
        <f>CONCATENATE(COUNTA(Table1[[#This Row],[Allgemeine Stammdaten pflegen]:[Preiserhöhung je Preisstufe einer Tarifmaßnahmen sehen und durchführen]]))</f>
        <v>2</v>
      </c>
      <c r="V366" s="1"/>
      <c r="AQ366" s="1">
        <v>1</v>
      </c>
      <c r="AR366" s="1">
        <v>1</v>
      </c>
      <c r="AS366" s="1"/>
      <c r="AW366" s="1"/>
      <c r="AX366" s="1"/>
      <c r="AY366" s="1"/>
      <c r="BE366" s="1"/>
      <c r="DE366" s="1"/>
    </row>
    <row r="367" spans="1:109" x14ac:dyDescent="0.3">
      <c r="A367" s="1">
        <v>350</v>
      </c>
      <c r="B367" s="1">
        <f>_xlfn.IFNA(VLOOKUP(Table1[[#This Row],[id]],'FM-Export'!$M:$M,1,FALSE),"Deleted")</f>
        <v>350</v>
      </c>
      <c r="C367" s="1">
        <f>VLOOKUP(Table1[[#This Row],[id]],'FM-Export'!$B:$V,16,FALSE)</f>
        <v>63</v>
      </c>
      <c r="D367" s="1" t="str">
        <f>VLOOKUP(Table1[[#This Row],[otherParentCardId]],'FM-Export'!$M$1:$W$1999,10,FALSE)</f>
        <v>Drittmelder mit direkter FiBu-Relevanz [VUMO] [LEO]</v>
      </c>
      <c r="E367" s="1" t="str">
        <f>VLOOKUP(VLOOKUP(G367,'FM-Export'!$M$1:$W$1999,7,FALSE),'FM-Export'!$M$1:$W$1999,10,FALSE)</f>
        <v>Einnahmenmeldungen</v>
      </c>
      <c r="F367" s="1" t="str">
        <f>VLOOKUP(Table1[[#This Row],[parentCardId]],'FM-Export'!$M$1:$W$1999,10,FALSE)</f>
        <v>Anbindung mit FiBu</v>
      </c>
      <c r="G367" s="30">
        <f>VLOOKUP(Table1[[#This Row],[id]],'FM-Export'!$B:$V,18,FALSE)</f>
        <v>82</v>
      </c>
      <c r="H367" s="1" t="str">
        <f>VLOOKUP(Table1[[#This Row],[id]],'FM-Export'!$B:$V,19,FALSE)</f>
        <v>ListItem</v>
      </c>
      <c r="I367" s="1" t="str">
        <f>VLOOKUP(Table1[[#This Row],[id]],'FM-Export'!$B:$V,20,FALSE)</f>
        <v>done</v>
      </c>
      <c r="J367" s="7" t="str">
        <f>VLOOKUP(Table1[id],'FM-Export'!$B$2:$V$2040,21,FALSE)</f>
        <v>Rückmeldung der FiBu zu Zahlungseingang [FiBu, System]</v>
      </c>
      <c r="K367" s="3"/>
      <c r="L367" s="4"/>
      <c r="M367" s="4"/>
      <c r="N367" s="4"/>
      <c r="O367" s="4"/>
      <c r="P367" s="4"/>
      <c r="Q367" s="4">
        <v>1</v>
      </c>
      <c r="R367" s="4"/>
      <c r="S367" s="4">
        <f>SUM(Table1[[#This Row],[SV]:[Admin]])</f>
        <v>1</v>
      </c>
      <c r="U367" s="1" t="str">
        <f>CONCATENATE(COUNTA(Table1[[#This Row],[Allgemeine Stammdaten pflegen]:[Preiserhöhung je Preisstufe einer Tarifmaßnahmen sehen und durchführen]]))</f>
        <v>0</v>
      </c>
      <c r="V367" s="1"/>
      <c r="AS367" s="1"/>
      <c r="AW367" s="1"/>
      <c r="AX367" s="1"/>
      <c r="AY367" s="1"/>
      <c r="BE367" s="1"/>
      <c r="DE367" s="1"/>
    </row>
    <row r="368" spans="1:109" x14ac:dyDescent="0.3">
      <c r="A368" s="1">
        <v>356</v>
      </c>
      <c r="B368" s="1">
        <f>_xlfn.IFNA(VLOOKUP(Table1[[#This Row],[id]],'FM-Export'!$M:$M,1,FALSE),"Deleted")</f>
        <v>356</v>
      </c>
      <c r="C368" s="1">
        <f>VLOOKUP(Table1[[#This Row],[id]],'FM-Export'!$B:$V,16,FALSE)</f>
        <v>63</v>
      </c>
      <c r="D368" s="1" t="str">
        <f>VLOOKUP(Table1[[#This Row],[otherParentCardId]],'FM-Export'!$M$1:$W$1999,10,FALSE)</f>
        <v>Drittmelder mit direkter FiBu-Relevanz [VUMO] [LEO]</v>
      </c>
      <c r="E368" s="1" t="str">
        <f>VLOOKUP(VLOOKUP(G368,'FM-Export'!$M$1:$W$1999,7,FALSE),'FM-Export'!$M$1:$W$1999,10,FALSE)</f>
        <v>Einnahmenmeldungen</v>
      </c>
      <c r="F368" s="1" t="str">
        <f>VLOOKUP(Table1[[#This Row],[parentCardId]],'FM-Export'!$M$1:$W$1999,10,FALSE)</f>
        <v>Anbindung mit FiBu</v>
      </c>
      <c r="G368" s="30">
        <f>VLOOKUP(Table1[[#This Row],[id]],'FM-Export'!$B:$V,18,FALSE)</f>
        <v>82</v>
      </c>
      <c r="H368" s="1" t="str">
        <f>VLOOKUP(Table1[[#This Row],[id]],'FM-Export'!$B:$V,19,FALSE)</f>
        <v>ListItem</v>
      </c>
      <c r="I368" s="1" t="str">
        <f>VLOOKUP(Table1[[#This Row],[id]],'FM-Export'!$B:$V,20,FALSE)</f>
        <v>done</v>
      </c>
      <c r="J368" s="7" t="str">
        <f>VLOOKUP(Table1[id],'FM-Export'!$B$2:$V$2040,21,FALSE)</f>
        <v>Schnittstelle: Zahlungsrelevante Daten an Fibu versenden [System]</v>
      </c>
      <c r="K368" s="3"/>
      <c r="L368" s="4"/>
      <c r="M368" s="4"/>
      <c r="N368" s="4"/>
      <c r="O368" s="4"/>
      <c r="P368" s="4"/>
      <c r="Q368" s="4">
        <v>1</v>
      </c>
      <c r="R368" s="4"/>
      <c r="S368" s="4">
        <f>SUM(Table1[[#This Row],[SV]:[Admin]])</f>
        <v>1</v>
      </c>
      <c r="U368" s="1" t="str">
        <f>CONCATENATE(COUNTA(Table1[[#This Row],[Allgemeine Stammdaten pflegen]:[Preiserhöhung je Preisstufe einer Tarifmaßnahmen sehen und durchführen]]))</f>
        <v>0</v>
      </c>
      <c r="V368" s="1"/>
      <c r="AS368" s="1"/>
      <c r="AW368" s="1"/>
      <c r="AX368" s="1"/>
      <c r="AY368" s="1"/>
      <c r="BE368" s="1"/>
      <c r="DE368" s="1"/>
    </row>
    <row r="369" spans="1:109" x14ac:dyDescent="0.3">
      <c r="A369" s="1">
        <v>357</v>
      </c>
      <c r="B369" s="1">
        <f>_xlfn.IFNA(VLOOKUP(Table1[[#This Row],[id]],'FM-Export'!$M:$M,1,FALSE),"Deleted")</f>
        <v>357</v>
      </c>
      <c r="C369" s="1">
        <f>VLOOKUP(Table1[[#This Row],[id]],'FM-Export'!$B:$V,16,FALSE)</f>
        <v>6</v>
      </c>
      <c r="D369" s="1" t="str">
        <f>VLOOKUP(Table1[[#This Row],[otherParentCardId]],'FM-Export'!$M$1:$W$1999,10,FALSE)</f>
        <v>Kernprozess VUMO - M+MK</v>
      </c>
      <c r="E369" s="1" t="str">
        <f>VLOOKUP(VLOOKUP(G369,'FM-Export'!$M$1:$W$1999,7,FALSE),'FM-Export'!$M$1:$W$1999,10,FALSE)</f>
        <v>Einnahmenmeldungen</v>
      </c>
      <c r="F369" s="1" t="str">
        <f>VLOOKUP(Table1[[#This Row],[parentCardId]],'FM-Export'!$M$1:$W$1999,10,FALSE)</f>
        <v>Einnahmen hochladen</v>
      </c>
      <c r="G369" s="30">
        <f>VLOOKUP(Table1[[#This Row],[id]],'FM-Export'!$B:$V,18,FALSE)</f>
        <v>10</v>
      </c>
      <c r="H369" s="1" t="str">
        <f>VLOOKUP(Table1[[#This Row],[id]],'FM-Export'!$B:$V,19,FALSE)</f>
        <v>ListItem</v>
      </c>
      <c r="I369" s="1" t="str">
        <f>VLOOKUP(Table1[[#This Row],[id]],'FM-Export'!$B:$V,20,FALSE)</f>
        <v>done</v>
      </c>
      <c r="J369" s="7" t="str">
        <f>VLOOKUP(Table1[id],'FM-Export'!$B$2:$V$2040,21,FALSE)</f>
        <v>Hochladen eines Korrekturdatensatzes [VUMO]</v>
      </c>
      <c r="K369" s="10"/>
      <c r="L369" s="8"/>
      <c r="M369" s="4"/>
      <c r="N369" s="4">
        <v>1</v>
      </c>
      <c r="O369" s="4"/>
      <c r="P369" s="4"/>
      <c r="Q369" s="4"/>
      <c r="R369" s="4"/>
      <c r="S369" s="4">
        <f>SUM(Table1[[#This Row],[SV]:[Admin]])</f>
        <v>1</v>
      </c>
      <c r="U369" s="1" t="str">
        <f>CONCATENATE(COUNTA(Table1[[#This Row],[Allgemeine Stammdaten pflegen]:[Preiserhöhung je Preisstufe einer Tarifmaßnahmen sehen und durchführen]]))</f>
        <v>2</v>
      </c>
      <c r="V369" s="1"/>
      <c r="AP369" s="1">
        <v>1</v>
      </c>
      <c r="AQ369" s="1">
        <v>1</v>
      </c>
      <c r="AS369" s="1"/>
      <c r="AW369" s="1"/>
      <c r="AX369" s="1"/>
      <c r="AY369" s="1"/>
      <c r="BE369" s="1"/>
      <c r="DE369" s="1"/>
    </row>
    <row r="370" spans="1:109" x14ac:dyDescent="0.3">
      <c r="A370" s="1">
        <v>359</v>
      </c>
      <c r="B370" s="1">
        <f>_xlfn.IFNA(VLOOKUP(Table1[[#This Row],[id]],'FM-Export'!$M:$M,1,FALSE),"Deleted")</f>
        <v>359</v>
      </c>
      <c r="C370" s="1">
        <f>VLOOKUP(Table1[[#This Row],[id]],'FM-Export'!$B:$V,16,FALSE)</f>
        <v>6</v>
      </c>
      <c r="D370" s="1" t="str">
        <f>VLOOKUP(Table1[[#This Row],[otherParentCardId]],'FM-Export'!$M$1:$W$1999,10,FALSE)</f>
        <v>Kernprozess VUMO - M+MK</v>
      </c>
      <c r="E370" s="1" t="str">
        <f>VLOOKUP(VLOOKUP(G370,'FM-Export'!$M$1:$W$1999,7,FALSE),'FM-Export'!$M$1:$W$1999,10,FALSE)</f>
        <v>Einnahmenmeldungen</v>
      </c>
      <c r="F370" s="1" t="str">
        <f>VLOOKUP(Table1[[#This Row],[parentCardId]],'FM-Export'!$M$1:$W$1999,10,FALSE)</f>
        <v>Einnahmen hochladen</v>
      </c>
      <c r="G370" s="30">
        <f>VLOOKUP(Table1[[#This Row],[id]],'FM-Export'!$B:$V,18,FALSE)</f>
        <v>10</v>
      </c>
      <c r="H370" s="1" t="str">
        <f>VLOOKUP(Table1[[#This Row],[id]],'FM-Export'!$B:$V,19,FALSE)</f>
        <v>ListItem</v>
      </c>
      <c r="I370" s="1" t="str">
        <f>VLOOKUP(Table1[[#This Row],[id]],'FM-Export'!$B:$V,20,FALSE)</f>
        <v>done</v>
      </c>
      <c r="J370" s="7" t="str">
        <f>VLOOKUP(Table1[id],'FM-Export'!$B$2:$V$2040,21,FALSE)</f>
        <v>Einnahmen Abo-JV hochladen [VUMO] 🚩</v>
      </c>
      <c r="K370" s="3"/>
      <c r="L370" s="4"/>
      <c r="M370" s="4"/>
      <c r="N370" s="4">
        <v>1</v>
      </c>
      <c r="O370" s="4"/>
      <c r="P370" s="4"/>
      <c r="Q370" s="4"/>
      <c r="R370" s="4"/>
      <c r="S370" s="4">
        <f>SUM(Table1[[#This Row],[SV]:[Admin]])</f>
        <v>1</v>
      </c>
      <c r="U370" s="1" t="str">
        <f>CONCATENATE(COUNTA(Table1[[#This Row],[Allgemeine Stammdaten pflegen]:[Preiserhöhung je Preisstufe einer Tarifmaßnahmen sehen und durchführen]]))</f>
        <v>2</v>
      </c>
      <c r="V370" s="1"/>
      <c r="AP370" s="1">
        <v>1</v>
      </c>
      <c r="AQ370" s="1">
        <v>1</v>
      </c>
      <c r="AS370" s="1"/>
      <c r="AW370" s="1"/>
      <c r="AX370" s="1"/>
      <c r="AY370" s="1"/>
      <c r="BE370" s="1"/>
      <c r="DE370" s="1"/>
    </row>
    <row r="371" spans="1:109" x14ac:dyDescent="0.3">
      <c r="A371" s="1">
        <v>367</v>
      </c>
      <c r="B371" s="1">
        <f>_xlfn.IFNA(VLOOKUP(Table1[[#This Row],[id]],'FM-Export'!$M:$M,1,FALSE),"Deleted")</f>
        <v>367</v>
      </c>
      <c r="C371" s="1">
        <f>VLOOKUP(Table1[[#This Row],[id]],'FM-Export'!$B:$V,16,FALSE)</f>
        <v>63</v>
      </c>
      <c r="D371" s="1" t="str">
        <f>VLOOKUP(Table1[[#This Row],[otherParentCardId]],'FM-Export'!$M$1:$W$1999,10,FALSE)</f>
        <v>Drittmelder mit direkter FiBu-Relevanz [VUMO] [LEO]</v>
      </c>
      <c r="E371" s="1" t="str">
        <f>VLOOKUP(VLOOKUP(G371,'FM-Export'!$M$1:$W$1999,7,FALSE),'FM-Export'!$M$1:$W$1999,10,FALSE)</f>
        <v>Einnahmenmeldungen</v>
      </c>
      <c r="F371" s="1" t="str">
        <f>VLOOKUP(Table1[[#This Row],[parentCardId]],'FM-Export'!$M$1:$W$1999,10,FALSE)</f>
        <v>Anbindung mit FiBu</v>
      </c>
      <c r="G371" s="30">
        <f>VLOOKUP(Table1[[#This Row],[id]],'FM-Export'!$B:$V,18,FALSE)</f>
        <v>82</v>
      </c>
      <c r="H371" s="1" t="str">
        <f>VLOOKUP(Table1[[#This Row],[id]],'FM-Export'!$B:$V,19,FALSE)</f>
        <v>ListItem</v>
      </c>
      <c r="I371" s="1" t="str">
        <f>VLOOKUP(Table1[[#This Row],[id]],'FM-Export'!$B:$V,20,FALSE)</f>
        <v>done</v>
      </c>
      <c r="J371" s="7" t="str">
        <f>VLOOKUP(Table1[id],'FM-Export'!$B$2:$V$2040,21,FALSE)</f>
        <v>Zahlungsanordnungsnummer generieren [System]</v>
      </c>
      <c r="K371" s="3"/>
      <c r="L371" s="4"/>
      <c r="M371" s="4"/>
      <c r="N371" s="4"/>
      <c r="O371" s="4"/>
      <c r="P371" s="4"/>
      <c r="Q371" s="4">
        <v>1</v>
      </c>
      <c r="R371" s="4"/>
      <c r="S371" s="4">
        <f>SUM(Table1[[#This Row],[SV]:[Admin]])</f>
        <v>1</v>
      </c>
      <c r="U371" s="1" t="str">
        <f>CONCATENATE(COUNTA(Table1[[#This Row],[Allgemeine Stammdaten pflegen]:[Preiserhöhung je Preisstufe einer Tarifmaßnahmen sehen und durchführen]]))</f>
        <v>0</v>
      </c>
      <c r="V371" s="1"/>
      <c r="AS371" s="1"/>
      <c r="AW371" s="1"/>
      <c r="AX371" s="1"/>
      <c r="AY371" s="1"/>
      <c r="BE371" s="1"/>
      <c r="DE371" s="1"/>
    </row>
    <row r="372" spans="1:109" x14ac:dyDescent="0.3">
      <c r="A372" s="1">
        <v>432</v>
      </c>
      <c r="B372" s="1">
        <f>_xlfn.IFNA(VLOOKUP(Table1[[#This Row],[id]],'FM-Export'!$M:$M,1,FALSE),"Deleted")</f>
        <v>432</v>
      </c>
      <c r="C372" s="1">
        <f>VLOOKUP(Table1[[#This Row],[id]],'FM-Export'!$B:$V,16,FALSE)</f>
        <v>1236</v>
      </c>
      <c r="D372" s="1" t="str">
        <f>VLOOKUP(Table1[[#This Row],[otherParentCardId]],'FM-Export'!$M$1:$W$1999,10,FALSE)</f>
        <v>Datenmigration aus der Start-EDB 🚩</v>
      </c>
      <c r="E372" s="1" t="str">
        <f>VLOOKUP(VLOOKUP(G372,'FM-Export'!$M$1:$W$1999,7,FALSE),'FM-Export'!$M$1:$W$1999,10,FALSE)</f>
        <v>Einnahmenmeldungen</v>
      </c>
      <c r="F372" s="1" t="str">
        <f>VLOOKUP(Table1[[#This Row],[parentCardId]],'FM-Export'!$M$1:$W$1999,10,FALSE)</f>
        <v>Einnahmen hochladen</v>
      </c>
      <c r="G372" s="30">
        <f>VLOOKUP(Table1[[#This Row],[id]],'FM-Export'!$B:$V,18,FALSE)</f>
        <v>10</v>
      </c>
      <c r="H372" s="1" t="str">
        <f>VLOOKUP(Table1[[#This Row],[id]],'FM-Export'!$B:$V,19,FALSE)</f>
        <v>ListItem</v>
      </c>
      <c r="I372" s="1" t="str">
        <f>VLOOKUP(Table1[[#This Row],[id]],'FM-Export'!$B:$V,20,FALSE)</f>
        <v>done</v>
      </c>
      <c r="J372" s="7" t="str">
        <f>VLOOKUP(Table1[id],'FM-Export'!$B$2:$V$2040,21,FALSE)</f>
        <v>Bestehende Einnahmendatendatensätze migrieren [System] 🚩</v>
      </c>
      <c r="K372" s="3"/>
      <c r="L372" s="4"/>
      <c r="M372" s="4"/>
      <c r="N372" s="4"/>
      <c r="O372" s="4"/>
      <c r="P372" s="4"/>
      <c r="Q372" s="4">
        <v>1</v>
      </c>
      <c r="R372" s="4"/>
      <c r="S372" s="4">
        <f>SUM(Table1[[#This Row],[SV]:[Admin]])</f>
        <v>1</v>
      </c>
      <c r="U372" s="1" t="str">
        <f>CONCATENATE(COUNTA(Table1[[#This Row],[Allgemeine Stammdaten pflegen]:[Preiserhöhung je Preisstufe einer Tarifmaßnahmen sehen und durchführen]]))</f>
        <v>0</v>
      </c>
      <c r="V372" s="1"/>
      <c r="AS372" s="1"/>
      <c r="AW372" s="1"/>
      <c r="AX372" s="1"/>
      <c r="AY372" s="1"/>
      <c r="BE372" s="1"/>
      <c r="DE372" s="1"/>
    </row>
    <row r="373" spans="1:109" x14ac:dyDescent="0.3">
      <c r="A373" s="1">
        <v>460</v>
      </c>
      <c r="B373" s="1">
        <f>_xlfn.IFNA(VLOOKUP(Table1[[#This Row],[id]],'FM-Export'!$M:$M,1,FALSE),"Deleted")</f>
        <v>460</v>
      </c>
      <c r="C373" s="1">
        <f>VLOOKUP(Table1[[#This Row],[id]],'FM-Export'!$B:$V,16,FALSE)</f>
        <v>452</v>
      </c>
      <c r="D373" s="1" t="str">
        <f>VLOOKUP(Table1[[#This Row],[otherParentCardId]],'FM-Export'!$M$1:$W$1999,10,FALSE)</f>
        <v>Kernprozess VUMO - J+JK</v>
      </c>
      <c r="E373" s="1" t="str">
        <f>VLOOKUP(VLOOKUP(G373,'FM-Export'!$M$1:$W$1999,7,FALSE),'FM-Export'!$M$1:$W$1999,10,FALSE)</f>
        <v>Einnahmenmeldungen</v>
      </c>
      <c r="F373" s="1" t="str">
        <f>VLOOKUP(Table1[[#This Row],[parentCardId]],'FM-Export'!$M$1:$W$1999,10,FALSE)</f>
        <v>Einnahmen hochladen</v>
      </c>
      <c r="G373" s="30">
        <f>VLOOKUP(Table1[[#This Row],[id]],'FM-Export'!$B:$V,18,FALSE)</f>
        <v>10</v>
      </c>
      <c r="H373" s="1" t="str">
        <f>VLOOKUP(Table1[[#This Row],[id]],'FM-Export'!$B:$V,19,FALSE)</f>
        <v>ListItem</v>
      </c>
      <c r="I373" s="1" t="str">
        <f>VLOOKUP(Table1[[#This Row],[id]],'FM-Export'!$B:$V,20,FALSE)</f>
        <v>done</v>
      </c>
      <c r="J373" s="7" t="str">
        <f>VLOOKUP(Table1[id],'FM-Export'!$B$2:$V$2040,21,FALSE)</f>
        <v>JM: Einnahmen hochladen und lesen [VUMO]</v>
      </c>
      <c r="K373" s="3"/>
      <c r="N373" s="2">
        <v>1</v>
      </c>
      <c r="S373" s="2">
        <f>SUM(Table1[[#This Row],[SV]:[Admin]])</f>
        <v>1</v>
      </c>
      <c r="U373" s="1" t="str">
        <f>CONCATENATE(COUNTA(Table1[[#This Row],[Allgemeine Stammdaten pflegen]:[Preiserhöhung je Preisstufe einer Tarifmaßnahmen sehen und durchführen]]))</f>
        <v>2</v>
      </c>
      <c r="V373" s="1"/>
      <c r="AS373" s="1"/>
      <c r="AW373" s="1"/>
      <c r="AX373" s="1"/>
      <c r="AY373" s="1"/>
      <c r="AZ373" s="1">
        <v>1</v>
      </c>
      <c r="BA373" s="1">
        <v>1</v>
      </c>
      <c r="BE373" s="1"/>
      <c r="DE373" s="1"/>
    </row>
    <row r="374" spans="1:109" x14ac:dyDescent="0.3">
      <c r="A374" s="1">
        <v>734</v>
      </c>
      <c r="B374" s="1">
        <f>_xlfn.IFNA(VLOOKUP(Table1[[#This Row],[id]],'FM-Export'!$M:$M,1,FALSE),"Deleted")</f>
        <v>734</v>
      </c>
      <c r="C374" s="1">
        <f>VLOOKUP(Table1[[#This Row],[id]],'FM-Export'!$B:$V,16,FALSE)</f>
        <v>136</v>
      </c>
      <c r="D374" s="1" t="str">
        <f>VLOOKUP(Table1[[#This Row],[otherParentCardId]],'FM-Export'!$M$1:$W$1999,10,FALSE)</f>
        <v>Schulsystem Einnahmen u. Abrechnungen</v>
      </c>
      <c r="E374" s="1" t="str">
        <f>VLOOKUP(VLOOKUP(G374,'FM-Export'!$M$1:$W$1999,7,FALSE),'FM-Export'!$M$1:$W$1999,10,FALSE)</f>
        <v>Einnahmenmeldungen</v>
      </c>
      <c r="F374" s="1" t="str">
        <f>VLOOKUP(Table1[[#This Row],[parentCardId]],'FM-Export'!$M$1:$W$1999,10,FALSE)</f>
        <v>Anbindung mit FiBu</v>
      </c>
      <c r="G374" s="30">
        <f>VLOOKUP(Table1[[#This Row],[id]],'FM-Export'!$B:$V,18,FALSE)</f>
        <v>82</v>
      </c>
      <c r="H374" s="1" t="str">
        <f>VLOOKUP(Table1[[#This Row],[id]],'FM-Export'!$B:$V,19,FALSE)</f>
        <v>ListItem</v>
      </c>
      <c r="I374" s="1" t="str">
        <f>VLOOKUP(Table1[[#This Row],[id]],'FM-Export'!$B:$V,20,FALSE)</f>
        <v>done</v>
      </c>
      <c r="J374" s="7" t="str">
        <f>VLOOKUP(Table1[id],'FM-Export'!$B$2:$V$2040,21,FALSE)</f>
        <v>Einnahmen für Zahlungsanordnung aggregieren  🚩 [System]</v>
      </c>
      <c r="K374" s="3"/>
      <c r="Q374" s="2">
        <v>1</v>
      </c>
      <c r="S374" s="2">
        <f>SUM(Table1[[#This Row],[SV]:[Admin]])</f>
        <v>1</v>
      </c>
      <c r="U374" s="1" t="str">
        <f>CONCATENATE(COUNTA(Table1[[#This Row],[Allgemeine Stammdaten pflegen]:[Preiserhöhung je Preisstufe einer Tarifmaßnahmen sehen und durchführen]]))</f>
        <v>0</v>
      </c>
      <c r="V374" s="1"/>
      <c r="AS374" s="1"/>
      <c r="AW374" s="1"/>
      <c r="AX374" s="1"/>
      <c r="AY374" s="1"/>
      <c r="BE374" s="1"/>
      <c r="DE374" s="1"/>
    </row>
    <row r="375" spans="1:109" hidden="1" x14ac:dyDescent="0.3">
      <c r="A375" s="1">
        <v>704</v>
      </c>
      <c r="B375" s="1">
        <f>_xlfn.IFNA(VLOOKUP(Table1[[#This Row],[id]],'FM-Export'!$M:$M,1,FALSE),"Deleted")</f>
        <v>704</v>
      </c>
      <c r="C375" s="1">
        <f>VLOOKUP(Table1[[#This Row],[id]],'FM-Export'!$B:$V,16,FALSE)</f>
        <v>0</v>
      </c>
      <c r="D375" s="1" t="e">
        <f>VLOOKUP(Table1[[#This Row],[otherParentCardId]],'FM-Export'!$M$1:$W$1999,10,FALSE)</f>
        <v>#N/A</v>
      </c>
      <c r="E375" s="1" t="e">
        <f>VLOOKUP(VLOOKUP(G375,'FM-Export'!$M$1:$W$1999,7,FALSE),'FM-Export'!$M$1:$W$1999,10,FALSE)</f>
        <v>#N/A</v>
      </c>
      <c r="F375" s="1" t="e">
        <f>VLOOKUP(Table1[[#This Row],[parentCardId]],'FM-Export'!$M$1:$W$1999,10,FALSE)</f>
        <v>#N/A</v>
      </c>
      <c r="G375" s="30">
        <f>VLOOKUP(Table1[[#This Row],[id]],'FM-Export'!$B:$V,18,FALSE)</f>
        <v>0</v>
      </c>
      <c r="H375" s="1" t="str">
        <f>VLOOKUP(Table1[[#This Row],[id]],'FM-Export'!$B:$V,19,FALSE)</f>
        <v>LayerHeader</v>
      </c>
      <c r="I375" s="1">
        <f>VLOOKUP(Table1[[#This Row],[id]],'FM-Export'!$B:$V,20,FALSE)</f>
        <v>0</v>
      </c>
      <c r="J375" s="7" t="str">
        <f>VLOOKUP(Table1[id],'FM-Export'!$B$2:$V$2040,21,FALSE)</f>
        <v>Abrechnungen korrigieren - Schüler</v>
      </c>
      <c r="K375" s="3"/>
      <c r="L375" s="4"/>
      <c r="M375" s="4"/>
      <c r="N375" s="4">
        <v>1</v>
      </c>
      <c r="O375" s="4"/>
      <c r="P375" s="4"/>
      <c r="Q375" s="4"/>
      <c r="R375" s="4"/>
      <c r="S375" s="4">
        <f>SUM(Table1[[#This Row],[SV]:[Admin]])</f>
        <v>1</v>
      </c>
      <c r="U375" s="1" t="str">
        <f>CONCATENATE(COUNTA(Table1[[#This Row],[Allgemeine Stammdaten pflegen]:[Preiserhöhung je Preisstufe einer Tarifmaßnahmen sehen und durchführen]]))</f>
        <v>2</v>
      </c>
      <c r="V375" s="1"/>
      <c r="AS375" s="1"/>
      <c r="AU375" s="1">
        <v>1</v>
      </c>
      <c r="AV375" s="1">
        <v>1</v>
      </c>
      <c r="AW375" s="1"/>
      <c r="AX375" s="1"/>
      <c r="AY375" s="1"/>
      <c r="BE375" s="1"/>
      <c r="DE375" s="1"/>
    </row>
    <row r="376" spans="1:109" x14ac:dyDescent="0.3">
      <c r="A376" s="1">
        <v>462</v>
      </c>
      <c r="B376" s="1">
        <f>_xlfn.IFNA(VLOOKUP(Table1[[#This Row],[id]],'FM-Export'!$M:$M,1,FALSE),"Deleted")</f>
        <v>462</v>
      </c>
      <c r="C376" s="1">
        <f>VLOOKUP(Table1[[#This Row],[id]],'FM-Export'!$B:$V,16,FALSE)</f>
        <v>452</v>
      </c>
      <c r="D376" s="1" t="str">
        <f>VLOOKUP(Table1[[#This Row],[otherParentCardId]],'FM-Export'!$M$1:$W$1999,10,FALSE)</f>
        <v>Kernprozess VUMO - J+JK</v>
      </c>
      <c r="E376" s="1" t="str">
        <f>VLOOKUP(VLOOKUP(G376,'FM-Export'!$M$1:$W$1999,7,FALSE),'FM-Export'!$M$1:$W$1999,10,FALSE)</f>
        <v>Einnahmenmeldungen</v>
      </c>
      <c r="F376" s="1" t="str">
        <f>VLOOKUP(Table1[[#This Row],[parentCardId]],'FM-Export'!$M$1:$W$1999,10,FALSE)</f>
        <v>Einnahmen Prüfen und Speichern</v>
      </c>
      <c r="G376" s="30">
        <f>VLOOKUP(Table1[[#This Row],[id]],'FM-Export'!$B:$V,18,FALSE)</f>
        <v>263</v>
      </c>
      <c r="H376" s="1" t="str">
        <f>VLOOKUP(Table1[[#This Row],[id]],'FM-Export'!$B:$V,19,FALSE)</f>
        <v>ListItem</v>
      </c>
      <c r="I376" s="1" t="str">
        <f>VLOOKUP(Table1[[#This Row],[id]],'FM-Export'!$B:$V,20,FALSE)</f>
        <v>done</v>
      </c>
      <c r="J376" s="7" t="str">
        <f>VLOOKUP(Table1[id],'FM-Export'!$B$2:$V$2040,21,FALSE)</f>
        <v>J, JK Meldungen sind nicht EAV relevant [System]</v>
      </c>
      <c r="K376" s="3"/>
      <c r="L376" s="4"/>
      <c r="M376" s="4"/>
      <c r="N376" s="4"/>
      <c r="O376" s="4"/>
      <c r="P376" s="4"/>
      <c r="Q376" s="9">
        <v>1</v>
      </c>
      <c r="R376" s="4"/>
      <c r="S376" s="4">
        <f>SUM(Table1[[#This Row],[SV]:[Admin]])</f>
        <v>1</v>
      </c>
      <c r="U376" s="1" t="str">
        <f>CONCATENATE(COUNTA(Table1[[#This Row],[Allgemeine Stammdaten pflegen]:[Preiserhöhung je Preisstufe einer Tarifmaßnahmen sehen und durchführen]]))</f>
        <v>0</v>
      </c>
      <c r="V376" s="1"/>
      <c r="AS376" s="1"/>
      <c r="AW376" s="1"/>
      <c r="AX376" s="1"/>
      <c r="AY376" s="1"/>
      <c r="BE376" s="1"/>
      <c r="DE376" s="1"/>
    </row>
    <row r="377" spans="1:109" x14ac:dyDescent="0.3">
      <c r="A377" s="1">
        <v>484</v>
      </c>
      <c r="B377" s="1">
        <f>_xlfn.IFNA(VLOOKUP(Table1[[#This Row],[id]],'FM-Export'!$M:$M,1,FALSE),"Deleted")</f>
        <v>484</v>
      </c>
      <c r="C377" s="1">
        <f>VLOOKUP(Table1[[#This Row],[id]],'FM-Export'!$B:$V,16,FALSE)</f>
        <v>63</v>
      </c>
      <c r="D377" s="1" t="str">
        <f>VLOOKUP(Table1[[#This Row],[otherParentCardId]],'FM-Export'!$M$1:$W$1999,10,FALSE)</f>
        <v>Drittmelder mit direkter FiBu-Relevanz [VUMO] [LEO]</v>
      </c>
      <c r="E377" s="1" t="str">
        <f>VLOOKUP(VLOOKUP(G377,'FM-Export'!$M$1:$W$1999,7,FALSE),'FM-Export'!$M$1:$W$1999,10,FALSE)</f>
        <v>Einnahmenmeldungen</v>
      </c>
      <c r="F377" s="1" t="str">
        <f>VLOOKUP(Table1[[#This Row],[parentCardId]],'FM-Export'!$M$1:$W$1999,10,FALSE)</f>
        <v>FiBu PDF Abrechnungen generieren</v>
      </c>
      <c r="G377" s="30">
        <f>VLOOKUP(Table1[[#This Row],[id]],'FM-Export'!$B:$V,18,FALSE)</f>
        <v>483</v>
      </c>
      <c r="H377" s="1" t="str">
        <f>VLOOKUP(Table1[[#This Row],[id]],'FM-Export'!$B:$V,19,FALSE)</f>
        <v>ListItem</v>
      </c>
      <c r="I377" s="1" t="str">
        <f>VLOOKUP(Table1[[#This Row],[id]],'FM-Export'!$B:$V,20,FALSE)</f>
        <v>done</v>
      </c>
      <c r="J377" s="7" t="str">
        <f>VLOOKUP(Table1[id],'FM-Export'!$B$2:$V$2040,21,FALSE)</f>
        <v>Word Abrechnung generieren [System] 🚩</v>
      </c>
      <c r="K377" s="3"/>
      <c r="L377" s="4"/>
      <c r="M377" s="4"/>
      <c r="N377" s="4"/>
      <c r="O377" s="4"/>
      <c r="P377" s="4"/>
      <c r="Q377" s="4">
        <v>1</v>
      </c>
      <c r="R377" s="4"/>
      <c r="S377" s="4">
        <f>SUM(Table1[[#This Row],[SV]:[Admin]])</f>
        <v>1</v>
      </c>
      <c r="U377" s="1" t="str">
        <f>CONCATENATE(COUNTA(Table1[[#This Row],[Allgemeine Stammdaten pflegen]:[Preiserhöhung je Preisstufe einer Tarifmaßnahmen sehen und durchführen]]))</f>
        <v>0</v>
      </c>
      <c r="V377" s="1"/>
      <c r="AS377" s="1"/>
      <c r="AW377" s="1"/>
      <c r="AX377" s="1"/>
      <c r="AY377" s="1"/>
      <c r="BE377" s="1"/>
      <c r="DE377" s="1"/>
    </row>
    <row r="378" spans="1:109" x14ac:dyDescent="0.3">
      <c r="A378" s="1">
        <v>576</v>
      </c>
      <c r="B378" s="1">
        <f>_xlfn.IFNA(VLOOKUP(Table1[[#This Row],[id]],'FM-Export'!$M:$M,1,FALSE),"Deleted")</f>
        <v>576</v>
      </c>
      <c r="C378" s="1">
        <f>VLOOKUP(Table1[[#This Row],[id]],'FM-Export'!$B:$V,16,FALSE)</f>
        <v>316</v>
      </c>
      <c r="D378" s="1" t="str">
        <f>VLOOKUP(Table1[[#This Row],[otherParentCardId]],'FM-Export'!$M$1:$W$1999,10,FALSE)</f>
        <v>Story: Semester-Tickets melden [VUMO] und abrechnen [TG]</v>
      </c>
      <c r="E378" s="1" t="str">
        <f>VLOOKUP(VLOOKUP(G378,'FM-Export'!$M$1:$W$1999,7,FALSE),'FM-Export'!$M$1:$W$1999,10,FALSE)</f>
        <v>Einnahmenmeldungen</v>
      </c>
      <c r="F378" s="1" t="str">
        <f>VLOOKUP(Table1[[#This Row],[parentCardId]],'FM-Export'!$M$1:$W$1999,10,FALSE)</f>
        <v>Einnahmen hochladen</v>
      </c>
      <c r="G378" s="30">
        <f>VLOOKUP(Table1[[#This Row],[id]],'FM-Export'!$B:$V,18,FALSE)</f>
        <v>10</v>
      </c>
      <c r="H378" s="1" t="str">
        <f>VLOOKUP(Table1[[#This Row],[id]],'FM-Export'!$B:$V,19,FALSE)</f>
        <v>ListItem</v>
      </c>
      <c r="I378" s="1" t="str">
        <f>VLOOKUP(Table1[[#This Row],[id]],'FM-Export'!$B:$V,20,FALSE)</f>
        <v>done</v>
      </c>
      <c r="J378" s="7" t="str">
        <f>VLOOKUP(Table1[id],'FM-Export'!$B$2:$V$2040,21,FALSE)</f>
        <v>Seti Ticketeinnahmen korrigieren [VUMO]</v>
      </c>
      <c r="K378" s="3"/>
      <c r="L378" s="4"/>
      <c r="M378" s="4"/>
      <c r="N378" s="4">
        <v>1</v>
      </c>
      <c r="O378" s="4"/>
      <c r="P378" s="4"/>
      <c r="Q378" s="4"/>
      <c r="R378" s="4"/>
      <c r="S378" s="4">
        <f>SUM(Table1[[#This Row],[SV]:[Admin]])</f>
        <v>1</v>
      </c>
      <c r="U378" s="1" t="str">
        <f>CONCATENATE(COUNTA(Table1[[#This Row],[Allgemeine Stammdaten pflegen]:[Preiserhöhung je Preisstufe einer Tarifmaßnahmen sehen und durchführen]]))</f>
        <v>2</v>
      </c>
      <c r="V378" s="1"/>
      <c r="AS378" s="1"/>
      <c r="AV378" s="1">
        <v>1</v>
      </c>
      <c r="AW378" s="1">
        <v>1</v>
      </c>
      <c r="AX378" s="1"/>
      <c r="AY378" s="1"/>
      <c r="BE378" s="1"/>
      <c r="DE378" s="1"/>
    </row>
    <row r="379" spans="1:109" x14ac:dyDescent="0.3">
      <c r="A379" s="1">
        <v>606</v>
      </c>
      <c r="B379" s="1">
        <f>_xlfn.IFNA(VLOOKUP(Table1[[#This Row],[id]],'FM-Export'!$M:$M,1,FALSE),"Deleted")</f>
        <v>606</v>
      </c>
      <c r="C379" s="1">
        <f>VLOOKUP(Table1[[#This Row],[id]],'FM-Export'!$B:$V,16,FALSE)</f>
        <v>316</v>
      </c>
      <c r="D379" s="1" t="str">
        <f>VLOOKUP(Table1[[#This Row],[otherParentCardId]],'FM-Export'!$M$1:$W$1999,10,FALSE)</f>
        <v>Story: Semester-Tickets melden [VUMO] und abrechnen [TG]</v>
      </c>
      <c r="E379" s="1" t="str">
        <f>VLOOKUP(VLOOKUP(G379,'FM-Export'!$M$1:$W$1999,7,FALSE),'FM-Export'!$M$1:$W$1999,10,FALSE)</f>
        <v>Einnahmenmeldungen</v>
      </c>
      <c r="F379" s="1" t="str">
        <f>VLOOKUP(Table1[[#This Row],[parentCardId]],'FM-Export'!$M$1:$W$1999,10,FALSE)</f>
        <v>FiBu PDF Abrechnungen generieren</v>
      </c>
      <c r="G379" s="30">
        <f>VLOOKUP(Table1[[#This Row],[id]],'FM-Export'!$B:$V,18,FALSE)</f>
        <v>483</v>
      </c>
      <c r="H379" s="1" t="str">
        <f>VLOOKUP(Table1[[#This Row],[id]],'FM-Export'!$B:$V,19,FALSE)</f>
        <v>ListItem</v>
      </c>
      <c r="I379" s="1" t="str">
        <f>VLOOKUP(Table1[[#This Row],[id]],'FM-Export'!$B:$V,20,FALSE)</f>
        <v>done</v>
      </c>
      <c r="J379" s="7" t="str">
        <f>VLOOKUP(Table1[id],'FM-Export'!$B$2:$V$2040,21,FALSE)</f>
        <v>Semesterticketeinnahmen: Rechnung erstellen [VUMO, System]</v>
      </c>
      <c r="K379" s="3"/>
      <c r="L379" s="4"/>
      <c r="M379" s="4"/>
      <c r="N379" s="4"/>
      <c r="O379" s="4"/>
      <c r="P379" s="4"/>
      <c r="Q379" s="4">
        <v>1</v>
      </c>
      <c r="R379" s="4"/>
      <c r="S379" s="4">
        <f>SUM(Table1[[#This Row],[SV]:[Admin]])</f>
        <v>1</v>
      </c>
      <c r="U379" s="1" t="str">
        <f>CONCATENATE(COUNTA(Table1[[#This Row],[Allgemeine Stammdaten pflegen]:[Preiserhöhung je Preisstufe einer Tarifmaßnahmen sehen und durchführen]]))</f>
        <v>0</v>
      </c>
      <c r="V379" s="1"/>
      <c r="AS379" s="1"/>
      <c r="AW379" s="1"/>
      <c r="AX379" s="1"/>
      <c r="AY379" s="1"/>
      <c r="BE379" s="1"/>
      <c r="DE379" s="1"/>
    </row>
    <row r="380" spans="1:109" x14ac:dyDescent="0.3">
      <c r="A380" s="1">
        <v>715</v>
      </c>
      <c r="B380" s="1">
        <f>_xlfn.IFNA(VLOOKUP(Table1[[#This Row],[id]],'FM-Export'!$M:$M,1,FALSE),"Deleted")</f>
        <v>715</v>
      </c>
      <c r="C380" s="1">
        <f>VLOOKUP(Table1[[#This Row],[id]],'FM-Export'!$B:$V,16,FALSE)</f>
        <v>136</v>
      </c>
      <c r="D380" s="1" t="str">
        <f>VLOOKUP(Table1[[#This Row],[otherParentCardId]],'FM-Export'!$M$1:$W$1999,10,FALSE)</f>
        <v>Schulsystem Einnahmen u. Abrechnungen</v>
      </c>
      <c r="E380" s="1" t="str">
        <f>VLOOKUP(VLOOKUP(G380,'FM-Export'!$M$1:$W$1999,7,FALSE),'FM-Export'!$M$1:$W$1999,10,FALSE)</f>
        <v>Einnahmenmeldungen</v>
      </c>
      <c r="F380" s="1" t="str">
        <f>VLOOKUP(Table1[[#This Row],[parentCardId]],'FM-Export'!$M$1:$W$1999,10,FALSE)</f>
        <v>Einnahmen Prüfen und Speichern</v>
      </c>
      <c r="G380" s="30">
        <f>VLOOKUP(Table1[[#This Row],[id]],'FM-Export'!$B:$V,18,FALSE)</f>
        <v>263</v>
      </c>
      <c r="H380" s="1" t="str">
        <f>VLOOKUP(Table1[[#This Row],[id]],'FM-Export'!$B:$V,19,FALSE)</f>
        <v>ListItem</v>
      </c>
      <c r="I380" s="1" t="str">
        <f>VLOOKUP(Table1[[#This Row],[id]],'FM-Export'!$B:$V,20,FALSE)</f>
        <v>done</v>
      </c>
      <c r="J380" s="7" t="str">
        <f>VLOOKUP(Table1[id],'FM-Export'!$B$2:$V$2040,21,FALSE)</f>
        <v>Importprotokoll erstellen [System]</v>
      </c>
      <c r="K380" s="3"/>
      <c r="L380" s="4"/>
      <c r="M380" s="4"/>
      <c r="N380" s="4"/>
      <c r="O380" s="4"/>
      <c r="P380" s="4"/>
      <c r="Q380" s="4">
        <v>1</v>
      </c>
      <c r="R380" s="4"/>
      <c r="S380" s="4">
        <f>SUM(Table1[[#This Row],[SV]:[Admin]])</f>
        <v>1</v>
      </c>
      <c r="U380" s="1" t="str">
        <f>CONCATENATE(COUNTA(Table1[[#This Row],[Allgemeine Stammdaten pflegen]:[Preiserhöhung je Preisstufe einer Tarifmaßnahmen sehen und durchführen]]))</f>
        <v>0</v>
      </c>
      <c r="V380" s="1"/>
      <c r="AS380" s="1"/>
      <c r="AW380" s="1"/>
      <c r="AX380" s="1"/>
      <c r="AY380" s="1"/>
      <c r="BE380" s="1"/>
      <c r="DE380" s="1"/>
    </row>
    <row r="381" spans="1:109" x14ac:dyDescent="0.3">
      <c r="A381" s="1">
        <v>744</v>
      </c>
      <c r="B381" s="1">
        <f>_xlfn.IFNA(VLOOKUP(Table1[[#This Row],[id]],'FM-Export'!$M:$M,1,FALSE),"Deleted")</f>
        <v>744</v>
      </c>
      <c r="C381" s="1">
        <f>VLOOKUP(Table1[[#This Row],[id]],'FM-Export'!$B:$V,16,FALSE)</f>
        <v>136</v>
      </c>
      <c r="D381" s="1" t="str">
        <f>VLOOKUP(Table1[[#This Row],[otherParentCardId]],'FM-Export'!$M$1:$W$1999,10,FALSE)</f>
        <v>Schulsystem Einnahmen u. Abrechnungen</v>
      </c>
      <c r="E381" s="1" t="str">
        <f>VLOOKUP(VLOOKUP(G381,'FM-Export'!$M$1:$W$1999,7,FALSE),'FM-Export'!$M$1:$W$1999,10,FALSE)</f>
        <v>Einnahmenmeldungen</v>
      </c>
      <c r="F381" s="1" t="str">
        <f>VLOOKUP(Table1[[#This Row],[parentCardId]],'FM-Export'!$M$1:$W$1999,10,FALSE)</f>
        <v>Einnahmen hochladen</v>
      </c>
      <c r="G381" s="30">
        <f>VLOOKUP(Table1[[#This Row],[id]],'FM-Export'!$B:$V,18,FALSE)</f>
        <v>10</v>
      </c>
      <c r="H381" s="1" t="str">
        <f>VLOOKUP(Table1[[#This Row],[id]],'FM-Export'!$B:$V,19,FALSE)</f>
        <v>ListItem</v>
      </c>
      <c r="I381" s="1" t="str">
        <f>VLOOKUP(Table1[[#This Row],[id]],'FM-Export'!$B:$V,20,FALSE)</f>
        <v>done</v>
      </c>
      <c r="J381" s="7" t="str">
        <f>VLOOKUP(Table1[id],'FM-Export'!$B$2:$V$2040,21,FALSE)</f>
        <v>Manuelle Anlage von Schülerticketeinnahmen von Schulträger [VUMO]</v>
      </c>
      <c r="K381" s="3"/>
      <c r="N381" s="2">
        <v>1</v>
      </c>
      <c r="S381" s="2">
        <f>SUM(Table1[[#This Row],[SV]:[Admin]])</f>
        <v>1</v>
      </c>
      <c r="U381" s="1" t="str">
        <f>CONCATENATE(COUNTA(Table1[[#This Row],[Allgemeine Stammdaten pflegen]:[Preiserhöhung je Preisstufe einer Tarifmaßnahmen sehen und durchführen]]))</f>
        <v>3</v>
      </c>
      <c r="V381" s="1"/>
      <c r="AS381" s="1"/>
      <c r="AU381" s="1">
        <v>1</v>
      </c>
      <c r="AV381" s="1">
        <v>1</v>
      </c>
      <c r="AW381" s="1">
        <v>1</v>
      </c>
      <c r="AX381" s="1"/>
      <c r="AY381" s="1"/>
      <c r="BE381" s="1"/>
      <c r="DE381" s="1"/>
    </row>
    <row r="382" spans="1:109" x14ac:dyDescent="0.3">
      <c r="A382" s="1">
        <v>716</v>
      </c>
      <c r="B382" s="1">
        <f>_xlfn.IFNA(VLOOKUP(Table1[[#This Row],[id]],'FM-Export'!$M:$M,1,FALSE),"Deleted")</f>
        <v>716</v>
      </c>
      <c r="C382" s="1">
        <f>VLOOKUP(Table1[[#This Row],[id]],'FM-Export'!$B:$V,16,FALSE)</f>
        <v>136</v>
      </c>
      <c r="D382" s="1" t="str">
        <f>VLOOKUP(Table1[[#This Row],[otherParentCardId]],'FM-Export'!$M$1:$W$1999,10,FALSE)</f>
        <v>Schulsystem Einnahmen u. Abrechnungen</v>
      </c>
      <c r="E382" s="1" t="str">
        <f>VLOOKUP(VLOOKUP(G382,'FM-Export'!$M$1:$W$1999,7,FALSE),'FM-Export'!$M$1:$W$1999,10,FALSE)</f>
        <v>Einnahmenmeldungen</v>
      </c>
      <c r="F382" s="1" t="str">
        <f>VLOOKUP(Table1[[#This Row],[parentCardId]],'FM-Export'!$M$1:$W$1999,10,FALSE)</f>
        <v>Einnahmen hochladen</v>
      </c>
      <c r="G382" s="30">
        <f>VLOOKUP(Table1[[#This Row],[id]],'FM-Export'!$B:$V,18,FALSE)</f>
        <v>10</v>
      </c>
      <c r="H382" s="1" t="str">
        <f>VLOOKUP(Table1[[#This Row],[id]],'FM-Export'!$B:$V,19,FALSE)</f>
        <v>ListItem</v>
      </c>
      <c r="I382" s="1" t="str">
        <f>VLOOKUP(Table1[[#This Row],[id]],'FM-Export'!$B:$V,20,FALSE)</f>
        <v>done</v>
      </c>
      <c r="J382" s="7" t="str">
        <f>VLOOKUP(Table1[id],'FM-Export'!$B$2:$V$2040,21,FALSE)</f>
        <v>Schnittstelle: Einnahmendatensatz FreeRide [System]</v>
      </c>
      <c r="K382" s="3"/>
      <c r="L382" s="4"/>
      <c r="M382" s="4"/>
      <c r="N382" s="4"/>
      <c r="O382" s="4"/>
      <c r="P382" s="4"/>
      <c r="Q382" s="4">
        <v>1</v>
      </c>
      <c r="R382" s="4"/>
      <c r="S382" s="4">
        <f>SUM(Table1[[#This Row],[SV]:[Admin]])</f>
        <v>1</v>
      </c>
      <c r="U382" s="1" t="str">
        <f>CONCATENATE(COUNTA(Table1[[#This Row],[Allgemeine Stammdaten pflegen]:[Preiserhöhung je Preisstufe einer Tarifmaßnahmen sehen und durchführen]]))</f>
        <v>0</v>
      </c>
      <c r="V382" s="1"/>
      <c r="AS382" s="1"/>
      <c r="AW382" s="1"/>
      <c r="AX382" s="1"/>
      <c r="AY382" s="1"/>
      <c r="BE382" s="1"/>
      <c r="DE382" s="1"/>
    </row>
    <row r="383" spans="1:109" x14ac:dyDescent="0.3">
      <c r="A383" s="1">
        <v>717</v>
      </c>
      <c r="B383" s="1">
        <f>_xlfn.IFNA(VLOOKUP(Table1[[#This Row],[id]],'FM-Export'!$M:$M,1,FALSE),"Deleted")</f>
        <v>717</v>
      </c>
      <c r="C383" s="1">
        <f>VLOOKUP(Table1[[#This Row],[id]],'FM-Export'!$B:$V,16,FALSE)</f>
        <v>136</v>
      </c>
      <c r="D383" s="1" t="str">
        <f>VLOOKUP(Table1[[#This Row],[otherParentCardId]],'FM-Export'!$M$1:$W$1999,10,FALSE)</f>
        <v>Schulsystem Einnahmen u. Abrechnungen</v>
      </c>
      <c r="E383" s="1" t="str">
        <f>VLOOKUP(VLOOKUP(G383,'FM-Export'!$M$1:$W$1999,7,FALSE),'FM-Export'!$M$1:$W$1999,10,FALSE)</f>
        <v>Einnahmenmeldungen</v>
      </c>
      <c r="F383" s="1" t="str">
        <f>VLOOKUP(Table1[[#This Row],[parentCardId]],'FM-Export'!$M$1:$W$1999,10,FALSE)</f>
        <v>Einnahmen verwalten</v>
      </c>
      <c r="G383" s="30">
        <f>VLOOKUP(Table1[[#This Row],[id]],'FM-Export'!$B:$V,18,FALSE)</f>
        <v>12</v>
      </c>
      <c r="H383" s="1" t="str">
        <f>VLOOKUP(Table1[[#This Row],[id]],'FM-Export'!$B:$V,19,FALSE)</f>
        <v>ListItem</v>
      </c>
      <c r="I383" s="1" t="str">
        <f>VLOOKUP(Table1[[#This Row],[id]],'FM-Export'!$B:$V,20,FALSE)</f>
        <v>done</v>
      </c>
      <c r="J383" s="7" t="str">
        <f>VLOOKUP(Table1[id],'FM-Export'!$B$2:$V$2040,21,FALSE)</f>
        <v>Fehlerhafte Einnahmen erneut importieren [ORGA]</v>
      </c>
      <c r="K383" s="3"/>
      <c r="L383" s="4"/>
      <c r="M383" s="4"/>
      <c r="N383" s="4"/>
      <c r="O383" s="4"/>
      <c r="P383" s="4"/>
      <c r="Q383" s="4"/>
      <c r="R383" s="4"/>
      <c r="S383" s="4">
        <f>SUM(Table1[[#This Row],[SV]:[Admin]])</f>
        <v>0</v>
      </c>
      <c r="U383" s="1" t="str">
        <f>CONCATENATE(COUNTA(Table1[[#This Row],[Allgemeine Stammdaten pflegen]:[Preiserhöhung je Preisstufe einer Tarifmaßnahmen sehen und durchführen]]))</f>
        <v>0</v>
      </c>
      <c r="V383" s="1"/>
      <c r="AS383" s="1"/>
      <c r="AW383" s="1"/>
      <c r="AX383" s="1"/>
      <c r="AY383" s="1"/>
      <c r="BE383" s="1"/>
      <c r="DE383" s="1"/>
    </row>
    <row r="384" spans="1:109" x14ac:dyDescent="0.3">
      <c r="A384" s="1">
        <v>725</v>
      </c>
      <c r="B384" s="1">
        <f>_xlfn.IFNA(VLOOKUP(Table1[[#This Row],[id]],'FM-Export'!$M:$M,1,FALSE),"Deleted")</f>
        <v>725</v>
      </c>
      <c r="C384" s="1">
        <f>VLOOKUP(Table1[[#This Row],[id]],'FM-Export'!$B:$V,16,FALSE)</f>
        <v>136</v>
      </c>
      <c r="D384" s="1" t="str">
        <f>VLOOKUP(Table1[[#This Row],[otherParentCardId]],'FM-Export'!$M$1:$W$1999,10,FALSE)</f>
        <v>Schulsystem Einnahmen u. Abrechnungen</v>
      </c>
      <c r="E384" s="1" t="str">
        <f>VLOOKUP(VLOOKUP(G384,'FM-Export'!$M$1:$W$1999,7,FALSE),'FM-Export'!$M$1:$W$1999,10,FALSE)</f>
        <v>Einnahmenmeldungen</v>
      </c>
      <c r="F384" s="1" t="str">
        <f>VLOOKUP(Table1[[#This Row],[parentCardId]],'FM-Export'!$M$1:$W$1999,10,FALSE)</f>
        <v>Einnahmen verwalten</v>
      </c>
      <c r="G384" s="30">
        <f>VLOOKUP(Table1[[#This Row],[id]],'FM-Export'!$B:$V,18,FALSE)</f>
        <v>12</v>
      </c>
      <c r="H384" s="1" t="str">
        <f>VLOOKUP(Table1[[#This Row],[id]],'FM-Export'!$B:$V,19,FALSE)</f>
        <v>ListItem</v>
      </c>
      <c r="I384" s="1" t="str">
        <f>VLOOKUP(Table1[[#This Row],[id]],'FM-Export'!$B:$V,20,FALSE)</f>
        <v>done</v>
      </c>
      <c r="J384" s="7" t="str">
        <f>VLOOKUP(Table1[id],'FM-Export'!$B$2:$V$2040,21,FALSE)</f>
        <v>Einnahmen freigeben [System]</v>
      </c>
      <c r="K384" s="3"/>
      <c r="L384" s="4"/>
      <c r="M384" s="4"/>
      <c r="N384" s="4"/>
      <c r="O384" s="4"/>
      <c r="P384" s="4"/>
      <c r="Q384" s="4">
        <v>1</v>
      </c>
      <c r="R384" s="4"/>
      <c r="S384" s="4">
        <f>SUM(Table1[[#This Row],[SV]:[Admin]])</f>
        <v>1</v>
      </c>
      <c r="U384" s="1" t="str">
        <f>CONCATENATE(COUNTA(Table1[[#This Row],[Allgemeine Stammdaten pflegen]:[Preiserhöhung je Preisstufe einer Tarifmaßnahmen sehen und durchführen]]))</f>
        <v>0</v>
      </c>
      <c r="V384" s="1"/>
      <c r="AS384" s="1"/>
      <c r="AW384" s="1"/>
      <c r="AX384" s="1"/>
      <c r="AY384" s="1"/>
      <c r="BE384" s="1"/>
      <c r="DE384" s="1"/>
    </row>
    <row r="385" spans="1:109" x14ac:dyDescent="0.3">
      <c r="A385" s="1">
        <v>726</v>
      </c>
      <c r="B385" s="1">
        <f>_xlfn.IFNA(VLOOKUP(Table1[[#This Row],[id]],'FM-Export'!$M:$M,1,FALSE),"Deleted")</f>
        <v>726</v>
      </c>
      <c r="C385" s="1">
        <f>VLOOKUP(Table1[[#This Row],[id]],'FM-Export'!$B:$V,16,FALSE)</f>
        <v>136</v>
      </c>
      <c r="D385" s="1" t="str">
        <f>VLOOKUP(Table1[[#This Row],[otherParentCardId]],'FM-Export'!$M$1:$W$1999,10,FALSE)</f>
        <v>Schulsystem Einnahmen u. Abrechnungen</v>
      </c>
      <c r="E385" s="1" t="str">
        <f>VLOOKUP(VLOOKUP(G385,'FM-Export'!$M$1:$W$1999,7,FALSE),'FM-Export'!$M$1:$W$1999,10,FALSE)</f>
        <v>Einnahmenmeldungen</v>
      </c>
      <c r="F385" s="1" t="str">
        <f>VLOOKUP(Table1[[#This Row],[parentCardId]],'FM-Export'!$M$1:$W$1999,10,FALSE)</f>
        <v>Einnahmen verwalten</v>
      </c>
      <c r="G385" s="30">
        <f>VLOOKUP(Table1[[#This Row],[id]],'FM-Export'!$B:$V,18,FALSE)</f>
        <v>12</v>
      </c>
      <c r="H385" s="1" t="str">
        <f>VLOOKUP(Table1[[#This Row],[id]],'FM-Export'!$B:$V,19,FALSE)</f>
        <v>ListItem</v>
      </c>
      <c r="I385" s="1" t="str">
        <f>VLOOKUP(Table1[[#This Row],[id]],'FM-Export'!$B:$V,20,FALSE)</f>
        <v>done</v>
      </c>
      <c r="J385" s="7" t="str">
        <f>VLOOKUP(Table1[id],'FM-Export'!$B$2:$V$2040,21,FALSE)</f>
        <v>Monat/Jahr automatisch informatorisch abschließen [System] 🚩</v>
      </c>
      <c r="K385" s="3"/>
      <c r="Q385" s="2">
        <v>1</v>
      </c>
      <c r="S385" s="2">
        <f>SUM(Table1[[#This Row],[SV]:[Admin]])</f>
        <v>1</v>
      </c>
      <c r="U385" s="1" t="str">
        <f>CONCATENATE(COUNTA(Table1[[#This Row],[Allgemeine Stammdaten pflegen]:[Preiserhöhung je Preisstufe einer Tarifmaßnahmen sehen und durchführen]]))</f>
        <v>0</v>
      </c>
      <c r="V385" s="1"/>
      <c r="AS385" s="1"/>
      <c r="AW385" s="1"/>
      <c r="AX385" s="1"/>
      <c r="AY385" s="1"/>
      <c r="BE385" s="1"/>
      <c r="DE385" s="1"/>
    </row>
    <row r="386" spans="1:109" x14ac:dyDescent="0.3">
      <c r="A386" s="1">
        <v>727</v>
      </c>
      <c r="B386" s="1">
        <f>_xlfn.IFNA(VLOOKUP(Table1[[#This Row],[id]],'FM-Export'!$M:$M,1,FALSE),"Deleted")</f>
        <v>727</v>
      </c>
      <c r="C386" s="1">
        <f>VLOOKUP(Table1[[#This Row],[id]],'FM-Export'!$B:$V,16,FALSE)</f>
        <v>136</v>
      </c>
      <c r="D386" s="1" t="str">
        <f>VLOOKUP(Table1[[#This Row],[otherParentCardId]],'FM-Export'!$M$1:$W$1999,10,FALSE)</f>
        <v>Schulsystem Einnahmen u. Abrechnungen</v>
      </c>
      <c r="E386" s="1" t="str">
        <f>VLOOKUP(VLOOKUP(G386,'FM-Export'!$M$1:$W$1999,7,FALSE),'FM-Export'!$M$1:$W$1999,10,FALSE)</f>
        <v>Einnahmenmeldungen</v>
      </c>
      <c r="F386" s="1" t="str">
        <f>VLOOKUP(Table1[[#This Row],[parentCardId]],'FM-Export'!$M$1:$W$1999,10,FALSE)</f>
        <v>Anbindung mit FiBu</v>
      </c>
      <c r="G386" s="30">
        <f>VLOOKUP(Table1[[#This Row],[id]],'FM-Export'!$B:$V,18,FALSE)</f>
        <v>82</v>
      </c>
      <c r="H386" s="1" t="str">
        <f>VLOOKUP(Table1[[#This Row],[id]],'FM-Export'!$B:$V,19,FALSE)</f>
        <v>ListItem</v>
      </c>
      <c r="I386" s="1" t="str">
        <f>VLOOKUP(Table1[[#This Row],[id]],'FM-Export'!$B:$V,20,FALSE)</f>
        <v>done</v>
      </c>
      <c r="J386" s="7" t="str">
        <f>VLOOKUP(Table1[id],'FM-Export'!$B$2:$V$2040,21,FALSE)</f>
        <v>Zahlungsanordnung für Schülereinnahmen erstellen [VUMO]</v>
      </c>
      <c r="K386" s="3"/>
      <c r="N386" s="2">
        <v>1</v>
      </c>
      <c r="S386" s="2">
        <f>SUM(Table1[[#This Row],[SV]:[Admin]])</f>
        <v>1</v>
      </c>
      <c r="U386" s="1" t="str">
        <f>CONCATENATE(COUNTA(Table1[[#This Row],[Allgemeine Stammdaten pflegen]:[Preiserhöhung je Preisstufe einer Tarifmaßnahmen sehen und durchführen]]))</f>
        <v>1</v>
      </c>
      <c r="V386" s="1"/>
      <c r="AS386" s="1"/>
      <c r="AW386" s="1"/>
      <c r="AX386" s="1"/>
      <c r="AY386" s="1"/>
      <c r="BE386" s="1"/>
      <c r="BJ386" s="1">
        <v>1</v>
      </c>
      <c r="DE386" s="1"/>
    </row>
    <row r="387" spans="1:109" x14ac:dyDescent="0.3">
      <c r="A387" s="1">
        <v>728</v>
      </c>
      <c r="B387" s="1">
        <f>_xlfn.IFNA(VLOOKUP(Table1[[#This Row],[id]],'FM-Export'!$M:$M,1,FALSE),"Deleted")</f>
        <v>728</v>
      </c>
      <c r="C387" s="1">
        <f>VLOOKUP(Table1[[#This Row],[id]],'FM-Export'!$B:$V,16,FALSE)</f>
        <v>136</v>
      </c>
      <c r="D387" s="1" t="str">
        <f>VLOOKUP(Table1[[#This Row],[otherParentCardId]],'FM-Export'!$M$1:$W$1999,10,FALSE)</f>
        <v>Schulsystem Einnahmen u. Abrechnungen</v>
      </c>
      <c r="E387" s="1" t="str">
        <f>VLOOKUP(VLOOKUP(G387,'FM-Export'!$M$1:$W$1999,7,FALSE),'FM-Export'!$M$1:$W$1999,10,FALSE)</f>
        <v>Einnahmenmeldungen</v>
      </c>
      <c r="F387" s="1" t="str">
        <f>VLOOKUP(Table1[[#This Row],[parentCardId]],'FM-Export'!$M$1:$W$1999,10,FALSE)</f>
        <v>FiBu PDF Abrechnungen generieren</v>
      </c>
      <c r="G387" s="30">
        <f>VLOOKUP(Table1[[#This Row],[id]],'FM-Export'!$B:$V,18,FALSE)</f>
        <v>483</v>
      </c>
      <c r="H387" s="1" t="str">
        <f>VLOOKUP(Table1[[#This Row],[id]],'FM-Export'!$B:$V,19,FALSE)</f>
        <v>ListItem</v>
      </c>
      <c r="I387" s="1" t="str">
        <f>VLOOKUP(Table1[[#This Row],[id]],'FM-Export'!$B:$V,20,FALSE)</f>
        <v>done</v>
      </c>
      <c r="J387" s="7" t="str">
        <f>VLOOKUP(Table1[id],'FM-Export'!$B$2:$V$2040,21,FALSE)</f>
        <v>Anlagen anhängen und verschicken [VUMO] [ORGA]</v>
      </c>
      <c r="K387" s="3"/>
      <c r="S387" s="2">
        <f>SUM(Table1[[#This Row],[SV]:[Admin]])</f>
        <v>0</v>
      </c>
      <c r="U387" s="1" t="str">
        <f>CONCATENATE(COUNTA(Table1[[#This Row],[Allgemeine Stammdaten pflegen]:[Preiserhöhung je Preisstufe einer Tarifmaßnahmen sehen und durchführen]]))</f>
        <v>0</v>
      </c>
      <c r="V387" s="1"/>
      <c r="AS387" s="1"/>
      <c r="AW387" s="1"/>
      <c r="AX387" s="1"/>
      <c r="AY387" s="1"/>
      <c r="BE387" s="1"/>
      <c r="DE387" s="1"/>
    </row>
    <row r="388" spans="1:109" x14ac:dyDescent="0.3">
      <c r="A388" s="1">
        <v>729</v>
      </c>
      <c r="B388" s="1">
        <f>_xlfn.IFNA(VLOOKUP(Table1[[#This Row],[id]],'FM-Export'!$M:$M,1,FALSE),"Deleted")</f>
        <v>729</v>
      </c>
      <c r="C388" s="1">
        <f>VLOOKUP(Table1[[#This Row],[id]],'FM-Export'!$B:$V,16,FALSE)</f>
        <v>136</v>
      </c>
      <c r="D388" s="1" t="str">
        <f>VLOOKUP(Table1[[#This Row],[otherParentCardId]],'FM-Export'!$M$1:$W$1999,10,FALSE)</f>
        <v>Schulsystem Einnahmen u. Abrechnungen</v>
      </c>
      <c r="E388" s="1" t="str">
        <f>VLOOKUP(VLOOKUP(G388,'FM-Export'!$M$1:$W$1999,7,FALSE),'FM-Export'!$M$1:$W$1999,10,FALSE)</f>
        <v>Einnahmenmeldungen</v>
      </c>
      <c r="F388" s="1" t="str">
        <f>VLOOKUP(Table1[[#This Row],[parentCardId]],'FM-Export'!$M$1:$W$1999,10,FALSE)</f>
        <v>FiBu PDF Abrechnungen generieren</v>
      </c>
      <c r="G388" s="30">
        <f>VLOOKUP(Table1[[#This Row],[id]],'FM-Export'!$B:$V,18,FALSE)</f>
        <v>483</v>
      </c>
      <c r="H388" s="1" t="str">
        <f>VLOOKUP(Table1[[#This Row],[id]],'FM-Export'!$B:$V,19,FALSE)</f>
        <v>ListItem</v>
      </c>
      <c r="I388" s="1" t="str">
        <f>VLOOKUP(Table1[[#This Row],[id]],'FM-Export'!$B:$V,20,FALSE)</f>
        <v>done</v>
      </c>
      <c r="J388" s="7" t="str">
        <f>VLOOKUP(Table1[id],'FM-Export'!$B$2:$V$2040,21,FALSE)</f>
        <v>Rechnung exportieren [VUMO]</v>
      </c>
      <c r="K388" s="3"/>
      <c r="N388" s="2">
        <v>1</v>
      </c>
      <c r="S388" s="2">
        <f>SUM(Table1[[#This Row],[SV]:[Admin]])</f>
        <v>1</v>
      </c>
      <c r="U388" s="1" t="str">
        <f>CONCATENATE(COUNTA(Table1[[#This Row],[Allgemeine Stammdaten pflegen]:[Preiserhöhung je Preisstufe einer Tarifmaßnahmen sehen und durchführen]]))</f>
        <v>2</v>
      </c>
      <c r="V388" s="1"/>
      <c r="AS388" s="1"/>
      <c r="AW388" s="1"/>
      <c r="AX388" s="1"/>
      <c r="AY388" s="1"/>
      <c r="BE388" s="1"/>
      <c r="BJ388" s="1">
        <v>1</v>
      </c>
      <c r="BK388" s="1">
        <v>1</v>
      </c>
      <c r="DE388" s="1"/>
    </row>
    <row r="389" spans="1:109" x14ac:dyDescent="0.3">
      <c r="A389" s="1">
        <v>730</v>
      </c>
      <c r="B389" s="1">
        <f>_xlfn.IFNA(VLOOKUP(Table1[[#This Row],[id]],'FM-Export'!$M:$M,1,FALSE),"Deleted")</f>
        <v>730</v>
      </c>
      <c r="C389" s="1">
        <f>VLOOKUP(Table1[[#This Row],[id]],'FM-Export'!$B:$V,16,FALSE)</f>
        <v>136</v>
      </c>
      <c r="D389" s="1" t="str">
        <f>VLOOKUP(Table1[[#This Row],[otherParentCardId]],'FM-Export'!$M$1:$W$1999,10,FALSE)</f>
        <v>Schulsystem Einnahmen u. Abrechnungen</v>
      </c>
      <c r="E389" s="1" t="str">
        <f>VLOOKUP(VLOOKUP(G389,'FM-Export'!$M$1:$W$1999,7,FALSE),'FM-Export'!$M$1:$W$1999,10,FALSE)</f>
        <v>Einnahmenmeldungen</v>
      </c>
      <c r="F389" s="1" t="str">
        <f>VLOOKUP(Table1[[#This Row],[parentCardId]],'FM-Export'!$M$1:$W$1999,10,FALSE)</f>
        <v>Anbindung mit FiBu</v>
      </c>
      <c r="G389" s="30">
        <f>VLOOKUP(Table1[[#This Row],[id]],'FM-Export'!$B:$V,18,FALSE)</f>
        <v>82</v>
      </c>
      <c r="H389" s="1" t="str">
        <f>VLOOKUP(Table1[[#This Row],[id]],'FM-Export'!$B:$V,19,FALSE)</f>
        <v>ListItem</v>
      </c>
      <c r="I389" s="1" t="str">
        <f>VLOOKUP(Table1[[#This Row],[id]],'FM-Export'!$B:$V,20,FALSE)</f>
        <v>done</v>
      </c>
      <c r="J389" s="7" t="str">
        <f>VLOOKUP(Table1[id],'FM-Export'!$B$2:$V$2040,21,FALSE)</f>
        <v>Validierung dass keine Zahlungsanordnung vorher erstellt wurde [System]  🚩</v>
      </c>
      <c r="K389" s="3"/>
      <c r="Q389" s="2">
        <v>1</v>
      </c>
      <c r="S389" s="2">
        <f>SUM(Table1[[#This Row],[SV]:[Admin]])</f>
        <v>1</v>
      </c>
      <c r="U389" s="1" t="str">
        <f>CONCATENATE(COUNTA(Table1[[#This Row],[Allgemeine Stammdaten pflegen]:[Preiserhöhung je Preisstufe einer Tarifmaßnahmen sehen und durchführen]]))</f>
        <v>0</v>
      </c>
      <c r="V389" s="1"/>
      <c r="AS389" s="1"/>
      <c r="AW389" s="1"/>
      <c r="AX389" s="1"/>
      <c r="AY389" s="1"/>
      <c r="BE389" s="1"/>
      <c r="DE389" s="1"/>
    </row>
    <row r="390" spans="1:109" s="21" customFormat="1" x14ac:dyDescent="0.3">
      <c r="A390" s="1">
        <v>731</v>
      </c>
      <c r="B390" s="1">
        <f>_xlfn.IFNA(VLOOKUP(Table1[[#This Row],[id]],'FM-Export'!$M:$M,1,FALSE),"Deleted")</f>
        <v>731</v>
      </c>
      <c r="C390" s="1">
        <f>VLOOKUP(Table1[[#This Row],[id]],'FM-Export'!$B:$V,16,FALSE)</f>
        <v>136</v>
      </c>
      <c r="D390" s="1" t="str">
        <f>VLOOKUP(Table1[[#This Row],[otherParentCardId]],'FM-Export'!$M$1:$W$1999,10,FALSE)</f>
        <v>Schulsystem Einnahmen u. Abrechnungen</v>
      </c>
      <c r="E390" s="1" t="str">
        <f>VLOOKUP(VLOOKUP(G390,'FM-Export'!$M$1:$W$1999,7,FALSE),'FM-Export'!$M$1:$W$1999,10,FALSE)</f>
        <v>Einnahmenmeldungen</v>
      </c>
      <c r="F390" s="1" t="str">
        <f>VLOOKUP(Table1[[#This Row],[parentCardId]],'FM-Export'!$M$1:$W$1999,10,FALSE)</f>
        <v>Anbindung mit FiBu</v>
      </c>
      <c r="G390" s="30">
        <f>VLOOKUP(Table1[[#This Row],[id]],'FM-Export'!$B:$V,18,FALSE)</f>
        <v>82</v>
      </c>
      <c r="H390" s="1" t="str">
        <f>VLOOKUP(Table1[[#This Row],[id]],'FM-Export'!$B:$V,19,FALSE)</f>
        <v>ListItem</v>
      </c>
      <c r="I390" s="1" t="str">
        <f>VLOOKUP(Table1[[#This Row],[id]],'FM-Export'!$B:$V,20,FALSE)</f>
        <v>done</v>
      </c>
      <c r="J390" s="7" t="str">
        <f>VLOOKUP(Table1[id],'FM-Export'!$B$2:$V$2040,21,FALSE)</f>
        <v>Schlussrechnung nur wenn Abschlagsrechnungen gezahlt [System]</v>
      </c>
      <c r="K390" s="3"/>
      <c r="L390" s="2"/>
      <c r="M390" s="2"/>
      <c r="N390" s="2"/>
      <c r="O390" s="2"/>
      <c r="P390" s="2"/>
      <c r="Q390" s="2">
        <v>1</v>
      </c>
      <c r="R390" s="2"/>
      <c r="S390" s="2">
        <f>SUM(Table1[[#This Row],[SV]:[Admin]])</f>
        <v>1</v>
      </c>
      <c r="T390"/>
      <c r="U390" s="1" t="str">
        <f>CONCATENATE(COUNTA(Table1[[#This Row],[Allgemeine Stammdaten pflegen]:[Preiserhöhung je Preisstufe einer Tarifmaßnahmen sehen und durchführen]]))</f>
        <v>0</v>
      </c>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row>
    <row r="391" spans="1:109" x14ac:dyDescent="0.3">
      <c r="A391" s="1">
        <v>732</v>
      </c>
      <c r="B391" s="1">
        <f>_xlfn.IFNA(VLOOKUP(Table1[[#This Row],[id]],'FM-Export'!$M:$M,1,FALSE),"Deleted")</f>
        <v>732</v>
      </c>
      <c r="C391" s="1">
        <f>VLOOKUP(Table1[[#This Row],[id]],'FM-Export'!$B:$V,16,FALSE)</f>
        <v>704</v>
      </c>
      <c r="D391" s="1" t="str">
        <f>VLOOKUP(Table1[[#This Row],[otherParentCardId]],'FM-Export'!$M$1:$W$1999,10,FALSE)</f>
        <v>Abrechnungen korrigieren - Schüler</v>
      </c>
      <c r="E391" s="1" t="str">
        <f>VLOOKUP(VLOOKUP(G391,'FM-Export'!$M$1:$W$1999,7,FALSE),'FM-Export'!$M$1:$W$1999,10,FALSE)</f>
        <v>Einnahmenmeldungen</v>
      </c>
      <c r="F391" s="1" t="str">
        <f>VLOOKUP(Table1[[#This Row],[parentCardId]],'FM-Export'!$M$1:$W$1999,10,FALSE)</f>
        <v>Anbindung mit FiBu</v>
      </c>
      <c r="G391" s="30">
        <f>VLOOKUP(Table1[[#This Row],[id]],'FM-Export'!$B:$V,18,FALSE)</f>
        <v>82</v>
      </c>
      <c r="H391" s="1" t="str">
        <f>VLOOKUP(Table1[[#This Row],[id]],'FM-Export'!$B:$V,19,FALSE)</f>
        <v>ListItem</v>
      </c>
      <c r="I391" s="1" t="str">
        <f>VLOOKUP(Table1[[#This Row],[id]],'FM-Export'!$B:$V,20,FALSE)</f>
        <v>done</v>
      </c>
      <c r="J391" s="7" t="str">
        <f>VLOOKUP(Table1[id],'FM-Export'!$B$2:$V$2040,21,FALSE)</f>
        <v>Zahlungsanorderung korrigieren - Abschlag- u. Schlussrechnung [VUMO]</v>
      </c>
      <c r="K391" s="3"/>
      <c r="N391" s="2">
        <v>1</v>
      </c>
      <c r="S391" s="2">
        <f>SUM(Table1[[#This Row],[SV]:[Admin]])</f>
        <v>1</v>
      </c>
      <c r="U391" s="1" t="str">
        <f>CONCATENATE(COUNTA(Table1[[#This Row],[Allgemeine Stammdaten pflegen]:[Preiserhöhung je Preisstufe einer Tarifmaßnahmen sehen und durchführen]]))</f>
        <v>1</v>
      </c>
      <c r="V391" s="1"/>
      <c r="AS391" s="1"/>
      <c r="AW391" s="1"/>
      <c r="AX391" s="1"/>
      <c r="AY391" s="1"/>
      <c r="BE391" s="1"/>
      <c r="BJ391" s="1">
        <v>1</v>
      </c>
      <c r="DE391" s="1"/>
    </row>
    <row r="392" spans="1:109" x14ac:dyDescent="0.3">
      <c r="A392" s="1">
        <v>735</v>
      </c>
      <c r="B392" s="1">
        <f>_xlfn.IFNA(VLOOKUP(Table1[[#This Row],[id]],'FM-Export'!$M:$M,1,FALSE),"Deleted")</f>
        <v>735</v>
      </c>
      <c r="C392" s="1">
        <f>VLOOKUP(Table1[[#This Row],[id]],'FM-Export'!$B:$V,16,FALSE)</f>
        <v>704</v>
      </c>
      <c r="D392" s="1" t="str">
        <f>VLOOKUP(Table1[[#This Row],[otherParentCardId]],'FM-Export'!$M$1:$W$1999,10,FALSE)</f>
        <v>Abrechnungen korrigieren - Schüler</v>
      </c>
      <c r="E392" s="1" t="str">
        <f>VLOOKUP(VLOOKUP(G392,'FM-Export'!$M$1:$W$1999,7,FALSE),'FM-Export'!$M$1:$W$1999,10,FALSE)</f>
        <v>Einnahmenmeldungen</v>
      </c>
      <c r="F392" s="1" t="str">
        <f>VLOOKUP(Table1[[#This Row],[parentCardId]],'FM-Export'!$M$1:$W$1999,10,FALSE)</f>
        <v>Anbindung mit FiBu</v>
      </c>
      <c r="G392" s="30">
        <f>VLOOKUP(Table1[[#This Row],[id]],'FM-Export'!$B:$V,18,FALSE)</f>
        <v>82</v>
      </c>
      <c r="H392" s="1" t="str">
        <f>VLOOKUP(Table1[[#This Row],[id]],'FM-Export'!$B:$V,19,FALSE)</f>
        <v>ListItem</v>
      </c>
      <c r="I392" s="1" t="str">
        <f>VLOOKUP(Table1[[#This Row],[id]],'FM-Export'!$B:$V,20,FALSE)</f>
        <v>done</v>
      </c>
      <c r="J392" s="7" t="str">
        <f>VLOOKUP(Table1[id],'FM-Export'!$B$2:$V$2040,21,FALSE)</f>
        <v>Nachmeldungen nachdem eine Rechnung an ST geschickt wurde [VUMO]</v>
      </c>
      <c r="K392" s="3"/>
      <c r="N392" s="2">
        <v>1</v>
      </c>
      <c r="S392" s="2">
        <f>SUM(Table1[[#This Row],[SV]:[Admin]])</f>
        <v>1</v>
      </c>
      <c r="U392" s="1" t="str">
        <f>CONCATENATE(COUNTA(Table1[[#This Row],[Allgemeine Stammdaten pflegen]:[Preiserhöhung je Preisstufe einer Tarifmaßnahmen sehen und durchführen]]))</f>
        <v>1</v>
      </c>
      <c r="V392" s="1"/>
      <c r="AS392" s="1"/>
      <c r="AW392" s="1"/>
      <c r="AX392" s="1"/>
      <c r="AY392" s="1"/>
      <c r="BE392" s="1"/>
      <c r="BJ392" s="1">
        <v>1</v>
      </c>
      <c r="DE392" s="1"/>
    </row>
    <row r="393" spans="1:109" x14ac:dyDescent="0.3">
      <c r="A393" s="1">
        <v>741</v>
      </c>
      <c r="B393" s="1">
        <f>_xlfn.IFNA(VLOOKUP(Table1[[#This Row],[id]],'FM-Export'!$M:$M,1,FALSE),"Deleted")</f>
        <v>741</v>
      </c>
      <c r="C393" s="1">
        <f>VLOOKUP(Table1[[#This Row],[id]],'FM-Export'!$B:$V,16,FALSE)</f>
        <v>136</v>
      </c>
      <c r="D393" s="1" t="str">
        <f>VLOOKUP(Table1[[#This Row],[otherParentCardId]],'FM-Export'!$M$1:$W$1999,10,FALSE)</f>
        <v>Schulsystem Einnahmen u. Abrechnungen</v>
      </c>
      <c r="E393" s="1" t="str">
        <f>VLOOKUP(VLOOKUP(G393,'FM-Export'!$M$1:$W$1999,7,FALSE),'FM-Export'!$M$1:$W$1999,10,FALSE)</f>
        <v>Einnahmenmeldungen</v>
      </c>
      <c r="F393" s="1" t="str">
        <f>VLOOKUP(Table1[[#This Row],[parentCardId]],'FM-Export'!$M$1:$W$1999,10,FALSE)</f>
        <v>Anbindung mit FiBu</v>
      </c>
      <c r="G393" s="30">
        <f>VLOOKUP(Table1[[#This Row],[id]],'FM-Export'!$B:$V,18,FALSE)</f>
        <v>82</v>
      </c>
      <c r="H393" s="1" t="str">
        <f>VLOOKUP(Table1[[#This Row],[id]],'FM-Export'!$B:$V,19,FALSE)</f>
        <v>ListItem</v>
      </c>
      <c r="I393" s="1" t="str">
        <f>VLOOKUP(Table1[[#This Row],[id]],'FM-Export'!$B:$V,20,FALSE)</f>
        <v>done</v>
      </c>
      <c r="J393" s="7" t="str">
        <f>VLOOKUP(Table1[id],'FM-Export'!$B$2:$V$2040,21,FALSE)</f>
        <v>Rückmeldung aus dem FiBu System für Abschläge [FiBu/System]</v>
      </c>
      <c r="K393" s="3"/>
      <c r="Q393" s="4">
        <v>1</v>
      </c>
      <c r="S393" s="2">
        <f>SUM(Table1[[#This Row],[SV]:[Admin]])</f>
        <v>1</v>
      </c>
      <c r="U393" s="1" t="str">
        <f>CONCATENATE(COUNTA(Table1[[#This Row],[Allgemeine Stammdaten pflegen]:[Preiserhöhung je Preisstufe einer Tarifmaßnahmen sehen und durchführen]]))</f>
        <v>0</v>
      </c>
      <c r="V393" s="1"/>
      <c r="AS393" s="1"/>
      <c r="AW393" s="1"/>
      <c r="AX393" s="1"/>
      <c r="AY393" s="1"/>
      <c r="BE393" s="1"/>
      <c r="DE393" s="1"/>
    </row>
    <row r="394" spans="1:109" x14ac:dyDescent="0.3">
      <c r="A394" s="1">
        <v>854</v>
      </c>
      <c r="B394" s="1">
        <f>_xlfn.IFNA(VLOOKUP(Table1[[#This Row],[id]],'FM-Export'!$M:$M,1,FALSE),"Deleted")</f>
        <v>854</v>
      </c>
      <c r="C394" s="1">
        <f>VLOOKUP(Table1[[#This Row],[id]],'FM-Export'!$B:$V,16,FALSE)</f>
        <v>136</v>
      </c>
      <c r="D394" s="1" t="str">
        <f>VLOOKUP(Table1[[#This Row],[otherParentCardId]],'FM-Export'!$M$1:$W$1999,10,FALSE)</f>
        <v>Schulsystem Einnahmen u. Abrechnungen</v>
      </c>
      <c r="E394" s="1" t="str">
        <f>VLOOKUP(VLOOKUP(G394,'FM-Export'!$M$1:$W$1999,7,FALSE),'FM-Export'!$M$1:$W$1999,10,FALSE)</f>
        <v>Einnahmenmeldungen</v>
      </c>
      <c r="F394" s="11" t="str">
        <f>VLOOKUP(Table1[[#This Row],[parentCardId]],'FM-Export'!$M$1:$W$1999,10,FALSE)</f>
        <v>FiBu PDF Abrechnungen generieren</v>
      </c>
      <c r="G394" s="30">
        <f>VLOOKUP(Table1[[#This Row],[id]],'FM-Export'!$B:$V,18,FALSE)</f>
        <v>483</v>
      </c>
      <c r="H394" s="1" t="str">
        <f>VLOOKUP(Table1[[#This Row],[id]],'FM-Export'!$B:$V,19,FALSE)</f>
        <v>ListItem</v>
      </c>
      <c r="I394" s="1" t="str">
        <f>VLOOKUP(Table1[[#This Row],[id]],'FM-Export'!$B:$V,20,FALSE)</f>
        <v>done</v>
      </c>
      <c r="J394" s="7" t="str">
        <f>VLOOKUP(Table1[id],'FM-Export'!$B$2:$V$2040,21,FALSE)</f>
        <v>Unterschiedliche Ticketarten ausweisen [System]</v>
      </c>
      <c r="K394" s="3"/>
      <c r="Q394" s="2">
        <v>1</v>
      </c>
      <c r="S394" s="2">
        <f>SUM(Table1[[#This Row],[SV]:[Admin]])</f>
        <v>1</v>
      </c>
      <c r="U394" s="1" t="str">
        <f>CONCATENATE(COUNTA(Table1[[#This Row],[Allgemeine Stammdaten pflegen]:[Preiserhöhung je Preisstufe einer Tarifmaßnahmen sehen und durchführen]]))</f>
        <v>0</v>
      </c>
      <c r="V394" s="1"/>
      <c r="AS394" s="1"/>
      <c r="AW394" s="1"/>
      <c r="AX394" s="1"/>
      <c r="AY394" s="1"/>
      <c r="BE394" s="1"/>
      <c r="DE394" s="1"/>
    </row>
    <row r="395" spans="1:109" x14ac:dyDescent="0.3">
      <c r="A395" s="1">
        <v>867</v>
      </c>
      <c r="B395" s="1">
        <f>_xlfn.IFNA(VLOOKUP(Table1[[#This Row],[id]],'FM-Export'!$M:$M,1,FALSE),"Deleted")</f>
        <v>867</v>
      </c>
      <c r="C395" s="1">
        <f>VLOOKUP(Table1[[#This Row],[id]],'FM-Export'!$B:$V,16,FALSE)</f>
        <v>136</v>
      </c>
      <c r="D395" s="1" t="str">
        <f>VLOOKUP(Table1[[#This Row],[otherParentCardId]],'FM-Export'!$M$1:$W$1999,10,FALSE)</f>
        <v>Schulsystem Einnahmen u. Abrechnungen</v>
      </c>
      <c r="E395" s="1" t="str">
        <f>VLOOKUP(VLOOKUP(G395,'FM-Export'!$M$1:$W$1999,7,FALSE),'FM-Export'!$M$1:$W$1999,10,FALSE)</f>
        <v>Einnahmenmeldungen</v>
      </c>
      <c r="F395" s="1" t="str">
        <f>VLOOKUP(Table1[[#This Row],[parentCardId]],'FM-Export'!$M$1:$W$1999,10,FALSE)</f>
        <v>Anbindung mit FiBu</v>
      </c>
      <c r="G395" s="30">
        <f>VLOOKUP(Table1[[#This Row],[id]],'FM-Export'!$B:$V,18,FALSE)</f>
        <v>82</v>
      </c>
      <c r="H395" s="1" t="str">
        <f>VLOOKUP(Table1[[#This Row],[id]],'FM-Export'!$B:$V,19,FALSE)</f>
        <v>ListItem</v>
      </c>
      <c r="I395" s="1" t="str">
        <f>VLOOKUP(Table1[[#This Row],[id]],'FM-Export'!$B:$V,20,FALSE)</f>
        <v>done</v>
      </c>
      <c r="J395" s="7" t="str">
        <f>VLOOKUP(Table1[id],'FM-Export'!$B$2:$V$2040,21,FALSE)</f>
        <v>Abrechnungsrelevante Datensätze aus FreeRide berücksichtigen [System]</v>
      </c>
      <c r="K395" s="3"/>
      <c r="L395" s="4"/>
      <c r="M395" s="4"/>
      <c r="N395" s="4"/>
      <c r="O395" s="4"/>
      <c r="P395" s="4"/>
      <c r="Q395" s="4">
        <v>1</v>
      </c>
      <c r="R395" s="4"/>
      <c r="S395" s="4">
        <f>SUM(Table1[[#This Row],[SV]:[Admin]])</f>
        <v>1</v>
      </c>
      <c r="U395" s="1" t="str">
        <f>CONCATENATE(COUNTA(Table1[[#This Row],[Allgemeine Stammdaten pflegen]:[Preiserhöhung je Preisstufe einer Tarifmaßnahmen sehen und durchführen]]))</f>
        <v>0</v>
      </c>
      <c r="V395" s="1"/>
      <c r="AS395" s="1"/>
      <c r="AW395" s="1"/>
      <c r="AX395" s="1"/>
      <c r="AY395" s="1"/>
      <c r="BE395" s="1"/>
      <c r="DE395" s="1"/>
    </row>
    <row r="396" spans="1:109" x14ac:dyDescent="0.3">
      <c r="A396" s="1">
        <v>868</v>
      </c>
      <c r="B396" s="1">
        <f>_xlfn.IFNA(VLOOKUP(Table1[[#This Row],[id]],'FM-Export'!$M:$M,1,FALSE),"Deleted")</f>
        <v>868</v>
      </c>
      <c r="C396" s="1">
        <f>VLOOKUP(Table1[[#This Row],[id]],'FM-Export'!$B:$V,16,FALSE)</f>
        <v>136</v>
      </c>
      <c r="D396" s="1" t="str">
        <f>VLOOKUP(Table1[[#This Row],[otherParentCardId]],'FM-Export'!$M$1:$W$1999,10,FALSE)</f>
        <v>Schulsystem Einnahmen u. Abrechnungen</v>
      </c>
      <c r="E396" s="1" t="str">
        <f>VLOOKUP(VLOOKUP(G396,'FM-Export'!$M$1:$W$1999,7,FALSE),'FM-Export'!$M$1:$W$1999,10,FALSE)</f>
        <v>Einnahmenmeldungen</v>
      </c>
      <c r="F396" s="1" t="str">
        <f>VLOOKUP(Table1[[#This Row],[parentCardId]],'FM-Export'!$M$1:$W$1999,10,FALSE)</f>
        <v>Einnahmen hochladen</v>
      </c>
      <c r="G396" s="30">
        <f>VLOOKUP(Table1[[#This Row],[id]],'FM-Export'!$B:$V,18,FALSE)</f>
        <v>10</v>
      </c>
      <c r="H396" s="1" t="str">
        <f>VLOOKUP(Table1[[#This Row],[id]],'FM-Export'!$B:$V,19,FALSE)</f>
        <v>ListItem</v>
      </c>
      <c r="I396" s="1" t="str">
        <f>VLOOKUP(Table1[[#This Row],[id]],'FM-Export'!$B:$V,20,FALSE)</f>
        <v>done</v>
      </c>
      <c r="J396" s="7" t="str">
        <f>VLOOKUP(Table1[id],'FM-Export'!$B$2:$V$2040,21,FALSE)</f>
        <v>Korrektur "nicht abrechnungsrelevant" zu "abrechnungsrelevant" [ORGA]</v>
      </c>
      <c r="K396" s="3"/>
      <c r="L396" s="4"/>
      <c r="M396" s="4"/>
      <c r="N396" s="4"/>
      <c r="O396" s="4"/>
      <c r="P396" s="4"/>
      <c r="Q396" s="4"/>
      <c r="R396" s="4"/>
      <c r="S396" s="4">
        <f>SUM(Table1[[#This Row],[SV]:[Admin]])</f>
        <v>0</v>
      </c>
      <c r="U396" s="1" t="str">
        <f>CONCATENATE(COUNTA(Table1[[#This Row],[Allgemeine Stammdaten pflegen]:[Preiserhöhung je Preisstufe einer Tarifmaßnahmen sehen und durchführen]]))</f>
        <v>0</v>
      </c>
      <c r="V396" s="1"/>
      <c r="AS396" s="1"/>
      <c r="AW396" s="1"/>
      <c r="AX396" s="1"/>
      <c r="AY396" s="1"/>
      <c r="BE396" s="1"/>
      <c r="DE396" s="1"/>
    </row>
    <row r="397" spans="1:109" x14ac:dyDescent="0.3">
      <c r="A397" s="1">
        <v>1041</v>
      </c>
      <c r="B397" s="1">
        <f>_xlfn.IFNA(VLOOKUP(Table1[[#This Row],[id]],'FM-Export'!$M:$M,1,FALSE),"Deleted")</f>
        <v>1041</v>
      </c>
      <c r="C397" s="1">
        <f>VLOOKUP(Table1[[#This Row],[id]],'FM-Export'!$B:$V,16,FALSE)</f>
        <v>6</v>
      </c>
      <c r="D397" s="1" t="str">
        <f>VLOOKUP(Table1[[#This Row],[otherParentCardId]],'FM-Export'!$M$1:$W$1999,10,FALSE)</f>
        <v>Kernprozess VUMO - M+MK</v>
      </c>
      <c r="E397" s="1" t="str">
        <f>VLOOKUP(VLOOKUP(G397,'FM-Export'!$M$1:$W$1999,7,FALSE),'FM-Export'!$M$1:$W$1999,10,FALSE)</f>
        <v>Einnahmenmeldungen</v>
      </c>
      <c r="F397" s="1" t="str">
        <f>VLOOKUP(Table1[[#This Row],[parentCardId]],'FM-Export'!$M$1:$W$1999,10,FALSE)</f>
        <v>Einnahmen hochladen</v>
      </c>
      <c r="G397" s="30">
        <f>VLOOKUP(Table1[[#This Row],[id]],'FM-Export'!$B:$V,18,FALSE)</f>
        <v>10</v>
      </c>
      <c r="H397" s="1" t="str">
        <f>VLOOKUP(Table1[[#This Row],[id]],'FM-Export'!$B:$V,19,FALSE)</f>
        <v>ListItem</v>
      </c>
      <c r="I397" s="1" t="str">
        <f>VLOOKUP(Table1[[#This Row],[id]],'FM-Export'!$B:$V,20,FALSE)</f>
        <v>done</v>
      </c>
      <c r="J397" s="7" t="str">
        <f>VLOOKUP(Table1[id],'FM-Export'!$B$2:$V$2040,21,FALSE)</f>
        <v>Abo-Jahresvorauszahler: Fortschreibung gemeldeter Einnahmen 🚩 [System]</v>
      </c>
      <c r="K397" s="3"/>
      <c r="L397" s="4"/>
      <c r="M397" s="4"/>
      <c r="N397" s="4"/>
      <c r="O397" s="4"/>
      <c r="P397" s="4"/>
      <c r="Q397" s="4">
        <v>1</v>
      </c>
      <c r="S397" s="4">
        <f>SUM(Table1[[#This Row],[SV]:[Admin]])</f>
        <v>1</v>
      </c>
      <c r="U397" s="1" t="str">
        <f>CONCATENATE(COUNTA(Table1[[#This Row],[Allgemeine Stammdaten pflegen]:[Preiserhöhung je Preisstufe einer Tarifmaßnahmen sehen und durchführen]]))</f>
        <v>0</v>
      </c>
      <c r="V397" s="1"/>
      <c r="AS397" s="1"/>
      <c r="AW397" s="1"/>
      <c r="AX397" s="1"/>
      <c r="AY397" s="1"/>
      <c r="BE397" s="1"/>
      <c r="DE397" s="1"/>
    </row>
    <row r="398" spans="1:109" x14ac:dyDescent="0.3">
      <c r="A398" s="1">
        <v>1043</v>
      </c>
      <c r="B398" s="1">
        <f>_xlfn.IFNA(VLOOKUP(Table1[[#This Row],[id]],'FM-Export'!$M:$M,1,FALSE),"Deleted")</f>
        <v>1043</v>
      </c>
      <c r="C398" s="1">
        <f>VLOOKUP(Table1[[#This Row],[id]],'FM-Export'!$B:$V,16,FALSE)</f>
        <v>6</v>
      </c>
      <c r="D398" s="1" t="str">
        <f>VLOOKUP(Table1[[#This Row],[otherParentCardId]],'FM-Export'!$M$1:$W$1999,10,FALSE)</f>
        <v>Kernprozess VUMO - M+MK</v>
      </c>
      <c r="E398" s="1" t="str">
        <f>VLOOKUP(VLOOKUP(G398,'FM-Export'!$M$1:$W$1999,7,FALSE),'FM-Export'!$M$1:$W$1999,10,FALSE)</f>
        <v>Einnahmenmeldungen</v>
      </c>
      <c r="F398" s="1" t="str">
        <f>VLOOKUP(Table1[[#This Row],[parentCardId]],'FM-Export'!$M$1:$W$1999,10,FALSE)</f>
        <v>Einnahmen hochladen</v>
      </c>
      <c r="G398" s="30">
        <f>VLOOKUP(Table1[[#This Row],[id]],'FM-Export'!$B:$V,18,FALSE)</f>
        <v>10</v>
      </c>
      <c r="H398" s="1" t="str">
        <f>VLOOKUP(Table1[[#This Row],[id]],'FM-Export'!$B:$V,19,FALSE)</f>
        <v>ListItem</v>
      </c>
      <c r="I398" s="1" t="str">
        <f>VLOOKUP(Table1[[#This Row],[id]],'FM-Export'!$B:$V,20,FALSE)</f>
        <v>done</v>
      </c>
      <c r="J398" s="7" t="str">
        <f>VLOOKUP(Table1[id],'FM-Export'!$B$2:$V$2040,21,FALSE)</f>
        <v>Teilkorrektur von Abo-JV [ORGA, System]</v>
      </c>
      <c r="K398" s="3"/>
      <c r="L398" s="4"/>
      <c r="M398" s="4"/>
      <c r="N398" s="4"/>
      <c r="O398" s="4"/>
      <c r="P398" s="4"/>
      <c r="Q398" s="2">
        <v>1</v>
      </c>
      <c r="R398" s="4"/>
      <c r="S398" s="4">
        <f>SUM(Table1[[#This Row],[SV]:[Admin]])</f>
        <v>1</v>
      </c>
      <c r="U398" s="1" t="str">
        <f>CONCATENATE(COUNTA(Table1[[#This Row],[Allgemeine Stammdaten pflegen]:[Preiserhöhung je Preisstufe einer Tarifmaßnahmen sehen und durchführen]]))</f>
        <v>0</v>
      </c>
      <c r="V398" s="1"/>
      <c r="AS398" s="1"/>
      <c r="AW398" s="1"/>
      <c r="AX398" s="1"/>
      <c r="AY398" s="1"/>
      <c r="BE398" s="1"/>
      <c r="DE398" s="1"/>
    </row>
    <row r="399" spans="1:109" x14ac:dyDescent="0.3">
      <c r="A399" s="1">
        <v>1052</v>
      </c>
      <c r="B399" s="1">
        <f>_xlfn.IFNA(VLOOKUP(Table1[[#This Row],[id]],'FM-Export'!$M:$M,1,FALSE),"Deleted")</f>
        <v>1052</v>
      </c>
      <c r="C399" s="1">
        <f>VLOOKUP(Table1[[#This Row],[id]],'FM-Export'!$B:$V,16,FALSE)</f>
        <v>452</v>
      </c>
      <c r="D399" s="1" t="str">
        <f>VLOOKUP(Table1[[#This Row],[otherParentCardId]],'FM-Export'!$M$1:$W$1999,10,FALSE)</f>
        <v>Kernprozess VUMO - J+JK</v>
      </c>
      <c r="E399" s="1" t="str">
        <f>VLOOKUP(VLOOKUP(G399,'FM-Export'!$M$1:$W$1999,7,FALSE),'FM-Export'!$M$1:$W$1999,10,FALSE)</f>
        <v>Einnahmenmeldungen</v>
      </c>
      <c r="F399" s="1" t="str">
        <f>VLOOKUP(Table1[[#This Row],[parentCardId]],'FM-Export'!$M$1:$W$1999,10,FALSE)</f>
        <v>Einnahmen hochladen</v>
      </c>
      <c r="G399" s="30">
        <f>VLOOKUP(Table1[[#This Row],[id]],'FM-Export'!$B:$V,18,FALSE)</f>
        <v>10</v>
      </c>
      <c r="H399" s="1" t="str">
        <f>VLOOKUP(Table1[[#This Row],[id]],'FM-Export'!$B:$V,19,FALSE)</f>
        <v>ListItem</v>
      </c>
      <c r="I399" s="1" t="str">
        <f>VLOOKUP(Table1[[#This Row],[id]],'FM-Export'!$B:$V,20,FALSE)</f>
        <v>done</v>
      </c>
      <c r="J399" s="7" t="str">
        <f>VLOOKUP(Table1[id],'FM-Export'!$B$2:$V$2040,21,FALSE)</f>
        <v>JM Schnittstelle: Einnahmendatensatz einlesen [System]</v>
      </c>
      <c r="K399" s="3"/>
      <c r="L399" s="4"/>
      <c r="M399" s="4"/>
      <c r="N399" s="4"/>
      <c r="O399" s="4"/>
      <c r="P399" s="4"/>
      <c r="Q399" s="2">
        <v>1</v>
      </c>
      <c r="R399" s="4"/>
      <c r="S399" s="4">
        <f>SUM(Table1[[#This Row],[SV]:[Admin]])</f>
        <v>1</v>
      </c>
      <c r="U399" s="1" t="str">
        <f>CONCATENATE(COUNTA(Table1[[#This Row],[Allgemeine Stammdaten pflegen]:[Preiserhöhung je Preisstufe einer Tarifmaßnahmen sehen und durchführen]]))</f>
        <v>0</v>
      </c>
      <c r="V399" s="1"/>
      <c r="AS399" s="1"/>
      <c r="AW399" s="1"/>
      <c r="AX399" s="1"/>
      <c r="AY399" s="1"/>
      <c r="BE399" s="1"/>
      <c r="DE399" s="1"/>
    </row>
    <row r="400" spans="1:109" x14ac:dyDescent="0.3">
      <c r="A400" s="1">
        <v>1053</v>
      </c>
      <c r="B400" s="1">
        <f>_xlfn.IFNA(VLOOKUP(Table1[[#This Row],[id]],'FM-Export'!$M:$M,1,FALSE),"Deleted")</f>
        <v>1053</v>
      </c>
      <c r="C400" s="1">
        <f>VLOOKUP(Table1[[#This Row],[id]],'FM-Export'!$B:$V,16,FALSE)</f>
        <v>452</v>
      </c>
      <c r="D400" s="1" t="str">
        <f>VLOOKUP(Table1[[#This Row],[otherParentCardId]],'FM-Export'!$M$1:$W$1999,10,FALSE)</f>
        <v>Kernprozess VUMO - J+JK</v>
      </c>
      <c r="E400" s="1" t="str">
        <f>VLOOKUP(VLOOKUP(G400,'FM-Export'!$M$1:$W$1999,7,FALSE),'FM-Export'!$M$1:$W$1999,10,FALSE)</f>
        <v>Einnahmenmeldungen</v>
      </c>
      <c r="F400" s="1" t="str">
        <f>VLOOKUP(Table1[[#This Row],[parentCardId]],'FM-Export'!$M$1:$W$1999,10,FALSE)</f>
        <v>Einnahmen hochladen</v>
      </c>
      <c r="G400" s="30">
        <f>VLOOKUP(Table1[[#This Row],[id]],'FM-Export'!$B:$V,18,FALSE)</f>
        <v>10</v>
      </c>
      <c r="H400" s="1" t="str">
        <f>VLOOKUP(Table1[[#This Row],[id]],'FM-Export'!$B:$V,19,FALSE)</f>
        <v>ListItem</v>
      </c>
      <c r="I400" s="1" t="str">
        <f>VLOOKUP(Table1[[#This Row],[id]],'FM-Export'!$B:$V,20,FALSE)</f>
        <v>done</v>
      </c>
      <c r="J400" s="7" t="str">
        <f>VLOOKUP(Table1[id],'FM-Export'!$B$2:$V$2040,21,FALSE)</f>
        <v>JM: Manuelle Eingabe der Einnahmen [VUMO]</v>
      </c>
      <c r="K400" s="3"/>
      <c r="L400" s="4"/>
      <c r="M400" s="4"/>
      <c r="N400" s="4">
        <v>1</v>
      </c>
      <c r="O400" s="4"/>
      <c r="P400" s="4"/>
      <c r="Q400" s="4"/>
      <c r="R400" s="4"/>
      <c r="S400" s="4">
        <f>SUM(Table1[[#This Row],[SV]:[Admin]])</f>
        <v>1</v>
      </c>
      <c r="U400" s="1" t="str">
        <f>CONCATENATE(COUNTA(Table1[[#This Row],[Allgemeine Stammdaten pflegen]:[Preiserhöhung je Preisstufe einer Tarifmaßnahmen sehen und durchführen]]))</f>
        <v>2</v>
      </c>
      <c r="V400" s="1"/>
      <c r="AS400" s="1"/>
      <c r="AW400" s="1"/>
      <c r="AX400" s="1"/>
      <c r="AY400" s="1">
        <v>1</v>
      </c>
      <c r="BA400" s="1">
        <v>1</v>
      </c>
      <c r="BE400" s="1"/>
      <c r="DE400" s="1"/>
    </row>
    <row r="401" spans="1:109" x14ac:dyDescent="0.3">
      <c r="A401" s="1">
        <v>1054</v>
      </c>
      <c r="B401" s="1">
        <f>_xlfn.IFNA(VLOOKUP(Table1[[#This Row],[id]],'FM-Export'!$M:$M,1,FALSE),"Deleted")</f>
        <v>1054</v>
      </c>
      <c r="C401" s="1">
        <f>VLOOKUP(Table1[[#This Row],[id]],'FM-Export'!$B:$V,16,FALSE)</f>
        <v>452</v>
      </c>
      <c r="D401" s="1" t="str">
        <f>VLOOKUP(Table1[[#This Row],[otherParentCardId]],'FM-Export'!$M$1:$W$1999,10,FALSE)</f>
        <v>Kernprozess VUMO - J+JK</v>
      </c>
      <c r="E401" s="1" t="str">
        <f>VLOOKUP(VLOOKUP(G401,'FM-Export'!$M$1:$W$1999,7,FALSE),'FM-Export'!$M$1:$W$1999,10,FALSE)</f>
        <v>Einnahmenmeldungen</v>
      </c>
      <c r="F401" s="1" t="str">
        <f>VLOOKUP(Table1[[#This Row],[parentCardId]],'FM-Export'!$M$1:$W$1999,10,FALSE)</f>
        <v>Einnahmen hochladen</v>
      </c>
      <c r="G401" s="30">
        <f>VLOOKUP(Table1[[#This Row],[id]],'FM-Export'!$B:$V,18,FALSE)</f>
        <v>10</v>
      </c>
      <c r="H401" s="1" t="str">
        <f>VLOOKUP(Table1[[#This Row],[id]],'FM-Export'!$B:$V,19,FALSE)</f>
        <v>ListItem</v>
      </c>
      <c r="I401" s="1" t="str">
        <f>VLOOKUP(Table1[[#This Row],[id]],'FM-Export'!$B:$V,20,FALSE)</f>
        <v>done</v>
      </c>
      <c r="J401" s="7" t="str">
        <f>VLOOKUP(Table1[id],'FM-Export'!$B$2:$V$2040,21,FALSE)</f>
        <v>JM: Fiktive Teilmeldung automatisch anlegen [System]</v>
      </c>
      <c r="K401" s="3"/>
      <c r="L401" s="9"/>
      <c r="M401" s="4"/>
      <c r="N401" s="4"/>
      <c r="O401" s="4"/>
      <c r="P401" s="4"/>
      <c r="Q401" s="4">
        <v>1</v>
      </c>
      <c r="R401" s="4"/>
      <c r="S401" s="4">
        <f>SUM(Table1[[#This Row],[SV]:[Admin]])</f>
        <v>1</v>
      </c>
      <c r="U401" s="1" t="str">
        <f>CONCATENATE(COUNTA(Table1[[#This Row],[Allgemeine Stammdaten pflegen]:[Preiserhöhung je Preisstufe einer Tarifmaßnahmen sehen und durchführen]]))</f>
        <v>0</v>
      </c>
      <c r="V401" s="1"/>
      <c r="AS401" s="1"/>
      <c r="AW401" s="1"/>
      <c r="AX401" s="1"/>
      <c r="AY401" s="1"/>
      <c r="BE401" s="1"/>
      <c r="DE401" s="1"/>
    </row>
    <row r="402" spans="1:109" hidden="1" x14ac:dyDescent="0.3">
      <c r="A402" s="1">
        <v>736</v>
      </c>
      <c r="B402" s="1">
        <f>_xlfn.IFNA(VLOOKUP(Table1[[#This Row],[id]],'FM-Export'!$M:$M,1,FALSE),"Deleted")</f>
        <v>736</v>
      </c>
      <c r="C402" s="1">
        <f>VLOOKUP(Table1[[#This Row],[id]],'FM-Export'!$B:$V,16,FALSE)</f>
        <v>0</v>
      </c>
      <c r="D402" s="1" t="e">
        <f>VLOOKUP(Table1[[#This Row],[otherParentCardId]],'FM-Export'!$M$1:$W$1999,10,FALSE)</f>
        <v>#N/A</v>
      </c>
      <c r="E402" s="1" t="e">
        <f>VLOOKUP(VLOOKUP(G402,'FM-Export'!$M$1:$W$1999,7,FALSE),'FM-Export'!$M$1:$W$1999,10,FALSE)</f>
        <v>#N/A</v>
      </c>
      <c r="F402" s="1" t="str">
        <f>VLOOKUP(Table1[[#This Row],[parentCardId]],'FM-Export'!$M$1:$W$1999,10,FALSE)</f>
        <v>Verwaltung</v>
      </c>
      <c r="G402" s="30">
        <f>VLOOKUP(Table1[[#This Row],[id]],'FM-Export'!$B:$V,18,FALSE)</f>
        <v>1</v>
      </c>
      <c r="H402" s="1" t="str">
        <f>VLOOKUP(Table1[[#This Row],[id]],'FM-Export'!$B:$V,19,FALSE)</f>
        <v>ListHeader</v>
      </c>
      <c r="I402" s="1">
        <f>VLOOKUP(Table1[[#This Row],[id]],'FM-Export'!$B:$V,20,FALSE)</f>
        <v>0</v>
      </c>
      <c r="J402" s="7" t="str">
        <f>VLOOKUP(Table1[id],'FM-Export'!$B$2:$V$2040,21,FALSE)</f>
        <v>Linien</v>
      </c>
      <c r="K402" s="3"/>
      <c r="L402" s="8">
        <v>1</v>
      </c>
      <c r="M402" s="4"/>
      <c r="N402" s="4"/>
      <c r="O402" s="4"/>
      <c r="P402" s="4"/>
      <c r="Q402" s="4"/>
      <c r="R402" s="4"/>
      <c r="S402" s="4">
        <f>SUM(Table1[[#This Row],[SV]:[Admin]])</f>
        <v>1</v>
      </c>
      <c r="U402" s="1" t="str">
        <f>CONCATENATE(COUNTA(Table1[[#This Row],[Allgemeine Stammdaten pflegen]:[Preiserhöhung je Preisstufe einer Tarifmaßnahmen sehen und durchführen]]))</f>
        <v>2</v>
      </c>
      <c r="V402" s="1"/>
      <c r="AS402" s="1"/>
      <c r="AW402" s="1"/>
      <c r="AX402" s="1"/>
      <c r="AY402" s="1"/>
      <c r="BE402" s="1"/>
      <c r="BG402" s="1">
        <v>1</v>
      </c>
      <c r="BH402" s="1">
        <v>1</v>
      </c>
      <c r="DE402" s="1"/>
    </row>
    <row r="403" spans="1:109" x14ac:dyDescent="0.3">
      <c r="A403" s="1">
        <v>1056</v>
      </c>
      <c r="B403" s="1">
        <f>_xlfn.IFNA(VLOOKUP(Table1[[#This Row],[id]],'FM-Export'!$M:$M,1,FALSE),"Deleted")</f>
        <v>1056</v>
      </c>
      <c r="C403" s="1">
        <f>VLOOKUP(Table1[[#This Row],[id]],'FM-Export'!$B:$V,16,FALSE)</f>
        <v>452</v>
      </c>
      <c r="D403" s="1" t="str">
        <f>VLOOKUP(Table1[[#This Row],[otherParentCardId]],'FM-Export'!$M$1:$W$1999,10,FALSE)</f>
        <v>Kernprozess VUMO - J+JK</v>
      </c>
      <c r="E403" s="1" t="str">
        <f>VLOOKUP(VLOOKUP(G403,'FM-Export'!$M$1:$W$1999,7,FALSE),'FM-Export'!$M$1:$W$1999,10,FALSE)</f>
        <v>Einnahmenmeldungen</v>
      </c>
      <c r="F403" s="1" t="str">
        <f>VLOOKUP(Table1[[#This Row],[parentCardId]],'FM-Export'!$M$1:$W$1999,10,FALSE)</f>
        <v>Einnahmen hochladen</v>
      </c>
      <c r="G403" s="30">
        <f>VLOOKUP(Table1[[#This Row],[id]],'FM-Export'!$B:$V,18,FALSE)</f>
        <v>10</v>
      </c>
      <c r="H403" s="1" t="str">
        <f>VLOOKUP(Table1[[#This Row],[id]],'FM-Export'!$B:$V,19,FALSE)</f>
        <v>ListItem</v>
      </c>
      <c r="I403" s="1" t="str">
        <f>VLOOKUP(Table1[[#This Row],[id]],'FM-Export'!$B:$V,20,FALSE)</f>
        <v>done</v>
      </c>
      <c r="J403" s="7" t="str">
        <f>VLOOKUP(Table1[id],'FM-Export'!$B$2:$V$2040,21,FALSE)</f>
        <v>JM: Hochladen eines Korrekturdatensatzes [VUMO]</v>
      </c>
      <c r="K403" s="3"/>
      <c r="L403" s="8"/>
      <c r="M403" s="4"/>
      <c r="N403" s="9">
        <v>1</v>
      </c>
      <c r="O403" s="8"/>
      <c r="P403" s="8"/>
      <c r="Q403" s="4"/>
      <c r="R403" s="4"/>
      <c r="S403" s="4">
        <f>SUM(Table1[[#This Row],[SV]:[Admin]])</f>
        <v>1</v>
      </c>
      <c r="U403" s="1" t="str">
        <f>CONCATENATE(COUNTA(Table1[[#This Row],[Allgemeine Stammdaten pflegen]:[Preiserhöhung je Preisstufe einer Tarifmaßnahmen sehen und durchführen]]))</f>
        <v>1</v>
      </c>
      <c r="V403" s="1"/>
      <c r="AS403" s="1"/>
      <c r="AW403" s="1"/>
      <c r="AX403" s="1"/>
      <c r="AY403" s="1"/>
      <c r="AZ403" s="1">
        <v>1</v>
      </c>
      <c r="BE403" s="1"/>
      <c r="DE403" s="1"/>
    </row>
    <row r="404" spans="1:109" x14ac:dyDescent="0.3">
      <c r="A404" s="1">
        <v>1057</v>
      </c>
      <c r="B404" s="1">
        <f>_xlfn.IFNA(VLOOKUP(Table1[[#This Row],[id]],'FM-Export'!$M:$M,1,FALSE),"Deleted")</f>
        <v>1057</v>
      </c>
      <c r="C404" s="1">
        <f>VLOOKUP(Table1[[#This Row],[id]],'FM-Export'!$B:$V,16,FALSE)</f>
        <v>452</v>
      </c>
      <c r="D404" s="1" t="str">
        <f>VLOOKUP(Table1[[#This Row],[otherParentCardId]],'FM-Export'!$M$1:$W$1999,10,FALSE)</f>
        <v>Kernprozess VUMO - J+JK</v>
      </c>
      <c r="E404" s="1" t="str">
        <f>VLOOKUP(VLOOKUP(G404,'FM-Export'!$M$1:$W$1999,7,FALSE),'FM-Export'!$M$1:$W$1999,10,FALSE)</f>
        <v>Einnahmenmeldungen</v>
      </c>
      <c r="F404" s="1" t="str">
        <f>VLOOKUP(Table1[[#This Row],[parentCardId]],'FM-Export'!$M$1:$W$1999,10,FALSE)</f>
        <v>Einnahmen Prüfen und Speichern</v>
      </c>
      <c r="G404" s="30">
        <f>VLOOKUP(Table1[[#This Row],[id]],'FM-Export'!$B:$V,18,FALSE)</f>
        <v>263</v>
      </c>
      <c r="H404" s="1" t="str">
        <f>VLOOKUP(Table1[[#This Row],[id]],'FM-Export'!$B:$V,19,FALSE)</f>
        <v>ListItem</v>
      </c>
      <c r="I404" s="1" t="str">
        <f>VLOOKUP(Table1[[#This Row],[id]],'FM-Export'!$B:$V,20,FALSE)</f>
        <v>done</v>
      </c>
      <c r="J404" s="7" t="str">
        <f>VLOOKUP(Table1[id],'FM-Export'!$B$2:$V$2040,21,FALSE)</f>
        <v>JM: Einnahmen validieren  [System]</v>
      </c>
      <c r="K404" s="3"/>
      <c r="L404" s="4"/>
      <c r="M404" s="4"/>
      <c r="N404" s="4"/>
      <c r="O404" s="4"/>
      <c r="P404" s="4"/>
      <c r="Q404" s="2">
        <v>1</v>
      </c>
      <c r="R404" s="4"/>
      <c r="S404" s="4">
        <f>SUM(Table1[[#This Row],[SV]:[Admin]])</f>
        <v>1</v>
      </c>
      <c r="U404" s="1" t="str">
        <f>CONCATENATE(COUNTA(Table1[[#This Row],[Allgemeine Stammdaten pflegen]:[Preiserhöhung je Preisstufe einer Tarifmaßnahmen sehen und durchführen]]))</f>
        <v>0</v>
      </c>
      <c r="V404" s="1"/>
      <c r="AS404" s="1"/>
      <c r="AW404" s="1"/>
      <c r="AX404" s="1"/>
      <c r="AY404" s="1"/>
      <c r="BE404" s="1"/>
      <c r="DE404" s="1"/>
    </row>
    <row r="405" spans="1:109" x14ac:dyDescent="0.3">
      <c r="A405" s="1">
        <v>1065</v>
      </c>
      <c r="B405" s="1">
        <f>_xlfn.IFNA(VLOOKUP(Table1[[#This Row],[id]],'FM-Export'!$M:$M,1,FALSE),"Deleted")</f>
        <v>1065</v>
      </c>
      <c r="C405" s="1">
        <f>VLOOKUP(Table1[[#This Row],[id]],'FM-Export'!$B:$V,16,FALSE)</f>
        <v>452</v>
      </c>
      <c r="D405" s="1" t="str">
        <f>VLOOKUP(Table1[[#This Row],[otherParentCardId]],'FM-Export'!$M$1:$W$1999,10,FALSE)</f>
        <v>Kernprozess VUMO - J+JK</v>
      </c>
      <c r="E405" s="1" t="str">
        <f>VLOOKUP(VLOOKUP(G405,'FM-Export'!$M$1:$W$1999,7,FALSE),'FM-Export'!$M$1:$W$1999,10,FALSE)</f>
        <v>Einnahmenmeldungen</v>
      </c>
      <c r="F405" s="11" t="str">
        <f>VLOOKUP(Table1[[#This Row],[parentCardId]],'FM-Export'!$M$1:$W$1999,10,FALSE)</f>
        <v>Einnahmen verwalten</v>
      </c>
      <c r="G405" s="30">
        <f>VLOOKUP(Table1[[#This Row],[id]],'FM-Export'!$B:$V,18,FALSE)</f>
        <v>12</v>
      </c>
      <c r="H405" s="1" t="str">
        <f>VLOOKUP(Table1[[#This Row],[id]],'FM-Export'!$B:$V,19,FALSE)</f>
        <v>ListItem</v>
      </c>
      <c r="I405" s="1" t="str">
        <f>VLOOKUP(Table1[[#This Row],[id]],'FM-Export'!$B:$V,20,FALSE)</f>
        <v>done</v>
      </c>
      <c r="J405" s="7" t="str">
        <f>VLOOKUP(Table1[id],'FM-Export'!$B$2:$V$2040,21,FALSE)</f>
        <v>JM: Einnahmendetails exportieren [VUMO, TG, MST, AT, LEO]</v>
      </c>
      <c r="K405" s="3"/>
      <c r="L405" s="2">
        <v>1</v>
      </c>
      <c r="M405" s="2">
        <v>1</v>
      </c>
      <c r="N405" s="2">
        <v>1</v>
      </c>
      <c r="O405" s="2">
        <v>1</v>
      </c>
      <c r="P405" s="2">
        <v>1</v>
      </c>
      <c r="S405" s="2">
        <f>SUM(Table1[[#This Row],[SV]:[Admin]])</f>
        <v>5</v>
      </c>
      <c r="U405" s="1" t="str">
        <f>CONCATENATE(COUNTA(Table1[[#This Row],[Allgemeine Stammdaten pflegen]:[Preiserhöhung je Preisstufe einer Tarifmaßnahmen sehen und durchführen]]))</f>
        <v>1</v>
      </c>
      <c r="V405" s="1"/>
      <c r="AS405" s="1"/>
      <c r="AW405" s="1"/>
      <c r="AX405" s="1"/>
      <c r="AY405" s="1"/>
      <c r="BA405" s="1">
        <v>1</v>
      </c>
      <c r="BE405" s="1"/>
      <c r="DE405" s="1"/>
    </row>
    <row r="406" spans="1:109" x14ac:dyDescent="0.3">
      <c r="A406" s="1">
        <v>1066</v>
      </c>
      <c r="B406" s="1">
        <f>_xlfn.IFNA(VLOOKUP(Table1[[#This Row],[id]],'FM-Export'!$M:$M,1,FALSE),"Deleted")</f>
        <v>1066</v>
      </c>
      <c r="C406" s="1">
        <f>VLOOKUP(Table1[[#This Row],[id]],'FM-Export'!$B:$V,16,FALSE)</f>
        <v>452</v>
      </c>
      <c r="D406" s="1" t="str">
        <f>VLOOKUP(Table1[[#This Row],[otherParentCardId]],'FM-Export'!$M$1:$W$1999,10,FALSE)</f>
        <v>Kernprozess VUMO - J+JK</v>
      </c>
      <c r="E406" s="1" t="str">
        <f>VLOOKUP(VLOOKUP(G406,'FM-Export'!$M$1:$W$1999,7,FALSE),'FM-Export'!$M$1:$W$1999,10,FALSE)</f>
        <v>Einnahmenmeldungen</v>
      </c>
      <c r="F406" s="11" t="str">
        <f>VLOOKUP(Table1[[#This Row],[parentCardId]],'FM-Export'!$M$1:$W$1999,10,FALSE)</f>
        <v>Einnahmen verwalten</v>
      </c>
      <c r="G406" s="30">
        <f>VLOOKUP(Table1[[#This Row],[id]],'FM-Export'!$B:$V,18,FALSE)</f>
        <v>12</v>
      </c>
      <c r="H406" s="1" t="str">
        <f>VLOOKUP(Table1[[#This Row],[id]],'FM-Export'!$B:$V,19,FALSE)</f>
        <v>ListItem</v>
      </c>
      <c r="I406" s="1" t="str">
        <f>VLOOKUP(Table1[[#This Row],[id]],'FM-Export'!$B:$V,20,FALSE)</f>
        <v>done</v>
      </c>
      <c r="J406" s="7" t="str">
        <f>VLOOKUP(Table1[id],'FM-Export'!$B$2:$V$2040,21,FALSE)</f>
        <v>JM: Teilmeldung freigeben und gültig setzen [VUMO]</v>
      </c>
      <c r="K406" s="3"/>
      <c r="N406" s="2">
        <v>1</v>
      </c>
      <c r="S406" s="2">
        <f>SUM(Table1[[#This Row],[SV]:[Admin]])</f>
        <v>1</v>
      </c>
      <c r="U406" s="1" t="str">
        <f>CONCATENATE(COUNTA(Table1[[#This Row],[Allgemeine Stammdaten pflegen]:[Preiserhöhung je Preisstufe einer Tarifmaßnahmen sehen und durchführen]]))</f>
        <v>1</v>
      </c>
      <c r="V406" s="1"/>
      <c r="AS406" s="1"/>
      <c r="AW406" s="1"/>
      <c r="AX406" s="1"/>
      <c r="AY406" s="1"/>
      <c r="BB406" s="1">
        <v>1</v>
      </c>
      <c r="BE406" s="1"/>
      <c r="DE406" s="1"/>
    </row>
    <row r="407" spans="1:109" x14ac:dyDescent="0.3">
      <c r="A407" s="1">
        <v>1068</v>
      </c>
      <c r="B407" s="1">
        <f>_xlfn.IFNA(VLOOKUP(Table1[[#This Row],[id]],'FM-Export'!$M:$M,1,FALSE),"Deleted")</f>
        <v>1068</v>
      </c>
      <c r="C407" s="1">
        <f>VLOOKUP(Table1[[#This Row],[id]],'FM-Export'!$B:$V,16,FALSE)</f>
        <v>452</v>
      </c>
      <c r="D407" s="1" t="str">
        <f>VLOOKUP(Table1[[#This Row],[otherParentCardId]],'FM-Export'!$M$1:$W$1999,10,FALSE)</f>
        <v>Kernprozess VUMO - J+JK</v>
      </c>
      <c r="E407" s="1" t="str">
        <f>VLOOKUP(VLOOKUP(G407,'FM-Export'!$M$1:$W$1999,7,FALSE),'FM-Export'!$M$1:$W$1999,10,FALSE)</f>
        <v>Einnahmenmeldungen</v>
      </c>
      <c r="F407" s="11" t="str">
        <f>VLOOKUP(Table1[[#This Row],[parentCardId]],'FM-Export'!$M$1:$W$1999,10,FALSE)</f>
        <v>Einnahmen verwalten</v>
      </c>
      <c r="G407" s="30">
        <f>VLOOKUP(Table1[[#This Row],[id]],'FM-Export'!$B:$V,18,FALSE)</f>
        <v>12</v>
      </c>
      <c r="H407" s="1" t="str">
        <f>VLOOKUP(Table1[[#This Row],[id]],'FM-Export'!$B:$V,19,FALSE)</f>
        <v>ListItem</v>
      </c>
      <c r="I407" s="1" t="str">
        <f>VLOOKUP(Table1[[#This Row],[id]],'FM-Export'!$B:$V,20,FALSE)</f>
        <v>done</v>
      </c>
      <c r="J407" s="7" t="str">
        <f>VLOOKUP(Table1[id],'FM-Export'!$B$2:$V$2040,21,FALSE)</f>
        <v>JM: Einnahmen löschen [VUMO]</v>
      </c>
      <c r="K407" s="3"/>
      <c r="N407" s="2">
        <v>1</v>
      </c>
      <c r="S407" s="2">
        <f>SUM(Table1[[#This Row],[SV]:[Admin]])</f>
        <v>1</v>
      </c>
      <c r="U407" s="1" t="str">
        <f>CONCATENATE(COUNTA(Table1[[#This Row],[Allgemeine Stammdaten pflegen]:[Preiserhöhung je Preisstufe einer Tarifmaßnahmen sehen und durchführen]]))</f>
        <v>1</v>
      </c>
      <c r="V407" s="1"/>
      <c r="AS407" s="1"/>
      <c r="AW407" s="1"/>
      <c r="AX407" s="1"/>
      <c r="AY407" s="1"/>
      <c r="AZ407" s="1">
        <v>1</v>
      </c>
      <c r="BE407" s="1"/>
      <c r="DE407" s="1"/>
    </row>
    <row r="408" spans="1:109" x14ac:dyDescent="0.3">
      <c r="A408" s="1">
        <v>1070</v>
      </c>
      <c r="B408" s="1">
        <f>_xlfn.IFNA(VLOOKUP(Table1[[#This Row],[id]],'FM-Export'!$M:$M,1,FALSE),"Deleted")</f>
        <v>1070</v>
      </c>
      <c r="C408" s="1">
        <f>VLOOKUP(Table1[[#This Row],[id]],'FM-Export'!$B:$V,16,FALSE)</f>
        <v>452</v>
      </c>
      <c r="D408" s="1" t="str">
        <f>VLOOKUP(Table1[[#This Row],[otherParentCardId]],'FM-Export'!$M$1:$W$1999,10,FALSE)</f>
        <v>Kernprozess VUMO - J+JK</v>
      </c>
      <c r="E408" s="1" t="str">
        <f>VLOOKUP(VLOOKUP(G408,'FM-Export'!$M$1:$W$1999,7,FALSE),'FM-Export'!$M$1:$W$1999,10,FALSE)</f>
        <v>Einnahmenmeldungen</v>
      </c>
      <c r="F408" s="11" t="str">
        <f>VLOOKUP(Table1[[#This Row],[parentCardId]],'FM-Export'!$M$1:$W$1999,10,FALSE)</f>
        <v>Einnahmen verwalten</v>
      </c>
      <c r="G408" s="30">
        <f>VLOOKUP(Table1[[#This Row],[id]],'FM-Export'!$B:$V,18,FALSE)</f>
        <v>12</v>
      </c>
      <c r="H408" s="1" t="str">
        <f>VLOOKUP(Table1[[#This Row],[id]],'FM-Export'!$B:$V,19,FALSE)</f>
        <v>ListItem</v>
      </c>
      <c r="I408" s="1" t="str">
        <f>VLOOKUP(Table1[[#This Row],[id]],'FM-Export'!$B:$V,20,FALSE)</f>
        <v>done</v>
      </c>
      <c r="J408" s="7" t="str">
        <f>VLOOKUP(Table1[id],'FM-Export'!$B$2:$V$2040,21,FALSE)</f>
        <v>JM: Verkaufsjahr informatorisch abschließen [VUMO, SV]</v>
      </c>
      <c r="K408" s="3">
        <v>1</v>
      </c>
      <c r="N408" s="2">
        <v>1</v>
      </c>
      <c r="S408" s="2">
        <f>SUM(Table1[[#This Row],[SV]:[Admin]])</f>
        <v>2</v>
      </c>
      <c r="U408" s="1" t="str">
        <f>CONCATENATE(COUNTA(Table1[[#This Row],[Allgemeine Stammdaten pflegen]:[Preiserhöhung je Preisstufe einer Tarifmaßnahmen sehen und durchführen]]))</f>
        <v>1</v>
      </c>
      <c r="V408" s="1"/>
      <c r="AS408" s="1"/>
      <c r="AW408" s="1"/>
      <c r="AX408" s="1"/>
      <c r="AY408" s="1"/>
      <c r="BE408" s="1"/>
      <c r="BG408" s="1">
        <v>1</v>
      </c>
      <c r="DE408" s="1"/>
    </row>
    <row r="409" spans="1:109" x14ac:dyDescent="0.3">
      <c r="A409" s="1">
        <v>1071</v>
      </c>
      <c r="B409" s="1">
        <f>_xlfn.IFNA(VLOOKUP(Table1[[#This Row],[id]],'FM-Export'!$M:$M,1,FALSE),"Deleted")</f>
        <v>1071</v>
      </c>
      <c r="C409" s="1">
        <f>VLOOKUP(Table1[[#This Row],[id]],'FM-Export'!$B:$V,16,FALSE)</f>
        <v>452</v>
      </c>
      <c r="D409" s="1" t="str">
        <f>VLOOKUP(Table1[[#This Row],[otherParentCardId]],'FM-Export'!$M$1:$W$1999,10,FALSE)</f>
        <v>Kernprozess VUMO - J+JK</v>
      </c>
      <c r="E409" s="1" t="str">
        <f>VLOOKUP(VLOOKUP(G409,'FM-Export'!$M$1:$W$1999,7,FALSE),'FM-Export'!$M$1:$W$1999,10,FALSE)</f>
        <v>Einnahmenmeldungen</v>
      </c>
      <c r="F409" s="11" t="str">
        <f>VLOOKUP(Table1[[#This Row],[parentCardId]],'FM-Export'!$M$1:$W$1999,10,FALSE)</f>
        <v>Einnahmen verwalten</v>
      </c>
      <c r="G409" s="30">
        <f>VLOOKUP(Table1[[#This Row],[id]],'FM-Export'!$B:$V,18,FALSE)</f>
        <v>12</v>
      </c>
      <c r="H409" s="1" t="str">
        <f>VLOOKUP(Table1[[#This Row],[id]],'FM-Export'!$B:$V,19,FALSE)</f>
        <v>ListItem</v>
      </c>
      <c r="I409" s="1" t="str">
        <f>VLOOKUP(Table1[[#This Row],[id]],'FM-Export'!$B:$V,20,FALSE)</f>
        <v>done</v>
      </c>
      <c r="J409" s="7" t="str">
        <f>VLOOKUP(Table1[id],'FM-Export'!$B$2:$V$2040,21,FALSE)</f>
        <v>JM: Übersicht der Jahresabschlüsse [TG,MST, VUMO, LEO, AT, SV]</v>
      </c>
      <c r="K409" s="3">
        <v>1</v>
      </c>
      <c r="L409" s="2">
        <v>1</v>
      </c>
      <c r="M409" s="2">
        <v>1</v>
      </c>
      <c r="N409" s="2">
        <v>1</v>
      </c>
      <c r="O409" s="2">
        <v>1</v>
      </c>
      <c r="P409" s="2">
        <v>1</v>
      </c>
      <c r="S409" s="2">
        <f>SUM(Table1[[#This Row],[SV]:[Admin]])</f>
        <v>6</v>
      </c>
      <c r="U409" s="1" t="str">
        <f>CONCATENATE(COUNTA(Table1[[#This Row],[Allgemeine Stammdaten pflegen]:[Preiserhöhung je Preisstufe einer Tarifmaßnahmen sehen und durchführen]]))</f>
        <v>1</v>
      </c>
      <c r="V409" s="1"/>
      <c r="AS409" s="1"/>
      <c r="AW409" s="1"/>
      <c r="AX409" s="1"/>
      <c r="AY409" s="1"/>
      <c r="BE409" s="1"/>
      <c r="BH409" s="1">
        <v>1</v>
      </c>
      <c r="DE409" s="1"/>
    </row>
    <row r="410" spans="1:109" x14ac:dyDescent="0.3">
      <c r="A410" s="1">
        <v>1072</v>
      </c>
      <c r="B410" s="1">
        <f>_xlfn.IFNA(VLOOKUP(Table1[[#This Row],[id]],'FM-Export'!$M:$M,1,FALSE),"Deleted")</f>
        <v>1072</v>
      </c>
      <c r="C410" s="1">
        <f>VLOOKUP(Table1[[#This Row],[id]],'FM-Export'!$B:$V,16,FALSE)</f>
        <v>452</v>
      </c>
      <c r="D410" s="1" t="str">
        <f>VLOOKUP(Table1[[#This Row],[otherParentCardId]],'FM-Export'!$M$1:$W$1999,10,FALSE)</f>
        <v>Kernprozess VUMO - J+JK</v>
      </c>
      <c r="E410" s="1" t="str">
        <f>VLOOKUP(VLOOKUP(G410,'FM-Export'!$M$1:$W$1999,7,FALSE),'FM-Export'!$M$1:$W$1999,10,FALSE)</f>
        <v>Einnahmenmeldungen</v>
      </c>
      <c r="F410" s="11" t="str">
        <f>VLOOKUP(Table1[[#This Row],[parentCardId]],'FM-Export'!$M$1:$W$1999,10,FALSE)</f>
        <v>Einnahmen verwalten</v>
      </c>
      <c r="G410" s="30">
        <f>VLOOKUP(Table1[[#This Row],[id]],'FM-Export'!$B:$V,18,FALSE)</f>
        <v>12</v>
      </c>
      <c r="H410" s="1" t="str">
        <f>VLOOKUP(Table1[[#This Row],[id]],'FM-Export'!$B:$V,19,FALSE)</f>
        <v>ListItem</v>
      </c>
      <c r="I410" s="1" t="str">
        <f>VLOOKUP(Table1[[#This Row],[id]],'FM-Export'!$B:$V,20,FALSE)</f>
        <v>done</v>
      </c>
      <c r="J410" s="7" t="str">
        <f>VLOOKUP(Table1[id],'FM-Export'!$B$2:$V$2040,21,FALSE)</f>
        <v>JM: Verkaufsjahr auf nicht abgeschlossen setzen [SV]</v>
      </c>
      <c r="K410" s="3">
        <v>1</v>
      </c>
      <c r="S410" s="2">
        <f>SUM(Table1[[#This Row],[SV]:[Admin]])</f>
        <v>1</v>
      </c>
      <c r="U410" s="1" t="str">
        <f>CONCATENATE(COUNTA(Table1[[#This Row],[Allgemeine Stammdaten pflegen]:[Preiserhöhung je Preisstufe einer Tarifmaßnahmen sehen und durchführen]]))</f>
        <v>1</v>
      </c>
      <c r="V410" s="1"/>
      <c r="AS410" s="1"/>
      <c r="AW410" s="1"/>
      <c r="AX410" s="1"/>
      <c r="AY410" s="1"/>
      <c r="BE410" s="1"/>
      <c r="BI410" s="1">
        <v>1</v>
      </c>
      <c r="DE410" s="1"/>
    </row>
    <row r="411" spans="1:109" x14ac:dyDescent="0.3">
      <c r="A411" s="1">
        <v>1074</v>
      </c>
      <c r="B411" s="1">
        <f>_xlfn.IFNA(VLOOKUP(Table1[[#This Row],[id]],'FM-Export'!$M:$M,1,FALSE),"Deleted")</f>
        <v>1074</v>
      </c>
      <c r="C411" s="1">
        <f>VLOOKUP(Table1[[#This Row],[id]],'FM-Export'!$B:$V,16,FALSE)</f>
        <v>452</v>
      </c>
      <c r="D411" s="1" t="str">
        <f>VLOOKUP(Table1[[#This Row],[otherParentCardId]],'FM-Export'!$M$1:$W$1999,10,FALSE)</f>
        <v>Kernprozess VUMO - J+JK</v>
      </c>
      <c r="E411" s="1" t="str">
        <f>VLOOKUP(VLOOKUP(G411,'FM-Export'!$M$1:$W$1999,7,FALSE),'FM-Export'!$M$1:$W$1999,10,FALSE)</f>
        <v>Einnahmenmeldungen</v>
      </c>
      <c r="F411" s="11" t="str">
        <f>VLOOKUP(Table1[[#This Row],[parentCardId]],'FM-Export'!$M$1:$W$1999,10,FALSE)</f>
        <v>Einnahmen verwalten</v>
      </c>
      <c r="G411" s="30">
        <f>VLOOKUP(Table1[[#This Row],[id]],'FM-Export'!$B:$V,18,FALSE)</f>
        <v>12</v>
      </c>
      <c r="H411" s="1" t="str">
        <f>VLOOKUP(Table1[[#This Row],[id]],'FM-Export'!$B:$V,19,FALSE)</f>
        <v>ListItem</v>
      </c>
      <c r="I411" s="1" t="str">
        <f>VLOOKUP(Table1[[#This Row],[id]],'FM-Export'!$B:$V,20,FALSE)</f>
        <v>done</v>
      </c>
      <c r="J411" s="7" t="str">
        <f>VLOOKUP(Table1[id],'FM-Export'!$B$2:$V$2040,21,FALSE)</f>
        <v>JM: VUMO sieht nur eigene Teilmeldungen [VUMO] 🚩</v>
      </c>
      <c r="K411" s="3"/>
      <c r="N411" s="2">
        <v>1</v>
      </c>
      <c r="S411" s="2">
        <f>SUM(Table1[[#This Row],[SV]:[Admin]])</f>
        <v>1</v>
      </c>
      <c r="U411" s="1" t="str">
        <f>CONCATENATE(COUNTA(Table1[[#This Row],[Allgemeine Stammdaten pflegen]:[Preiserhöhung je Preisstufe einer Tarifmaßnahmen sehen und durchführen]]))</f>
        <v>1</v>
      </c>
      <c r="V411" s="1"/>
      <c r="AS411" s="1"/>
      <c r="AW411" s="1"/>
      <c r="AX411" s="1"/>
      <c r="AY411" s="1"/>
      <c r="BA411" s="1">
        <v>1</v>
      </c>
      <c r="BE411" s="1"/>
      <c r="DE411" s="1"/>
    </row>
    <row r="412" spans="1:109" x14ac:dyDescent="0.3">
      <c r="A412" s="1">
        <v>1090</v>
      </c>
      <c r="B412" s="1">
        <f>_xlfn.IFNA(VLOOKUP(Table1[[#This Row],[id]],'FM-Export'!$M:$M,1,FALSE),"Deleted")</f>
        <v>1090</v>
      </c>
      <c r="C412" s="1">
        <f>VLOOKUP(Table1[[#This Row],[id]],'FM-Export'!$B:$V,16,FALSE)</f>
        <v>446</v>
      </c>
      <c r="D412" s="1" t="str">
        <f>VLOOKUP(Table1[[#This Row],[otherParentCardId]],'FM-Export'!$M$1:$W$1999,10,FALSE)</f>
        <v>Story: Kombi Tickets melden und abrechnen [VUMO, TG]</v>
      </c>
      <c r="E412" s="1" t="str">
        <f>VLOOKUP(VLOOKUP(G412,'FM-Export'!$M$1:$W$1999,7,FALSE),'FM-Export'!$M$1:$W$1999,10,FALSE)</f>
        <v>Einnahmenmeldungen</v>
      </c>
      <c r="F412" s="1" t="str">
        <f>VLOOKUP(Table1[[#This Row],[parentCardId]],'FM-Export'!$M$1:$W$1999,10,FALSE)</f>
        <v>Einnahmen hochladen</v>
      </c>
      <c r="G412" s="30">
        <f>VLOOKUP(Table1[[#This Row],[id]],'FM-Export'!$B:$V,18,FALSE)</f>
        <v>10</v>
      </c>
      <c r="H412" s="1" t="str">
        <f>VLOOKUP(Table1[[#This Row],[id]],'FM-Export'!$B:$V,19,FALSE)</f>
        <v>ListItem</v>
      </c>
      <c r="I412" s="1" t="str">
        <f>VLOOKUP(Table1[[#This Row],[id]],'FM-Export'!$B:$V,20,FALSE)</f>
        <v>done</v>
      </c>
      <c r="J412" s="7" t="str">
        <f>VLOOKUP(Table1[id],'FM-Export'!$B$2:$V$2040,21,FALSE)</f>
        <v>URL des Belegs hinterlegen [VUMO]</v>
      </c>
      <c r="K412" s="3"/>
      <c r="L412" s="4"/>
      <c r="M412" s="4"/>
      <c r="N412" s="4">
        <v>1</v>
      </c>
      <c r="O412" s="4"/>
      <c r="P412" s="4"/>
      <c r="Q412" s="4"/>
      <c r="R412" s="4"/>
      <c r="S412" s="4">
        <f>SUM(Table1[[#This Row],[SV]:[Admin]])</f>
        <v>1</v>
      </c>
      <c r="U412" s="1" t="str">
        <f>CONCATENATE(COUNTA(Table1[[#This Row],[Allgemeine Stammdaten pflegen]:[Preiserhöhung je Preisstufe einer Tarifmaßnahmen sehen und durchführen]]))</f>
        <v>1</v>
      </c>
      <c r="V412" s="1"/>
      <c r="AS412" s="1"/>
      <c r="AV412" s="1">
        <v>1</v>
      </c>
      <c r="AW412" s="1"/>
      <c r="AX412" s="1"/>
      <c r="AY412" s="1"/>
      <c r="BE412" s="1"/>
      <c r="DE412" s="1"/>
    </row>
    <row r="413" spans="1:109" x14ac:dyDescent="0.3">
      <c r="A413" s="1">
        <v>1189</v>
      </c>
      <c r="B413" s="1">
        <f>_xlfn.IFNA(VLOOKUP(Table1[[#This Row],[id]],'FM-Export'!$M:$M,1,FALSE),"Deleted")</f>
        <v>1189</v>
      </c>
      <c r="C413" s="1">
        <f>VLOOKUP(Table1[[#This Row],[id]],'FM-Export'!$B:$V,16,FALSE)</f>
        <v>888</v>
      </c>
      <c r="D413" s="1" t="str">
        <f>VLOOKUP(Table1[[#This Row],[otherParentCardId]],'FM-Export'!$M$1:$W$1999,10,FALSE)</f>
        <v>Westfälische EAV durchführen [TG] (Option 3) </v>
      </c>
      <c r="E413" s="1" t="str">
        <f>VLOOKUP(VLOOKUP(G413,'FM-Export'!$M$1:$W$1999,7,FALSE),'FM-Export'!$M$1:$W$1999,10,FALSE)</f>
        <v>Einnahmenmeldungen</v>
      </c>
      <c r="F413" s="11" t="str">
        <f>VLOOKUP(Table1[[#This Row],[parentCardId]],'FM-Export'!$M$1:$W$1999,10,FALSE)</f>
        <v>Einnahmen hochladen</v>
      </c>
      <c r="G413" s="30">
        <f>VLOOKUP(Table1[[#This Row],[id]],'FM-Export'!$B:$V,18,FALSE)</f>
        <v>10</v>
      </c>
      <c r="H413" s="1" t="str">
        <f>VLOOKUP(Table1[[#This Row],[id]],'FM-Export'!$B:$V,19,FALSE)</f>
        <v>ListItem</v>
      </c>
      <c r="I413" s="1" t="str">
        <f>VLOOKUP(Table1[[#This Row],[id]],'FM-Export'!$B:$V,20,FALSE)</f>
        <v>done</v>
      </c>
      <c r="J413" s="7" t="str">
        <f>VLOOKUP(Table1[id],'FM-Export'!$B$2:$V$2040,21,FALSE)</f>
        <v>W-Einnahmen hochladen [VUMO]</v>
      </c>
      <c r="K413" s="3"/>
      <c r="N413" s="2">
        <v>1</v>
      </c>
      <c r="S413" s="2">
        <f>SUM(Table1[[#This Row],[SV]:[Admin]])</f>
        <v>1</v>
      </c>
      <c r="U413" s="1" t="str">
        <f>CONCATENATE(COUNTA(Table1[[#This Row],[Allgemeine Stammdaten pflegen]:[Preiserhöhung je Preisstufe einer Tarifmaßnahmen sehen und durchführen]]))</f>
        <v>1</v>
      </c>
      <c r="V413" s="1"/>
      <c r="AP413" s="1">
        <v>1</v>
      </c>
      <c r="AS413" s="1"/>
      <c r="AW413" s="1"/>
      <c r="AX413" s="1"/>
      <c r="AY413" s="1"/>
      <c r="BE413" s="1"/>
      <c r="DE413" s="1"/>
    </row>
    <row r="414" spans="1:109" x14ac:dyDescent="0.3">
      <c r="A414" s="1">
        <v>1247</v>
      </c>
      <c r="B414" s="11">
        <f>_xlfn.IFNA(VLOOKUP(Table1[[#This Row],[id]],'FM-Export'!$M:$M,1,FALSE),"Deleted")</f>
        <v>1247</v>
      </c>
      <c r="C414" s="1">
        <f>VLOOKUP(Table1[[#This Row],[id]],'FM-Export'!$B:$V,16,FALSE)</f>
        <v>1236</v>
      </c>
      <c r="D414" s="11" t="str">
        <f>VLOOKUP(Table1[[#This Row],[otherParentCardId]],'FM-Export'!$M$1:$W$1999,10,FALSE)</f>
        <v>Datenmigration aus der Start-EDB 🚩</v>
      </c>
      <c r="E414" s="11" t="str">
        <f>VLOOKUP(VLOOKUP(G414,'FM-Export'!$M$1:$W$1999,7,FALSE),'FM-Export'!$M$1:$W$1999,10,FALSE)</f>
        <v>Einnahmenmeldungen</v>
      </c>
      <c r="F414" s="11" t="str">
        <f>VLOOKUP(Table1[[#This Row],[parentCardId]],'FM-Export'!$M$1:$W$1999,10,FALSE)</f>
        <v>Einnahmen hochladen</v>
      </c>
      <c r="G414" s="1">
        <f>VLOOKUP(Table1[[#This Row],[id]],'FM-Export'!$B:$V,18,FALSE)</f>
        <v>10</v>
      </c>
      <c r="H414" s="1" t="str">
        <f>VLOOKUP(Table1[[#This Row],[id]],'FM-Export'!$B:$V,19,FALSE)</f>
        <v>ListItem</v>
      </c>
      <c r="I414" s="1" t="str">
        <f>VLOOKUP(Table1[[#This Row],[id]],'FM-Export'!$B:$V,20,FALSE)</f>
        <v>done</v>
      </c>
      <c r="J414" s="36" t="str">
        <f>VLOOKUP(Table1[id],'FM-Export'!$B$2:$V$2040,21,FALSE)</f>
        <v>Abo JV berechnen [System] 🚩</v>
      </c>
      <c r="K414" s="3"/>
      <c r="Q414" s="9">
        <v>1</v>
      </c>
      <c r="S414" s="2">
        <f>SUM(Table1[[#This Row],[SV]:[Admin]])</f>
        <v>1</v>
      </c>
      <c r="U414" s="11" t="str">
        <f>CONCATENATE(COUNTA(Table1[[#This Row],[Allgemeine Stammdaten pflegen]:[Preiserhöhung je Preisstufe einer Tarifmaßnahmen sehen und durchführen]]))</f>
        <v>0</v>
      </c>
      <c r="AS414" s="1"/>
      <c r="AW414" s="1"/>
      <c r="AX414" s="1"/>
      <c r="AY414" s="1"/>
      <c r="BE414" s="1"/>
      <c r="DE414" s="1"/>
    </row>
    <row r="415" spans="1:109" x14ac:dyDescent="0.3">
      <c r="A415" s="1">
        <v>1248</v>
      </c>
      <c r="B415" s="11">
        <f>_xlfn.IFNA(VLOOKUP(Table1[[#This Row],[id]],'FM-Export'!$M:$M,1,FALSE),"Deleted")</f>
        <v>1248</v>
      </c>
      <c r="C415" s="1">
        <f>VLOOKUP(Table1[[#This Row],[id]],'FM-Export'!$B:$V,16,FALSE)</f>
        <v>1236</v>
      </c>
      <c r="D415" s="11" t="str">
        <f>VLOOKUP(Table1[[#This Row],[otherParentCardId]],'FM-Export'!$M$1:$W$1999,10,FALSE)</f>
        <v>Datenmigration aus der Start-EDB 🚩</v>
      </c>
      <c r="E415" s="11" t="str">
        <f>VLOOKUP(VLOOKUP(G415,'FM-Export'!$M$1:$W$1999,7,FALSE),'FM-Export'!$M$1:$W$1999,10,FALSE)</f>
        <v>Einnahmenmeldungen</v>
      </c>
      <c r="F415" s="11" t="str">
        <f>VLOOKUP(Table1[[#This Row],[parentCardId]],'FM-Export'!$M$1:$W$1999,10,FALSE)</f>
        <v>Einnahmen verwalten</v>
      </c>
      <c r="G415" s="1">
        <f>VLOOKUP(Table1[[#This Row],[id]],'FM-Export'!$B:$V,18,FALSE)</f>
        <v>12</v>
      </c>
      <c r="H415" s="1" t="str">
        <f>VLOOKUP(Table1[[#This Row],[id]],'FM-Export'!$B:$V,19,FALSE)</f>
        <v>ListItem</v>
      </c>
      <c r="I415" s="1" t="str">
        <f>VLOOKUP(Table1[[#This Row],[id]],'FM-Export'!$B:$V,20,FALSE)</f>
        <v>done</v>
      </c>
      <c r="J415" s="36" t="str">
        <f>VLOOKUP(Table1[id],'FM-Export'!$B$2:$V$2040,21,FALSE)</f>
        <v>Monatsabschlüsse migrieren [System]</v>
      </c>
      <c r="K415" s="3"/>
      <c r="Q415" s="9">
        <v>1</v>
      </c>
      <c r="S415" s="2">
        <f>SUM(Table1[[#This Row],[SV]:[Admin]])</f>
        <v>1</v>
      </c>
      <c r="U415" s="11" t="str">
        <f>CONCATENATE(COUNTA(Table1[[#This Row],[Allgemeine Stammdaten pflegen]:[Preiserhöhung je Preisstufe einer Tarifmaßnahmen sehen und durchführen]]))</f>
        <v>0</v>
      </c>
      <c r="AS415" s="1"/>
      <c r="AW415" s="1"/>
      <c r="AX415" s="1"/>
      <c r="AY415" s="1"/>
      <c r="BE415" s="1"/>
      <c r="DE415" s="1"/>
    </row>
    <row r="416" spans="1:109" x14ac:dyDescent="0.3">
      <c r="A416" s="1">
        <v>1249</v>
      </c>
      <c r="B416" s="11">
        <f>_xlfn.IFNA(VLOOKUP(Table1[[#This Row],[id]],'FM-Export'!$M:$M,1,FALSE),"Deleted")</f>
        <v>1249</v>
      </c>
      <c r="C416" s="1">
        <f>VLOOKUP(Table1[[#This Row],[id]],'FM-Export'!$B:$V,16,FALSE)</f>
        <v>1236</v>
      </c>
      <c r="D416" s="11" t="str">
        <f>VLOOKUP(Table1[[#This Row],[otherParentCardId]],'FM-Export'!$M$1:$W$1999,10,FALSE)</f>
        <v>Datenmigration aus der Start-EDB 🚩</v>
      </c>
      <c r="E416" s="11" t="str">
        <f>VLOOKUP(VLOOKUP(G416,'FM-Export'!$M$1:$W$1999,7,FALSE),'FM-Export'!$M$1:$W$1999,10,FALSE)</f>
        <v>Einnahmenmeldungen</v>
      </c>
      <c r="F416" s="11" t="str">
        <f>VLOOKUP(Table1[[#This Row],[parentCardId]],'FM-Export'!$M$1:$W$1999,10,FALSE)</f>
        <v>Einnahmen hochladen</v>
      </c>
      <c r="G416" s="1">
        <f>VLOOKUP(Table1[[#This Row],[id]],'FM-Export'!$B:$V,18,FALSE)</f>
        <v>10</v>
      </c>
      <c r="H416" s="1" t="str">
        <f>VLOOKUP(Table1[[#This Row],[id]],'FM-Export'!$B:$V,19,FALSE)</f>
        <v>ListItem</v>
      </c>
      <c r="I416" s="1" t="str">
        <f>VLOOKUP(Table1[[#This Row],[id]],'FM-Export'!$B:$V,20,FALSE)</f>
        <v>done</v>
      </c>
      <c r="J416" s="36" t="str">
        <f>VLOOKUP(Table1[id],'FM-Export'!$B$2:$V$2040,21,FALSE)</f>
        <v>Bestimmte Einnahmendatensätze ausschließen [OWLV, System]</v>
      </c>
      <c r="K416" s="3"/>
      <c r="Q416" s="9">
        <v>1</v>
      </c>
      <c r="S416" s="2">
        <f>SUM(Table1[[#This Row],[SV]:[Admin]])</f>
        <v>1</v>
      </c>
      <c r="U416" s="11" t="str">
        <f>CONCATENATE(COUNTA(Table1[[#This Row],[Allgemeine Stammdaten pflegen]:[Preiserhöhung je Preisstufe einer Tarifmaßnahmen sehen und durchführen]]))</f>
        <v>0</v>
      </c>
      <c r="AS416" s="1"/>
      <c r="AW416" s="1"/>
      <c r="AX416" s="1"/>
      <c r="AY416" s="1"/>
      <c r="BE416" s="1"/>
      <c r="DE416" s="1"/>
    </row>
    <row r="417" spans="1:109" x14ac:dyDescent="0.3">
      <c r="A417" s="1">
        <v>1252</v>
      </c>
      <c r="B417" s="11">
        <f>_xlfn.IFNA(VLOOKUP(Table1[[#This Row],[id]],'FM-Export'!$M:$M,1,FALSE),"Deleted")</f>
        <v>1252</v>
      </c>
      <c r="C417" s="1">
        <f>VLOOKUP(Table1[[#This Row],[id]],'FM-Export'!$B:$V,16,FALSE)</f>
        <v>1236</v>
      </c>
      <c r="D417" s="11" t="str">
        <f>VLOOKUP(Table1[[#This Row],[otherParentCardId]],'FM-Export'!$M$1:$W$1999,10,FALSE)</f>
        <v>Datenmigration aus der Start-EDB 🚩</v>
      </c>
      <c r="E417" s="11" t="str">
        <f>VLOOKUP(VLOOKUP(G417,'FM-Export'!$M$1:$W$1999,7,FALSE),'FM-Export'!$M$1:$W$1999,10,FALSE)</f>
        <v>Einnahmenmeldungen</v>
      </c>
      <c r="F417" s="11" t="str">
        <f>VLOOKUP(Table1[[#This Row],[parentCardId]],'FM-Export'!$M$1:$W$1999,10,FALSE)</f>
        <v>Einnahmen verwalten</v>
      </c>
      <c r="G417" s="1">
        <f>VLOOKUP(Table1[[#This Row],[id]],'FM-Export'!$B:$V,18,FALSE)</f>
        <v>12</v>
      </c>
      <c r="H417" s="1" t="str">
        <f>VLOOKUP(Table1[[#This Row],[id]],'FM-Export'!$B:$V,19,FALSE)</f>
        <v>ListItem</v>
      </c>
      <c r="I417" s="1" t="str">
        <f>VLOOKUP(Table1[[#This Row],[id]],'FM-Export'!$B:$V,20,FALSE)</f>
        <v>done</v>
      </c>
      <c r="J417" s="36" t="str">
        <f>VLOOKUP(Table1[id],'FM-Export'!$B$2:$V$2040,21,FALSE)</f>
        <v>Anzahl und Einnahmen prüfen [ORGA]</v>
      </c>
      <c r="K417" s="3"/>
      <c r="S417" s="2">
        <f>SUM(Table1[[#This Row],[SV]:[Admin]])</f>
        <v>0</v>
      </c>
      <c r="U417" s="11" t="str">
        <f>CONCATENATE(COUNTA(Table1[[#This Row],[Allgemeine Stammdaten pflegen]:[Preiserhöhung je Preisstufe einer Tarifmaßnahmen sehen und durchführen]]))</f>
        <v>0</v>
      </c>
      <c r="AS417" s="1"/>
      <c r="AW417" s="1"/>
      <c r="AX417" s="1"/>
      <c r="AY417" s="1"/>
      <c r="BE417" s="1"/>
      <c r="DE417" s="1"/>
    </row>
    <row r="418" spans="1:109" x14ac:dyDescent="0.3">
      <c r="A418" s="1">
        <v>1259</v>
      </c>
      <c r="B418" s="11">
        <f>_xlfn.IFNA(VLOOKUP(Table1[[#This Row],[id]],'FM-Export'!$M:$M,1,FALSE),"Deleted")</f>
        <v>1259</v>
      </c>
      <c r="C418" s="1">
        <f>VLOOKUP(Table1[[#This Row],[id]],'FM-Export'!$B:$V,16,FALSE)</f>
        <v>1236</v>
      </c>
      <c r="D418" s="11" t="str">
        <f>VLOOKUP(Table1[[#This Row],[otherParentCardId]],'FM-Export'!$M$1:$W$1999,10,FALSE)</f>
        <v>Datenmigration aus der Start-EDB 🚩</v>
      </c>
      <c r="E418" s="11" t="str">
        <f>VLOOKUP(VLOOKUP(G418,'FM-Export'!$M$1:$W$1999,7,FALSE),'FM-Export'!$M$1:$W$1999,10,FALSE)</f>
        <v>Einnahmenmeldungen</v>
      </c>
      <c r="F418" s="11" t="str">
        <f>VLOOKUP(Table1[[#This Row],[parentCardId]],'FM-Export'!$M$1:$W$1999,10,FALSE)</f>
        <v>Einnahmen hochladen</v>
      </c>
      <c r="G418" s="1">
        <f>VLOOKUP(Table1[[#This Row],[id]],'FM-Export'!$B:$V,18,FALSE)</f>
        <v>10</v>
      </c>
      <c r="H418" s="1" t="str">
        <f>VLOOKUP(Table1[[#This Row],[id]],'FM-Export'!$B:$V,19,FALSE)</f>
        <v>ListItem</v>
      </c>
      <c r="I418" s="1" t="str">
        <f>VLOOKUP(Table1[[#This Row],[id]],'FM-Export'!$B:$V,20,FALSE)</f>
        <v>done</v>
      </c>
      <c r="J418" s="36" t="str">
        <f>VLOOKUP(Table1[id],'FM-Export'!$B$2:$V$2040,21,FALSE)</f>
        <v>Teilmeldungen migrieren [System] 🚩</v>
      </c>
      <c r="K418" s="3"/>
      <c r="Q418" s="9">
        <v>1</v>
      </c>
      <c r="S418" s="2">
        <f>SUM(Table1[[#This Row],[SV]:[Admin]])</f>
        <v>1</v>
      </c>
      <c r="U418" s="11" t="str">
        <f>CONCATENATE(COUNTA(Table1[[#This Row],[Allgemeine Stammdaten pflegen]:[Preiserhöhung je Preisstufe einer Tarifmaßnahmen sehen und durchführen]]))</f>
        <v>0</v>
      </c>
      <c r="AS418" s="1"/>
      <c r="AW418" s="1"/>
      <c r="AX418" s="1"/>
      <c r="AY418" s="1"/>
      <c r="BE418" s="1"/>
      <c r="DE418" s="1"/>
    </row>
    <row r="419" spans="1:109" hidden="1" x14ac:dyDescent="0.3">
      <c r="A419" s="1">
        <v>754</v>
      </c>
      <c r="B419" s="1">
        <f>_xlfn.IFNA(VLOOKUP(Table1[[#This Row],[id]],'FM-Export'!$M:$M,1,FALSE),"Deleted")</f>
        <v>754</v>
      </c>
      <c r="C419" s="1">
        <f>VLOOKUP(Table1[[#This Row],[id]],'FM-Export'!$B:$V,16,FALSE)</f>
        <v>0</v>
      </c>
      <c r="D419" s="1" t="e">
        <f>VLOOKUP(Table1[[#This Row],[otherParentCardId]],'FM-Export'!$M$1:$W$1999,10,FALSE)</f>
        <v>#N/A</v>
      </c>
      <c r="E419" s="1" t="e">
        <f>VLOOKUP(VLOOKUP(G419,'FM-Export'!$M$1:$W$1999,7,FALSE),'FM-Export'!$M$1:$W$1999,10,FALSE)</f>
        <v>#N/A</v>
      </c>
      <c r="F419" s="1" t="e">
        <f>VLOOKUP(Table1[[#This Row],[parentCardId]],'FM-Export'!$M$1:$W$1999,10,FALSE)</f>
        <v>#N/A</v>
      </c>
      <c r="G419" s="30">
        <f>VLOOKUP(Table1[[#This Row],[id]],'FM-Export'!$B:$V,18,FALSE)</f>
        <v>0</v>
      </c>
      <c r="H419" s="1" t="str">
        <f>VLOOKUP(Table1[[#This Row],[id]],'FM-Export'!$B:$V,19,FALSE)</f>
        <v>LayerHeader</v>
      </c>
      <c r="I419" s="1">
        <f>VLOOKUP(Table1[[#This Row],[id]],'FM-Export'!$B:$V,20,FALSE)</f>
        <v>0</v>
      </c>
      <c r="J419" s="7" t="str">
        <f>VLOOKUP(Table1[id],'FM-Export'!$B$2:$V$2040,21,FALSE)</f>
        <v>Abrechnungen korrigieren [TG]</v>
      </c>
      <c r="K419" s="3"/>
      <c r="L419" s="8">
        <v>1</v>
      </c>
      <c r="M419" s="4"/>
      <c r="N419" s="4"/>
      <c r="O419" s="4"/>
      <c r="P419" s="4"/>
      <c r="Q419" s="4"/>
      <c r="R419" s="4"/>
      <c r="S419" s="4">
        <f>SUM(Table1[[#This Row],[SV]:[Admin]])</f>
        <v>1</v>
      </c>
      <c r="U419" s="1" t="str">
        <f>CONCATENATE(COUNTA(Table1[[#This Row],[Allgemeine Stammdaten pflegen]:[Preiserhöhung je Preisstufe einer Tarifmaßnahmen sehen und durchführen]]))</f>
        <v>0</v>
      </c>
      <c r="V419" s="1"/>
      <c r="AS419" s="1"/>
      <c r="AW419" s="1"/>
      <c r="AX419" s="1"/>
      <c r="AY419" s="1"/>
      <c r="BE419" s="1"/>
      <c r="DE419" s="1"/>
    </row>
    <row r="420" spans="1:109" x14ac:dyDescent="0.3">
      <c r="A420" s="1">
        <v>1260</v>
      </c>
      <c r="B420" s="11">
        <f>_xlfn.IFNA(VLOOKUP(Table1[[#This Row],[id]],'FM-Export'!$M:$M,1,FALSE),"Deleted")</f>
        <v>1260</v>
      </c>
      <c r="C420" s="1">
        <f>VLOOKUP(Table1[[#This Row],[id]],'FM-Export'!$B:$V,16,FALSE)</f>
        <v>1218</v>
      </c>
      <c r="D420" s="11" t="str">
        <f>VLOOKUP(Table1[[#This Row],[otherParentCardId]],'FM-Export'!$M$1:$W$1999,10,FALSE)</f>
        <v>Datenmigration von Alt-Daten</v>
      </c>
      <c r="E420" s="11" t="str">
        <f>VLOOKUP(VLOOKUP(G420,'FM-Export'!$M$1:$W$1999,7,FALSE),'FM-Export'!$M$1:$W$1999,10,FALSE)</f>
        <v>Einnahmenmeldungen</v>
      </c>
      <c r="F420" s="11" t="str">
        <f>VLOOKUP(Table1[[#This Row],[parentCardId]],'FM-Export'!$M$1:$W$1999,10,FALSE)</f>
        <v>Einnahmen verwalten</v>
      </c>
      <c r="G420" s="1">
        <f>VLOOKUP(Table1[[#This Row],[id]],'FM-Export'!$B:$V,18,FALSE)</f>
        <v>12</v>
      </c>
      <c r="H420" s="1" t="str">
        <f>VLOOKUP(Table1[[#This Row],[id]],'FM-Export'!$B:$V,19,FALSE)</f>
        <v>ListItem</v>
      </c>
      <c r="I420" s="1" t="str">
        <f>VLOOKUP(Table1[[#This Row],[id]],'FM-Export'!$B:$V,20,FALSE)</f>
        <v>done</v>
      </c>
      <c r="J420" s="36" t="str">
        <f>VLOOKUP(Table1[id],'FM-Export'!$B$2:$V$2040,21,FALSE)</f>
        <v>Monate automatisch abschließen [System]</v>
      </c>
      <c r="K420" s="3"/>
      <c r="Q420" s="9">
        <v>1</v>
      </c>
      <c r="S420" s="2">
        <f>SUM(Table1[[#This Row],[SV]:[Admin]])</f>
        <v>1</v>
      </c>
      <c r="U420" s="11" t="str">
        <f>CONCATENATE(COUNTA(Table1[[#This Row],[Allgemeine Stammdaten pflegen]:[Preiserhöhung je Preisstufe einer Tarifmaßnahmen sehen und durchführen]]))</f>
        <v>0</v>
      </c>
      <c r="AS420" s="1"/>
      <c r="AW420" s="1"/>
      <c r="AX420" s="1"/>
      <c r="AY420" s="1"/>
      <c r="BE420" s="1"/>
      <c r="DE420" s="1"/>
    </row>
    <row r="421" spans="1:109" x14ac:dyDescent="0.3">
      <c r="A421" s="1">
        <v>1261</v>
      </c>
      <c r="B421" s="11">
        <f>_xlfn.IFNA(VLOOKUP(Table1[[#This Row],[id]],'FM-Export'!$M:$M,1,FALSE),"Deleted")</f>
        <v>1261</v>
      </c>
      <c r="C421" s="1">
        <f>VLOOKUP(Table1[[#This Row],[id]],'FM-Export'!$B:$V,16,FALSE)</f>
        <v>1218</v>
      </c>
      <c r="D421" s="11" t="str">
        <f>VLOOKUP(Table1[[#This Row],[otherParentCardId]],'FM-Export'!$M$1:$W$1999,10,FALSE)</f>
        <v>Datenmigration von Alt-Daten</v>
      </c>
      <c r="E421" s="11" t="str">
        <f>VLOOKUP(VLOOKUP(G421,'FM-Export'!$M$1:$W$1999,7,FALSE),'FM-Export'!$M$1:$W$1999,10,FALSE)</f>
        <v>Einnahmenmeldungen</v>
      </c>
      <c r="F421" s="11" t="str">
        <f>VLOOKUP(Table1[[#This Row],[parentCardId]],'FM-Export'!$M$1:$W$1999,10,FALSE)</f>
        <v>Einnahmen verwalten</v>
      </c>
      <c r="G421" s="1">
        <f>VLOOKUP(Table1[[#This Row],[id]],'FM-Export'!$B:$V,18,FALSE)</f>
        <v>12</v>
      </c>
      <c r="H421" s="1" t="str">
        <f>VLOOKUP(Table1[[#This Row],[id]],'FM-Export'!$B:$V,19,FALSE)</f>
        <v>ListItem</v>
      </c>
      <c r="I421" s="1" t="str">
        <f>VLOOKUP(Table1[[#This Row],[id]],'FM-Export'!$B:$V,20,FALSE)</f>
        <v>done</v>
      </c>
      <c r="J421" s="36" t="str">
        <f>VLOOKUP(Table1[id],'FM-Export'!$B$2:$V$2040,21,FALSE)</f>
        <v>Freigabe der Alt-Einnahmendaten [ORGA]</v>
      </c>
      <c r="K421" s="3"/>
      <c r="S421" s="2">
        <f>SUM(Table1[[#This Row],[SV]:[Admin]])</f>
        <v>0</v>
      </c>
      <c r="U421" s="11" t="str">
        <f>CONCATENATE(COUNTA(Table1[[#This Row],[Allgemeine Stammdaten pflegen]:[Preiserhöhung je Preisstufe einer Tarifmaßnahmen sehen und durchführen]]))</f>
        <v>0</v>
      </c>
      <c r="AS421" s="1"/>
      <c r="AW421" s="1"/>
      <c r="AX421" s="1"/>
      <c r="AY421" s="1"/>
      <c r="BE421" s="1"/>
      <c r="DE421" s="1"/>
    </row>
    <row r="422" spans="1:109" x14ac:dyDescent="0.3">
      <c r="A422" s="1">
        <v>885</v>
      </c>
      <c r="B422" s="1">
        <f>_xlfn.IFNA(VLOOKUP(Table1[[#This Row],[id]],'FM-Export'!$M:$M,1,FALSE),"Deleted")</f>
        <v>885</v>
      </c>
      <c r="C422" s="1">
        <f>VLOOKUP(Table1[[#This Row],[id]],'FM-Export'!$B:$V,16,FALSE)</f>
        <v>6</v>
      </c>
      <c r="D422" s="1" t="str">
        <f>VLOOKUP(Table1[[#This Row],[otherParentCardId]],'FM-Export'!$M$1:$W$1999,10,FALSE)</f>
        <v>Kernprozess VUMO - M+MK</v>
      </c>
      <c r="E422" s="1" t="str">
        <f>VLOOKUP(VLOOKUP(G422,'FM-Export'!$M$1:$W$1999,7,FALSE),'FM-Export'!$M$1:$W$1999,10,FALSE)</f>
        <v>Einnahmenmeldungen</v>
      </c>
      <c r="F422" s="1" t="str">
        <f>VLOOKUP(Table1[[#This Row],[parentCardId]],'FM-Export'!$M$1:$W$1999,10,FALSE)</f>
        <v>Einnahmen hochladen</v>
      </c>
      <c r="G422" s="30">
        <f>VLOOKUP(Table1[[#This Row],[id]],'FM-Export'!$B:$V,18,FALSE)</f>
        <v>10</v>
      </c>
      <c r="H422" s="1" t="str">
        <f>VLOOKUP(Table1[[#This Row],[id]],'FM-Export'!$B:$V,19,FALSE)</f>
        <v>ListItem</v>
      </c>
      <c r="I422" s="1" t="str">
        <f>VLOOKUP(Table1[[#This Row],[id]],'FM-Export'!$B:$V,20,FALSE)</f>
        <v>cancelled</v>
      </c>
      <c r="J422" s="7" t="str">
        <f>VLOOKUP(Table1[id],'FM-Export'!$B$2:$V$2040,21,FALSE)</f>
        <v>Meldung der Anzahl Ticket bei Jahres-vorauszahler [ORGA] ⛔</v>
      </c>
      <c r="K422" s="3"/>
      <c r="S422" s="2">
        <f>SUM(Table1[[#This Row],[SV]:[Admin]])</f>
        <v>0</v>
      </c>
      <c r="U422" s="1" t="str">
        <f>CONCATENATE(COUNTA(Table1[[#This Row],[Allgemeine Stammdaten pflegen]:[Preiserhöhung je Preisstufe einer Tarifmaßnahmen sehen und durchführen]]))</f>
        <v>0</v>
      </c>
      <c r="V422" s="1"/>
      <c r="AS422" s="1"/>
      <c r="AW422" s="1"/>
      <c r="AX422" s="1"/>
      <c r="AY422" s="1"/>
      <c r="BE422" s="1"/>
      <c r="DE422" s="1"/>
    </row>
    <row r="423" spans="1:109" x14ac:dyDescent="0.3">
      <c r="A423" s="1">
        <v>886</v>
      </c>
      <c r="B423" s="1">
        <f>_xlfn.IFNA(VLOOKUP(Table1[[#This Row],[id]],'FM-Export'!$M:$M,1,FALSE),"Deleted")</f>
        <v>886</v>
      </c>
      <c r="C423" s="1">
        <f>VLOOKUP(Table1[[#This Row],[id]],'FM-Export'!$B:$V,16,FALSE)</f>
        <v>6</v>
      </c>
      <c r="D423" s="1" t="str">
        <f>VLOOKUP(Table1[[#This Row],[otherParentCardId]],'FM-Export'!$M$1:$W$1999,10,FALSE)</f>
        <v>Kernprozess VUMO - M+MK</v>
      </c>
      <c r="E423" s="1" t="str">
        <f>VLOOKUP(VLOOKUP(G423,'FM-Export'!$M$1:$W$1999,7,FALSE),'FM-Export'!$M$1:$W$1999,10,FALSE)</f>
        <v>Einnahmenmeldungen</v>
      </c>
      <c r="F423" s="1" t="str">
        <f>VLOOKUP(Table1[[#This Row],[parentCardId]],'FM-Export'!$M$1:$W$1999,10,FALSE)</f>
        <v>Einnahmen hochladen</v>
      </c>
      <c r="G423" s="30">
        <f>VLOOKUP(Table1[[#This Row],[id]],'FM-Export'!$B:$V,18,FALSE)</f>
        <v>10</v>
      </c>
      <c r="H423" s="1" t="str">
        <f>VLOOKUP(Table1[[#This Row],[id]],'FM-Export'!$B:$V,19,FALSE)</f>
        <v>ListItem</v>
      </c>
      <c r="I423" s="1" t="str">
        <f>VLOOKUP(Table1[[#This Row],[id]],'FM-Export'!$B:$V,20,FALSE)</f>
        <v>done</v>
      </c>
      <c r="J423" s="7" t="str">
        <f>VLOOKUP(Table1[id],'FM-Export'!$B$2:$V$2040,21,FALSE)</f>
        <v>Meldung der JV nach "rechnerischen" Einnahmen durch VU [ORGA]</v>
      </c>
      <c r="K423" s="3"/>
      <c r="S423" s="2">
        <f>SUM(Table1[[#This Row],[SV]:[Admin]])</f>
        <v>0</v>
      </c>
      <c r="U423" s="1" t="str">
        <f>CONCATENATE(COUNTA(Table1[[#This Row],[Allgemeine Stammdaten pflegen]:[Preiserhöhung je Preisstufe einer Tarifmaßnahmen sehen und durchführen]]))</f>
        <v>0</v>
      </c>
      <c r="V423" s="1"/>
      <c r="AS423" s="1"/>
      <c r="AW423" s="1"/>
      <c r="AX423" s="1"/>
      <c r="AY423" s="1"/>
      <c r="BE423" s="1"/>
      <c r="DE423" s="1"/>
    </row>
    <row r="424" spans="1:109" hidden="1" x14ac:dyDescent="0.3">
      <c r="A424" s="1">
        <v>763</v>
      </c>
      <c r="B424" s="1">
        <f>_xlfn.IFNA(VLOOKUP(Table1[[#This Row],[id]],'FM-Export'!$M:$M,1,FALSE),"Deleted")</f>
        <v>763</v>
      </c>
      <c r="C424" s="1">
        <f>VLOOKUP(Table1[[#This Row],[id]],'FM-Export'!$B:$V,16,FALSE)</f>
        <v>0</v>
      </c>
      <c r="D424" s="1" t="e">
        <f>VLOOKUP(Table1[[#This Row],[otherParentCardId]],'FM-Export'!$M$1:$W$1999,10,FALSE)</f>
        <v>#N/A</v>
      </c>
      <c r="E424" s="1" t="e">
        <f>VLOOKUP(VLOOKUP(G424,'FM-Export'!$M$1:$W$1999,7,FALSE),'FM-Export'!$M$1:$W$1999,10,FALSE)</f>
        <v>#N/A</v>
      </c>
      <c r="F424" s="1" t="e">
        <f>VLOOKUP(Table1[[#This Row],[parentCardId]],'FM-Export'!$M$1:$W$1999,10,FALSE)</f>
        <v>#N/A</v>
      </c>
      <c r="G424" s="30">
        <f>VLOOKUP(Table1[[#This Row],[id]],'FM-Export'!$B:$V,18,FALSE)</f>
        <v>0</v>
      </c>
      <c r="H424" s="1" t="str">
        <f>VLOOKUP(Table1[[#This Row],[id]],'FM-Export'!$B:$V,19,FALSE)</f>
        <v>LayerHeader</v>
      </c>
      <c r="I424" s="1">
        <f>VLOOKUP(Table1[[#This Row],[id]],'FM-Export'!$B:$V,20,FALSE)</f>
        <v>0</v>
      </c>
      <c r="J424" s="7" t="str">
        <f>VLOOKUP(Table1[id],'FM-Export'!$B$2:$V$2040,21,FALSE)</f>
        <v>Abschlagsabrechnung starten [TG]</v>
      </c>
      <c r="K424" s="3"/>
      <c r="L424" s="4"/>
      <c r="M424" s="4"/>
      <c r="N424" s="4"/>
      <c r="O424" s="4"/>
      <c r="P424" s="4"/>
      <c r="Q424" s="4"/>
      <c r="R424" s="4"/>
      <c r="S424" s="4">
        <f>SUM(Table1[[#This Row],[SV]:[Admin]])</f>
        <v>0</v>
      </c>
      <c r="U424" s="1" t="str">
        <f>CONCATENATE(COUNTA(Table1[[#This Row],[Allgemeine Stammdaten pflegen]:[Preiserhöhung je Preisstufe einer Tarifmaßnahmen sehen und durchführen]]))</f>
        <v>0</v>
      </c>
      <c r="V424" s="1"/>
      <c r="AS424" s="1"/>
      <c r="AW424" s="1"/>
      <c r="AX424" s="1"/>
      <c r="AY424" s="1"/>
      <c r="BE424" s="1"/>
      <c r="DE424" s="1"/>
    </row>
    <row r="425" spans="1:109" x14ac:dyDescent="0.3">
      <c r="A425" s="1">
        <v>1262</v>
      </c>
      <c r="B425" s="11">
        <f>_xlfn.IFNA(VLOOKUP(Table1[[#This Row],[id]],'FM-Export'!$M:$M,1,FALSE),"Deleted")</f>
        <v>1262</v>
      </c>
      <c r="C425" s="1">
        <f>VLOOKUP(Table1[[#This Row],[id]],'FM-Export'!$B:$V,16,FALSE)</f>
        <v>1218</v>
      </c>
      <c r="D425" s="11" t="str">
        <f>VLOOKUP(Table1[[#This Row],[otherParentCardId]],'FM-Export'!$M$1:$W$1999,10,FALSE)</f>
        <v>Datenmigration von Alt-Daten</v>
      </c>
      <c r="E425" s="11" t="str">
        <f>VLOOKUP(VLOOKUP(G425,'FM-Export'!$M$1:$W$1999,7,FALSE),'FM-Export'!$M$1:$W$1999,10,FALSE)</f>
        <v>Einnahmenmeldungen</v>
      </c>
      <c r="F425" s="11" t="str">
        <f>VLOOKUP(Table1[[#This Row],[parentCardId]],'FM-Export'!$M$1:$W$1999,10,FALSE)</f>
        <v>Einnahmen verwalten</v>
      </c>
      <c r="G425" s="1">
        <f>VLOOKUP(Table1[[#This Row],[id]],'FM-Export'!$B:$V,18,FALSE)</f>
        <v>12</v>
      </c>
      <c r="H425" s="1" t="str">
        <f>VLOOKUP(Table1[[#This Row],[id]],'FM-Export'!$B:$V,19,FALSE)</f>
        <v>ListItem</v>
      </c>
      <c r="I425" s="1" t="str">
        <f>VLOOKUP(Table1[[#This Row],[id]],'FM-Export'!$B:$V,20,FALSE)</f>
        <v>done</v>
      </c>
      <c r="J425" s="36" t="str">
        <f>VLOOKUP(Table1[id],'FM-Export'!$B$2:$V$2040,21,FALSE)</f>
        <v>Freigabe der Alt-Einnahmendaten [System]</v>
      </c>
      <c r="K425" s="3"/>
      <c r="Q425" s="9">
        <v>1</v>
      </c>
      <c r="S425" s="2">
        <f>SUM(Table1[[#This Row],[SV]:[Admin]])</f>
        <v>1</v>
      </c>
      <c r="U425" s="11" t="str">
        <f>CONCATENATE(COUNTA(Table1[[#This Row],[Allgemeine Stammdaten pflegen]:[Preiserhöhung je Preisstufe einer Tarifmaßnahmen sehen und durchführen]]))</f>
        <v>0</v>
      </c>
      <c r="AS425" s="1"/>
      <c r="AW425" s="1"/>
      <c r="AX425" s="1"/>
      <c r="AY425" s="1"/>
      <c r="BE425" s="1"/>
      <c r="DE425" s="1"/>
    </row>
    <row r="426" spans="1:109" x14ac:dyDescent="0.3">
      <c r="A426" s="1">
        <v>1265</v>
      </c>
      <c r="B426" s="11">
        <f>_xlfn.IFNA(VLOOKUP(Table1[[#This Row],[id]],'FM-Export'!$M:$M,1,FALSE),"Deleted")</f>
        <v>1265</v>
      </c>
      <c r="C426" s="1">
        <f>VLOOKUP(Table1[[#This Row],[id]],'FM-Export'!$B:$V,16,FALSE)</f>
        <v>1236</v>
      </c>
      <c r="D426" s="11" t="str">
        <f>VLOOKUP(Table1[[#This Row],[otherParentCardId]],'FM-Export'!$M$1:$W$1999,10,FALSE)</f>
        <v>Datenmigration aus der Start-EDB 🚩</v>
      </c>
      <c r="E426" s="11" t="str">
        <f>VLOOKUP(VLOOKUP(G426,'FM-Export'!$M$1:$W$1999,7,FALSE),'FM-Export'!$M$1:$W$1999,10,FALSE)</f>
        <v>Einnahmenmeldungen</v>
      </c>
      <c r="F426" s="11" t="str">
        <f>VLOOKUP(Table1[[#This Row],[parentCardId]],'FM-Export'!$M$1:$W$1999,10,FALSE)</f>
        <v>Einnahmen hochladen</v>
      </c>
      <c r="G426" s="1">
        <f>VLOOKUP(Table1[[#This Row],[id]],'FM-Export'!$B:$V,18,FALSE)</f>
        <v>10</v>
      </c>
      <c r="H426" s="1" t="str">
        <f>VLOOKUP(Table1[[#This Row],[id]],'FM-Export'!$B:$V,19,FALSE)</f>
        <v>ListItem</v>
      </c>
      <c r="I426" s="1" t="str">
        <f>VLOOKUP(Table1[[#This Row],[id]],'FM-Export'!$B:$V,20,FALSE)</f>
        <v>done</v>
      </c>
      <c r="J426" s="36" t="str">
        <f>VLOOKUP(Table1[id],'FM-Export'!$B$2:$V$2040,21,FALSE)</f>
        <v>1. Migration  der Sammel-VU-IDs [ORGA]</v>
      </c>
      <c r="K426" s="3"/>
      <c r="S426" s="2">
        <f>SUM(Table1[[#This Row],[SV]:[Admin]])</f>
        <v>0</v>
      </c>
      <c r="U426" s="11" t="str">
        <f>CONCATENATE(COUNTA(Table1[[#This Row],[Allgemeine Stammdaten pflegen]:[Preiserhöhung je Preisstufe einer Tarifmaßnahmen sehen und durchführen]]))</f>
        <v>0</v>
      </c>
      <c r="AS426" s="1"/>
      <c r="AW426" s="1"/>
      <c r="AX426" s="1"/>
      <c r="AY426" s="1"/>
      <c r="BE426" s="1"/>
      <c r="DE426" s="1"/>
    </row>
    <row r="427" spans="1:109" x14ac:dyDescent="0.3">
      <c r="A427" s="1">
        <v>1266</v>
      </c>
      <c r="B427" s="11">
        <f>_xlfn.IFNA(VLOOKUP(Table1[[#This Row],[id]],'FM-Export'!$M:$M,1,FALSE),"Deleted")</f>
        <v>1266</v>
      </c>
      <c r="C427" s="1">
        <f>VLOOKUP(Table1[[#This Row],[id]],'FM-Export'!$B:$V,16,FALSE)</f>
        <v>1236</v>
      </c>
      <c r="D427" s="11" t="str">
        <f>VLOOKUP(Table1[[#This Row],[otherParentCardId]],'FM-Export'!$M$1:$W$1999,10,FALSE)</f>
        <v>Datenmigration aus der Start-EDB 🚩</v>
      </c>
      <c r="E427" s="11" t="str">
        <f>VLOOKUP(VLOOKUP(G427,'FM-Export'!$M$1:$W$1999,7,FALSE),'FM-Export'!$M$1:$W$1999,10,FALSE)</f>
        <v>Einnahmenmeldungen</v>
      </c>
      <c r="F427" s="11" t="str">
        <f>VLOOKUP(Table1[[#This Row],[parentCardId]],'FM-Export'!$M$1:$W$1999,10,FALSE)</f>
        <v>Einnahmen hochladen</v>
      </c>
      <c r="G427" s="1">
        <f>VLOOKUP(Table1[[#This Row],[id]],'FM-Export'!$B:$V,18,FALSE)</f>
        <v>10</v>
      </c>
      <c r="H427" s="1" t="str">
        <f>VLOOKUP(Table1[[#This Row],[id]],'FM-Export'!$B:$V,19,FALSE)</f>
        <v>ListItem</v>
      </c>
      <c r="I427" s="1" t="str">
        <f>VLOOKUP(Table1[[#This Row],[id]],'FM-Export'!$B:$V,20,FALSE)</f>
        <v>done</v>
      </c>
      <c r="J427" s="36" t="str">
        <f>VLOOKUP(Table1[id],'FM-Export'!$B$2:$V$2040,21,FALSE)</f>
        <v>2. Migration mit Sammel-VU-ID [POET/OWLV] 🚩</v>
      </c>
      <c r="K427" s="3"/>
      <c r="S427" s="2">
        <f>SUM(Table1[[#This Row],[SV]:[Admin]])</f>
        <v>0</v>
      </c>
      <c r="U427" s="11" t="str">
        <f>CONCATENATE(COUNTA(Table1[[#This Row],[Allgemeine Stammdaten pflegen]:[Preiserhöhung je Preisstufe einer Tarifmaßnahmen sehen und durchführen]]))</f>
        <v>0</v>
      </c>
      <c r="AS427" s="1"/>
      <c r="AW427" s="1"/>
      <c r="AX427" s="1"/>
      <c r="AY427" s="1"/>
      <c r="BE427" s="1"/>
      <c r="DE427" s="1"/>
    </row>
    <row r="428" spans="1:109" x14ac:dyDescent="0.3">
      <c r="A428" s="1">
        <v>1267</v>
      </c>
      <c r="B428" s="11">
        <f>_xlfn.IFNA(VLOOKUP(Table1[[#This Row],[id]],'FM-Export'!$M:$M,1,FALSE),"Deleted")</f>
        <v>1267</v>
      </c>
      <c r="C428" s="1">
        <f>VLOOKUP(Table1[[#This Row],[id]],'FM-Export'!$B:$V,16,FALSE)</f>
        <v>1236</v>
      </c>
      <c r="D428" s="11" t="str">
        <f>VLOOKUP(Table1[[#This Row],[otherParentCardId]],'FM-Export'!$M$1:$W$1999,10,FALSE)</f>
        <v>Datenmigration aus der Start-EDB 🚩</v>
      </c>
      <c r="E428" s="11" t="str">
        <f>VLOOKUP(VLOOKUP(G428,'FM-Export'!$M$1:$W$1999,7,FALSE),'FM-Export'!$M$1:$W$1999,10,FALSE)</f>
        <v>Einnahmenmeldungen</v>
      </c>
      <c r="F428" s="11" t="str">
        <f>VLOOKUP(Table1[[#This Row],[parentCardId]],'FM-Export'!$M$1:$W$1999,10,FALSE)</f>
        <v>Einnahmen hochladen</v>
      </c>
      <c r="G428" s="1">
        <f>VLOOKUP(Table1[[#This Row],[id]],'FM-Export'!$B:$V,18,FALSE)</f>
        <v>10</v>
      </c>
      <c r="H428" s="1" t="str">
        <f>VLOOKUP(Table1[[#This Row],[id]],'FM-Export'!$B:$V,19,FALSE)</f>
        <v>ListItem</v>
      </c>
      <c r="I428" s="1" t="str">
        <f>VLOOKUP(Table1[[#This Row],[id]],'FM-Export'!$B:$V,20,FALSE)</f>
        <v>done</v>
      </c>
      <c r="J428" s="36" t="str">
        <f>VLOOKUP(Table1[id],'FM-Export'!$B$2:$V$2040,21,FALSE)</f>
        <v>3. Migration ohne Sammel-VU-IDs [POET/OWLV] 🚩</v>
      </c>
      <c r="K428" s="3"/>
      <c r="S428" s="2">
        <f>SUM(Table1[[#This Row],[SV]:[Admin]])</f>
        <v>0</v>
      </c>
      <c r="U428" s="11" t="str">
        <f>CONCATENATE(COUNTA(Table1[[#This Row],[Allgemeine Stammdaten pflegen]:[Preiserhöhung je Preisstufe einer Tarifmaßnahmen sehen und durchführen]]))</f>
        <v>0</v>
      </c>
      <c r="AS428" s="1"/>
      <c r="AW428" s="1"/>
      <c r="AX428" s="1"/>
      <c r="AY428" s="1"/>
      <c r="BE428" s="1"/>
      <c r="DE428" s="1"/>
    </row>
    <row r="429" spans="1:109" x14ac:dyDescent="0.3">
      <c r="A429" s="1">
        <v>1268</v>
      </c>
      <c r="B429" s="11">
        <f>_xlfn.IFNA(VLOOKUP(Table1[[#This Row],[id]],'FM-Export'!$M:$M,1,FALSE),"Deleted")</f>
        <v>1268</v>
      </c>
      <c r="C429" s="1">
        <f>VLOOKUP(Table1[[#This Row],[id]],'FM-Export'!$B:$V,16,FALSE)</f>
        <v>1236</v>
      </c>
      <c r="D429" s="11" t="str">
        <f>VLOOKUP(Table1[[#This Row],[otherParentCardId]],'FM-Export'!$M$1:$W$1999,10,FALSE)</f>
        <v>Datenmigration aus der Start-EDB 🚩</v>
      </c>
      <c r="E429" s="11" t="str">
        <f>VLOOKUP(VLOOKUP(G429,'FM-Export'!$M$1:$W$1999,7,FALSE),'FM-Export'!$M$1:$W$1999,10,FALSE)</f>
        <v>Einnahmenmeldungen</v>
      </c>
      <c r="F429" s="11" t="str">
        <f>VLOOKUP(Table1[[#This Row],[parentCardId]],'FM-Export'!$M$1:$W$1999,10,FALSE)</f>
        <v>Einnahmen hochladen</v>
      </c>
      <c r="G429" s="1">
        <f>VLOOKUP(Table1[[#This Row],[id]],'FM-Export'!$B:$V,18,FALSE)</f>
        <v>10</v>
      </c>
      <c r="H429" s="1" t="str">
        <f>VLOOKUP(Table1[[#This Row],[id]],'FM-Export'!$B:$V,19,FALSE)</f>
        <v>ListItem</v>
      </c>
      <c r="I429" s="1" t="str">
        <f>VLOOKUP(Table1[[#This Row],[id]],'FM-Export'!$B:$V,20,FALSE)</f>
        <v>done</v>
      </c>
      <c r="J429" s="36" t="str">
        <f>VLOOKUP(Table1[id],'FM-Export'!$B$2:$V$2040,21,FALSE)</f>
        <v>Abfrage der Sammel VU-IDs aus der Start EDB für Migration [POET] 🚩</v>
      </c>
      <c r="K429" s="3"/>
      <c r="S429" s="2">
        <f>SUM(Table1[[#This Row],[SV]:[Admin]])</f>
        <v>0</v>
      </c>
      <c r="U429" s="11" t="str">
        <f>CONCATENATE(COUNTA(Table1[[#This Row],[Allgemeine Stammdaten pflegen]:[Preiserhöhung je Preisstufe einer Tarifmaßnahmen sehen und durchführen]]))</f>
        <v>0</v>
      </c>
      <c r="AS429" s="1"/>
      <c r="AW429" s="1"/>
      <c r="AX429" s="1"/>
      <c r="AY429" s="1"/>
      <c r="BE429" s="1"/>
      <c r="DE429" s="1"/>
    </row>
    <row r="430" spans="1:109" x14ac:dyDescent="0.3">
      <c r="A430" s="1">
        <v>937</v>
      </c>
      <c r="B430" s="1">
        <f>_xlfn.IFNA(VLOOKUP(Table1[[#This Row],[id]],'FM-Export'!$M:$M,1,FALSE),"Deleted")</f>
        <v>937</v>
      </c>
      <c r="C430" s="1">
        <f>VLOOKUP(Table1[[#This Row],[id]],'FM-Export'!$B:$V,16,FALSE)</f>
        <v>63</v>
      </c>
      <c r="D430" s="1" t="str">
        <f>VLOOKUP(Table1[[#This Row],[otherParentCardId]],'FM-Export'!$M$1:$W$1999,10,FALSE)</f>
        <v>Drittmelder mit direkter FiBu-Relevanz [VUMO] [LEO]</v>
      </c>
      <c r="E430" s="1" t="str">
        <f>VLOOKUP(VLOOKUP(G430,'FM-Export'!$M$1:$W$1999,7,FALSE),'FM-Export'!$M$1:$W$1999,10,FALSE)</f>
        <v>Einnahmenmeldungen</v>
      </c>
      <c r="F430" s="1" t="str">
        <f>VLOOKUP(Table1[[#This Row],[parentCardId]],'FM-Export'!$M$1:$W$1999,10,FALSE)</f>
        <v>Anbindung mit FiBu</v>
      </c>
      <c r="G430" s="30">
        <f>VLOOKUP(Table1[[#This Row],[id]],'FM-Export'!$B:$V,18,FALSE)</f>
        <v>82</v>
      </c>
      <c r="H430" s="1" t="str">
        <f>VLOOKUP(Table1[[#This Row],[id]],'FM-Export'!$B:$V,19,FALSE)</f>
        <v>ListItem</v>
      </c>
      <c r="I430" s="1" t="str">
        <f>VLOOKUP(Table1[[#This Row],[id]],'FM-Export'!$B:$V,20,FALSE)</f>
        <v>done</v>
      </c>
      <c r="J430" s="7" t="str">
        <f>VLOOKUP(Table1[id],'FM-Export'!$B$2:$V$2040,21,FALSE)</f>
        <v>Zahlungsanordnung VU-ID mit mehreren VUMOs 🚩 [System]</v>
      </c>
      <c r="K430" s="3"/>
      <c r="L430" s="4"/>
      <c r="M430" s="4"/>
      <c r="N430" s="4"/>
      <c r="O430" s="4"/>
      <c r="P430" s="4"/>
      <c r="Q430" s="4">
        <v>1</v>
      </c>
      <c r="R430" s="4"/>
      <c r="S430" s="4">
        <f>SUM(Table1[[#This Row],[SV]:[Admin]])</f>
        <v>1</v>
      </c>
      <c r="U430" s="1" t="str">
        <f>CONCATENATE(COUNTA(Table1[[#This Row],[Allgemeine Stammdaten pflegen]:[Preiserhöhung je Preisstufe einer Tarifmaßnahmen sehen und durchführen]]))</f>
        <v>0</v>
      </c>
      <c r="V430" s="1"/>
      <c r="AS430" s="1"/>
      <c r="AW430" s="1"/>
      <c r="AX430" s="1"/>
      <c r="AY430" s="1"/>
      <c r="BE430" s="1"/>
      <c r="DE430" s="1"/>
    </row>
    <row r="431" spans="1:109" x14ac:dyDescent="0.3">
      <c r="A431" s="1">
        <v>947</v>
      </c>
      <c r="B431" s="1">
        <f>_xlfn.IFNA(VLOOKUP(Table1[[#This Row],[id]],'FM-Export'!$M:$M,1,FALSE),"Deleted")</f>
        <v>947</v>
      </c>
      <c r="C431" s="1">
        <f>VLOOKUP(Table1[[#This Row],[id]],'FM-Export'!$B:$V,16,FALSE)</f>
        <v>6</v>
      </c>
      <c r="D431" s="1" t="str">
        <f>VLOOKUP(Table1[[#This Row],[otherParentCardId]],'FM-Export'!$M$1:$W$1999,10,FALSE)</f>
        <v>Kernprozess VUMO - M+MK</v>
      </c>
      <c r="E431" s="1" t="str">
        <f>VLOOKUP(VLOOKUP(G431,'FM-Export'!$M$1:$W$1999,7,FALSE),'FM-Export'!$M$1:$W$1999,10,FALSE)</f>
        <v>Einnahmenmeldungen</v>
      </c>
      <c r="F431" s="1" t="str">
        <f>VLOOKUP(Table1[[#This Row],[parentCardId]],'FM-Export'!$M$1:$W$1999,10,FALSE)</f>
        <v>Einnahmen hochladen</v>
      </c>
      <c r="G431" s="30">
        <f>VLOOKUP(Table1[[#This Row],[id]],'FM-Export'!$B:$V,18,FALSE)</f>
        <v>10</v>
      </c>
      <c r="H431" s="1" t="str">
        <f>VLOOKUP(Table1[[#This Row],[id]],'FM-Export'!$B:$V,19,FALSE)</f>
        <v>ListItem</v>
      </c>
      <c r="I431" s="1" t="str">
        <f>VLOOKUP(Table1[[#This Row],[id]],'FM-Export'!$B:$V,20,FALSE)</f>
        <v>done</v>
      </c>
      <c r="J431" s="7" t="str">
        <f>VLOOKUP(Table1[id],'FM-Export'!$B$2:$V$2040,21,FALSE)</f>
        <v xml:space="preserve">Kaskadierung ist gleich für alle VU-IDs [System] </v>
      </c>
      <c r="K431" s="3"/>
      <c r="Q431" s="2">
        <v>1</v>
      </c>
      <c r="S431" s="2">
        <f>SUM(Table1[[#This Row],[SV]:[Admin]])</f>
        <v>1</v>
      </c>
      <c r="U431" s="1" t="str">
        <f>CONCATENATE(COUNTA(Table1[[#This Row],[Allgemeine Stammdaten pflegen]:[Preiserhöhung je Preisstufe einer Tarifmaßnahmen sehen und durchführen]]))</f>
        <v>0</v>
      </c>
      <c r="V431" s="1"/>
      <c r="AS431" s="1"/>
      <c r="AW431" s="1"/>
      <c r="AX431" s="1"/>
      <c r="AY431" s="1"/>
      <c r="BE431" s="1"/>
      <c r="DE431" s="1"/>
    </row>
    <row r="432" spans="1:109" x14ac:dyDescent="0.3">
      <c r="A432" s="1">
        <v>957</v>
      </c>
      <c r="B432" s="1">
        <f>_xlfn.IFNA(VLOOKUP(Table1[[#This Row],[id]],'FM-Export'!$M:$M,1,FALSE),"Deleted")</f>
        <v>957</v>
      </c>
      <c r="C432" s="1">
        <f>VLOOKUP(Table1[[#This Row],[id]],'FM-Export'!$B:$V,16,FALSE)</f>
        <v>63</v>
      </c>
      <c r="D432" s="1" t="str">
        <f>VLOOKUP(Table1[[#This Row],[otherParentCardId]],'FM-Export'!$M$1:$W$1999,10,FALSE)</f>
        <v>Drittmelder mit direkter FiBu-Relevanz [VUMO] [LEO]</v>
      </c>
      <c r="E432" s="1" t="str">
        <f>VLOOKUP(VLOOKUP(G432,'FM-Export'!$M$1:$W$1999,7,FALSE),'FM-Export'!$M$1:$W$1999,10,FALSE)</f>
        <v>Einnahmenmeldungen</v>
      </c>
      <c r="F432" s="1" t="str">
        <f>VLOOKUP(Table1[[#This Row],[parentCardId]],'FM-Export'!$M$1:$W$1999,10,FALSE)</f>
        <v>Anbindung mit FiBu</v>
      </c>
      <c r="G432" s="30">
        <f>VLOOKUP(Table1[[#This Row],[id]],'FM-Export'!$B:$V,18,FALSE)</f>
        <v>82</v>
      </c>
      <c r="H432" s="1" t="str">
        <f>VLOOKUP(Table1[[#This Row],[id]],'FM-Export'!$B:$V,19,FALSE)</f>
        <v>ListItem</v>
      </c>
      <c r="I432" s="1" t="str">
        <f>VLOOKUP(Table1[[#This Row],[id]],'FM-Export'!$B:$V,20,FALSE)</f>
        <v>cancelled</v>
      </c>
      <c r="J432" s="7" t="str">
        <f>VLOOKUP(Table1[id],'FM-Export'!$B$2:$V$2040,21,FALSE)</f>
        <v>FiBu Anordnungen manuell auf bezahlt setzen [VUMO] ⛔</v>
      </c>
      <c r="K432" s="3"/>
      <c r="L432" s="4"/>
      <c r="M432" s="4"/>
      <c r="N432" s="4"/>
      <c r="O432" s="4"/>
      <c r="P432" s="4"/>
      <c r="Q432" s="4"/>
      <c r="R432" s="4"/>
      <c r="S432" s="4">
        <f>SUM(Table1[[#This Row],[SV]:[Admin]])</f>
        <v>0</v>
      </c>
      <c r="U432" s="1" t="str">
        <f>CONCATENATE(COUNTA(Table1[[#This Row],[Allgemeine Stammdaten pflegen]:[Preiserhöhung je Preisstufe einer Tarifmaßnahmen sehen und durchführen]]))</f>
        <v>0</v>
      </c>
      <c r="V432" s="1"/>
      <c r="AS432" s="1"/>
      <c r="AW432" s="1"/>
      <c r="AX432" s="1"/>
      <c r="AY432" s="1"/>
      <c r="BE432" s="1"/>
      <c r="DE432" s="1"/>
    </row>
    <row r="433" spans="1:109" x14ac:dyDescent="0.3">
      <c r="A433" s="1">
        <v>958</v>
      </c>
      <c r="B433" s="1">
        <f>_xlfn.IFNA(VLOOKUP(Table1[[#This Row],[id]],'FM-Export'!$M:$M,1,FALSE),"Deleted")</f>
        <v>958</v>
      </c>
      <c r="C433" s="1">
        <f>VLOOKUP(Table1[[#This Row],[id]],'FM-Export'!$B:$V,16,FALSE)</f>
        <v>6</v>
      </c>
      <c r="D433" s="1" t="str">
        <f>VLOOKUP(Table1[[#This Row],[otherParentCardId]],'FM-Export'!$M$1:$W$1999,10,FALSE)</f>
        <v>Kernprozess VUMO - M+MK</v>
      </c>
      <c r="E433" s="1" t="str">
        <f>VLOOKUP(VLOOKUP(G433,'FM-Export'!$M$1:$W$1999,7,FALSE),'FM-Export'!$M$1:$W$1999,10,FALSE)</f>
        <v>Einnahmenmeldungen</v>
      </c>
      <c r="F433" s="1" t="str">
        <f>VLOOKUP(Table1[[#This Row],[parentCardId]],'FM-Export'!$M$1:$W$1999,10,FALSE)</f>
        <v>Einnahmen hochladen</v>
      </c>
      <c r="G433" s="30">
        <f>VLOOKUP(Table1[[#This Row],[id]],'FM-Export'!$B:$V,18,FALSE)</f>
        <v>10</v>
      </c>
      <c r="H433" s="1" t="str">
        <f>VLOOKUP(Table1[[#This Row],[id]],'FM-Export'!$B:$V,19,FALSE)</f>
        <v>ListItem</v>
      </c>
      <c r="I433" s="1" t="str">
        <f>VLOOKUP(Table1[[#This Row],[id]],'FM-Export'!$B:$V,20,FALSE)</f>
        <v>cancelled</v>
      </c>
      <c r="J433" s="7" t="str">
        <f>VLOOKUP(Table1[id],'FM-Export'!$B$2:$V$2040,21,FALSE)</f>
        <v>Import von Excel Dateien ⛔</v>
      </c>
      <c r="K433" s="3"/>
      <c r="L433" s="4"/>
      <c r="M433" s="4"/>
      <c r="N433" s="4"/>
      <c r="O433" s="4"/>
      <c r="P433" s="4"/>
      <c r="Q433" s="4"/>
      <c r="R433" s="4"/>
      <c r="S433" s="4">
        <f>SUM(Table1[[#This Row],[SV]:[Admin]])</f>
        <v>0</v>
      </c>
      <c r="U433" s="1" t="str">
        <f>CONCATENATE(COUNTA(Table1[[#This Row],[Allgemeine Stammdaten pflegen]:[Preiserhöhung je Preisstufe einer Tarifmaßnahmen sehen und durchführen]]))</f>
        <v>0</v>
      </c>
      <c r="V433" s="1"/>
      <c r="AS433" s="1"/>
      <c r="AW433" s="1"/>
      <c r="AX433" s="1"/>
      <c r="AY433" s="1"/>
      <c r="BE433" s="1"/>
      <c r="DE433" s="1"/>
    </row>
    <row r="434" spans="1:109" x14ac:dyDescent="0.3">
      <c r="A434" s="1">
        <v>961</v>
      </c>
      <c r="B434" s="1">
        <f>_xlfn.IFNA(VLOOKUP(Table1[[#This Row],[id]],'FM-Export'!$M:$M,1,FALSE),"Deleted")</f>
        <v>961</v>
      </c>
      <c r="C434" s="1">
        <f>VLOOKUP(Table1[[#This Row],[id]],'FM-Export'!$B:$V,16,FALSE)</f>
        <v>6</v>
      </c>
      <c r="D434" s="1" t="str">
        <f>VLOOKUP(Table1[[#This Row],[otherParentCardId]],'FM-Export'!$M$1:$W$1999,10,FALSE)</f>
        <v>Kernprozess VUMO - M+MK</v>
      </c>
      <c r="E434" s="1" t="str">
        <f>VLOOKUP(VLOOKUP(G434,'FM-Export'!$M$1:$W$1999,7,FALSE),'FM-Export'!$M$1:$W$1999,10,FALSE)</f>
        <v>Einnahmenmeldungen</v>
      </c>
      <c r="F434" s="1" t="str">
        <f>VLOOKUP(Table1[[#This Row],[parentCardId]],'FM-Export'!$M$1:$W$1999,10,FALSE)</f>
        <v>Einnahmen verwalten</v>
      </c>
      <c r="G434" s="30">
        <f>VLOOKUP(Table1[[#This Row],[id]],'FM-Export'!$B:$V,18,FALSE)</f>
        <v>12</v>
      </c>
      <c r="H434" s="1" t="str">
        <f>VLOOKUP(Table1[[#This Row],[id]],'FM-Export'!$B:$V,19,FALSE)</f>
        <v>ListItem</v>
      </c>
      <c r="I434" s="1" t="str">
        <f>VLOOKUP(Table1[[#This Row],[id]],'FM-Export'!$B:$V,20,FALSE)</f>
        <v>cancelled</v>
      </c>
      <c r="J434" s="7" t="str">
        <f>VLOOKUP(Table1[id],'FM-Export'!$B$2:$V$2040,21,FALSE)</f>
        <v>Übersicht von Protokolleinträgen [TG, VUMO, MST] ⛔</v>
      </c>
      <c r="K434" s="3"/>
      <c r="L434" s="4"/>
      <c r="M434" s="4"/>
      <c r="N434" s="4"/>
      <c r="O434" s="4"/>
      <c r="P434" s="4"/>
      <c r="Q434" s="4"/>
      <c r="R434" s="4"/>
      <c r="S434" s="4">
        <f>SUM(Table1[[#This Row],[SV]:[Admin]])</f>
        <v>0</v>
      </c>
      <c r="U434" s="1" t="str">
        <f>CONCATENATE(COUNTA(Table1[[#This Row],[Allgemeine Stammdaten pflegen]:[Preiserhöhung je Preisstufe einer Tarifmaßnahmen sehen und durchführen]]))</f>
        <v>0</v>
      </c>
      <c r="V434" s="1"/>
      <c r="AS434" s="1"/>
      <c r="AW434" s="1"/>
      <c r="AX434" s="1"/>
      <c r="AY434" s="1"/>
      <c r="BE434" s="1"/>
      <c r="DE434" s="1"/>
    </row>
    <row r="435" spans="1:109" x14ac:dyDescent="0.3">
      <c r="A435" s="1">
        <v>963</v>
      </c>
      <c r="B435" s="1">
        <f>_xlfn.IFNA(VLOOKUP(Table1[[#This Row],[id]],'FM-Export'!$M:$M,1,FALSE),"Deleted")</f>
        <v>963</v>
      </c>
      <c r="C435" s="1">
        <f>VLOOKUP(Table1[[#This Row],[id]],'FM-Export'!$B:$V,16,FALSE)</f>
        <v>6</v>
      </c>
      <c r="D435" s="1" t="str">
        <f>VLOOKUP(Table1[[#This Row],[otherParentCardId]],'FM-Export'!$M$1:$W$1999,10,FALSE)</f>
        <v>Kernprozess VUMO - M+MK</v>
      </c>
      <c r="E435" s="1" t="str">
        <f>VLOOKUP(VLOOKUP(G435,'FM-Export'!$M$1:$W$1999,7,FALSE),'FM-Export'!$M$1:$W$1999,10,FALSE)</f>
        <v>Einnahmenmeldungen</v>
      </c>
      <c r="F435" s="1" t="str">
        <f>VLOOKUP(Table1[[#This Row],[parentCardId]],'FM-Export'!$M$1:$W$1999,10,FALSE)</f>
        <v>Einnahmen verwalten</v>
      </c>
      <c r="G435" s="30">
        <f>VLOOKUP(Table1[[#This Row],[id]],'FM-Export'!$B:$V,18,FALSE)</f>
        <v>12</v>
      </c>
      <c r="H435" s="1" t="str">
        <f>VLOOKUP(Table1[[#This Row],[id]],'FM-Export'!$B:$V,19,FALSE)</f>
        <v>ListItem</v>
      </c>
      <c r="I435" s="1" t="str">
        <f>VLOOKUP(Table1[[#This Row],[id]],'FM-Export'!$B:$V,20,FALSE)</f>
        <v>done</v>
      </c>
      <c r="J435" s="7" t="str">
        <f>VLOOKUP(Table1[id],'FM-Export'!$B$2:$V$2040,21,FALSE)</f>
        <v>VUMO sieht nur eigene Teilmeldungen [VUMO] 🚩</v>
      </c>
      <c r="K435" s="3"/>
      <c r="L435" s="4"/>
      <c r="M435" s="4"/>
      <c r="N435" s="2">
        <v>1</v>
      </c>
      <c r="O435" s="4"/>
      <c r="P435" s="4"/>
      <c r="Q435" s="4"/>
      <c r="R435" s="4"/>
      <c r="S435" s="4">
        <f>SUM(Table1[[#This Row],[SV]:[Admin]])</f>
        <v>1</v>
      </c>
      <c r="U435" s="1" t="str">
        <f>CONCATENATE(COUNTA(Table1[[#This Row],[Allgemeine Stammdaten pflegen]:[Preiserhöhung je Preisstufe einer Tarifmaßnahmen sehen und durchführen]]))</f>
        <v>2</v>
      </c>
      <c r="V435" s="1"/>
      <c r="AQ435" s="1">
        <v>1</v>
      </c>
      <c r="AS435" s="1"/>
      <c r="AW435" s="1"/>
      <c r="AX435" s="1"/>
      <c r="AY435" s="1"/>
      <c r="BA435" s="1">
        <v>1</v>
      </c>
      <c r="BE435" s="1"/>
      <c r="DE435" s="1"/>
    </row>
    <row r="436" spans="1:109" x14ac:dyDescent="0.3">
      <c r="A436" s="1">
        <v>998</v>
      </c>
      <c r="B436" s="1">
        <f>_xlfn.IFNA(VLOOKUP(Table1[[#This Row],[id]],'FM-Export'!$M:$M,1,FALSE),"Deleted")</f>
        <v>998</v>
      </c>
      <c r="C436" s="1">
        <f>VLOOKUP(Table1[[#This Row],[id]],'FM-Export'!$B:$V,16,FALSE)</f>
        <v>6</v>
      </c>
      <c r="D436" s="1" t="str">
        <f>VLOOKUP(Table1[[#This Row],[otherParentCardId]],'FM-Export'!$M$1:$W$1999,10,FALSE)</f>
        <v>Kernprozess VUMO - M+MK</v>
      </c>
      <c r="E436" s="1" t="str">
        <f>VLOOKUP(VLOOKUP(G436,'FM-Export'!$M$1:$W$1999,7,FALSE),'FM-Export'!$M$1:$W$1999,10,FALSE)</f>
        <v>Einnahmenmeldungen</v>
      </c>
      <c r="F436" s="1" t="str">
        <f>VLOOKUP(Table1[[#This Row],[parentCardId]],'FM-Export'!$M$1:$W$1999,10,FALSE)</f>
        <v>Einnahmen verwalten</v>
      </c>
      <c r="G436" s="30">
        <f>VLOOKUP(Table1[[#This Row],[id]],'FM-Export'!$B:$V,18,FALSE)</f>
        <v>12</v>
      </c>
      <c r="H436" s="1" t="str">
        <f>VLOOKUP(Table1[[#This Row],[id]],'FM-Export'!$B:$V,19,FALSE)</f>
        <v>ListItem</v>
      </c>
      <c r="I436" s="1" t="str">
        <f>VLOOKUP(Table1[[#This Row],[id]],'FM-Export'!$B:$V,20,FALSE)</f>
        <v>done</v>
      </c>
      <c r="J436" s="7" t="str">
        <f>VLOOKUP(Table1[id],'FM-Export'!$B$2:$V$2040,21,FALSE)</f>
        <v>Verkaufsmonat/-jahr bzw. Semester auf nicht abgeschlossen setzen [SV]</v>
      </c>
      <c r="K436" s="3">
        <v>1</v>
      </c>
      <c r="L436" s="4"/>
      <c r="M436" s="4"/>
      <c r="N436" s="4"/>
      <c r="O436" s="4"/>
      <c r="P436" s="4"/>
      <c r="Q436" s="4"/>
      <c r="R436" s="4"/>
      <c r="S436" s="4">
        <f>SUM(Table1[[#This Row],[SV]:[Admin]])</f>
        <v>1</v>
      </c>
      <c r="U436" s="1" t="str">
        <f>CONCATENATE(COUNTA(Table1[[#This Row],[Allgemeine Stammdaten pflegen]:[Preiserhöhung je Preisstufe einer Tarifmaßnahmen sehen und durchführen]]))</f>
        <v>1</v>
      </c>
      <c r="V436" s="1"/>
      <c r="AS436" s="1"/>
      <c r="AW436" s="1"/>
      <c r="AX436" s="1"/>
      <c r="AY436" s="1"/>
      <c r="BE436" s="1"/>
      <c r="BI436" s="1">
        <v>1</v>
      </c>
      <c r="DE436" s="1"/>
    </row>
    <row r="437" spans="1:109" x14ac:dyDescent="0.3">
      <c r="A437" s="1">
        <v>1034</v>
      </c>
      <c r="B437" s="1">
        <f>_xlfn.IFNA(VLOOKUP(Table1[[#This Row],[id]],'FM-Export'!$M:$M,1,FALSE),"Deleted")</f>
        <v>1034</v>
      </c>
      <c r="C437" s="1">
        <f>VLOOKUP(Table1[[#This Row],[id]],'FM-Export'!$B:$V,16,FALSE)</f>
        <v>1218</v>
      </c>
      <c r="D437" s="1" t="str">
        <f>VLOOKUP(Table1[[#This Row],[otherParentCardId]],'FM-Export'!$M$1:$W$1999,10,FALSE)</f>
        <v>Datenmigration von Alt-Daten</v>
      </c>
      <c r="E437" s="1" t="str">
        <f>VLOOKUP(VLOOKUP(G437,'FM-Export'!$M$1:$W$1999,7,FALSE),'FM-Export'!$M$1:$W$1999,10,FALSE)</f>
        <v>Einnahmenmeldungen</v>
      </c>
      <c r="F437" s="1" t="str">
        <f>VLOOKUP(Table1[[#This Row],[parentCardId]],'FM-Export'!$M$1:$W$1999,10,FALSE)</f>
        <v>Einnahmen hochladen</v>
      </c>
      <c r="G437" s="30">
        <f>VLOOKUP(Table1[[#This Row],[id]],'FM-Export'!$B:$V,18,FALSE)</f>
        <v>10</v>
      </c>
      <c r="H437" s="1" t="str">
        <f>VLOOKUP(Table1[[#This Row],[id]],'FM-Export'!$B:$V,19,FALSE)</f>
        <v>ListItem</v>
      </c>
      <c r="I437" s="1" t="str">
        <f>VLOOKUP(Table1[[#This Row],[id]],'FM-Export'!$B:$V,20,FALSE)</f>
        <v>done</v>
      </c>
      <c r="J437" s="7" t="str">
        <f>VLOOKUP(Table1[id],'FM-Export'!$B$2:$V$2040,21,FALSE)</f>
        <v>Import von Alt-Daten vor 01.08.2017 - MM &amp; MK [ORGA]</v>
      </c>
      <c r="K437" s="3"/>
      <c r="L437" s="4"/>
      <c r="M437" s="4"/>
      <c r="N437" s="4"/>
      <c r="O437" s="4"/>
      <c r="P437" s="4"/>
      <c r="Q437" s="4"/>
      <c r="R437" s="4"/>
      <c r="S437" s="4">
        <f>SUM(Table1[[#This Row],[SV]:[Admin]])</f>
        <v>0</v>
      </c>
      <c r="U437" s="1" t="str">
        <f>CONCATENATE(COUNTA(Table1[[#This Row],[Allgemeine Stammdaten pflegen]:[Preiserhöhung je Preisstufe einer Tarifmaßnahmen sehen und durchführen]]))</f>
        <v>0</v>
      </c>
      <c r="V437" s="1"/>
      <c r="AS437" s="1"/>
      <c r="AW437" s="1"/>
      <c r="AX437" s="1"/>
      <c r="AY437" s="1"/>
      <c r="BE437" s="1"/>
      <c r="DE437" s="1"/>
    </row>
    <row r="438" spans="1:109" x14ac:dyDescent="0.3">
      <c r="A438" s="1">
        <v>1042</v>
      </c>
      <c r="B438" s="1">
        <f>_xlfn.IFNA(VLOOKUP(Table1[[#This Row],[id]],'FM-Export'!$M:$M,1,FALSE),"Deleted")</f>
        <v>1042</v>
      </c>
      <c r="C438" s="1">
        <f>VLOOKUP(Table1[[#This Row],[id]],'FM-Export'!$B:$V,16,FALSE)</f>
        <v>6</v>
      </c>
      <c r="D438" s="1" t="str">
        <f>VLOOKUP(Table1[[#This Row],[otherParentCardId]],'FM-Export'!$M$1:$W$1999,10,FALSE)</f>
        <v>Kernprozess VUMO - M+MK</v>
      </c>
      <c r="E438" s="1" t="str">
        <f>VLOOKUP(VLOOKUP(G438,'FM-Export'!$M$1:$W$1999,7,FALSE),'FM-Export'!$M$1:$W$1999,10,FALSE)</f>
        <v>Einnahmenmeldungen</v>
      </c>
      <c r="F438" s="1" t="str">
        <f>VLOOKUP(Table1[[#This Row],[parentCardId]],'FM-Export'!$M$1:$W$1999,10,FALSE)</f>
        <v>Einnahmen hochladen</v>
      </c>
      <c r="G438" s="30">
        <f>VLOOKUP(Table1[[#This Row],[id]],'FM-Export'!$B:$V,18,FALSE)</f>
        <v>10</v>
      </c>
      <c r="H438" s="1" t="str">
        <f>VLOOKUP(Table1[[#This Row],[id]],'FM-Export'!$B:$V,19,FALSE)</f>
        <v>ListItem</v>
      </c>
      <c r="I438" s="1" t="str">
        <f>VLOOKUP(Table1[[#This Row],[id]],'FM-Export'!$B:$V,20,FALSE)</f>
        <v>done</v>
      </c>
      <c r="J438" s="22" t="str">
        <f>VLOOKUP(Table1[id],'FM-Export'!$B$2:$V$2040,21,FALSE)</f>
        <v>Korrektur von Abo-JV 🚩 [VUMO]</v>
      </c>
      <c r="K438" s="23"/>
      <c r="L438" s="24"/>
      <c r="M438" s="24"/>
      <c r="N438" s="24">
        <v>1</v>
      </c>
      <c r="O438" s="24"/>
      <c r="P438" s="24"/>
      <c r="Q438" s="24"/>
      <c r="R438" s="24"/>
      <c r="S438" s="24">
        <f>SUM(Table1[[#This Row],[SV]:[Admin]])</f>
        <v>1</v>
      </c>
      <c r="T438" s="25"/>
      <c r="U438" s="21" t="str">
        <f>CONCATENATE(COUNTA(Table1[[#This Row],[Allgemeine Stammdaten pflegen]:[Preiserhöhung je Preisstufe einer Tarifmaßnahmen sehen und durchführen]]))</f>
        <v>1</v>
      </c>
      <c r="V438" s="21"/>
      <c r="W438" s="21"/>
      <c r="X438" s="21"/>
      <c r="Y438" s="21"/>
      <c r="Z438" s="21"/>
      <c r="AA438" s="21"/>
      <c r="AB438" s="21"/>
      <c r="AC438" s="21"/>
      <c r="AD438" s="21"/>
      <c r="AE438" s="21"/>
      <c r="AF438" s="21"/>
      <c r="AG438" s="21"/>
      <c r="AH438" s="21"/>
      <c r="AI438" s="21"/>
      <c r="AJ438" s="21"/>
      <c r="AK438" s="21"/>
      <c r="AL438" s="21"/>
      <c r="AM438" s="21"/>
      <c r="AN438" s="21"/>
      <c r="AO438" s="21"/>
      <c r="AP438" s="21">
        <v>1</v>
      </c>
      <c r="AQ438" s="21"/>
      <c r="AR438" s="21"/>
      <c r="AS438" s="21"/>
      <c r="AT438" s="21"/>
      <c r="AU438" s="21"/>
      <c r="AV438" s="21"/>
      <c r="AW438" s="21"/>
      <c r="AX438" s="21"/>
      <c r="AY438" s="21"/>
      <c r="AZ438" s="21"/>
      <c r="BA438" s="21"/>
      <c r="BB438" s="21"/>
      <c r="BC438" s="21"/>
      <c r="BD438" s="21"/>
      <c r="BE438" s="21"/>
      <c r="BF438" s="21"/>
      <c r="BG438" s="21"/>
      <c r="BH438" s="21"/>
      <c r="BI438" s="21"/>
      <c r="BJ438" s="21"/>
      <c r="BK438" s="21"/>
      <c r="BL438" s="21"/>
      <c r="BM438" s="21"/>
      <c r="BN438" s="21"/>
      <c r="BO438" s="21"/>
      <c r="BP438" s="21"/>
      <c r="BQ438" s="21"/>
      <c r="BR438" s="21"/>
      <c r="BS438" s="21"/>
      <c r="BT438" s="21"/>
      <c r="BU438" s="21"/>
      <c r="BV438" s="21"/>
      <c r="BW438" s="21"/>
      <c r="BX438" s="21"/>
      <c r="BY438" s="21"/>
      <c r="BZ438" s="21"/>
      <c r="CA438" s="21"/>
      <c r="CB438" s="21"/>
      <c r="CC438" s="21"/>
      <c r="CD438" s="21"/>
      <c r="CE438" s="21"/>
      <c r="CF438" s="21"/>
      <c r="CG438" s="21"/>
      <c r="CH438" s="21"/>
      <c r="CI438" s="21"/>
      <c r="CJ438" s="21"/>
      <c r="CK438" s="21"/>
      <c r="CL438" s="21"/>
      <c r="CM438" s="21"/>
      <c r="CN438" s="21"/>
      <c r="CO438" s="21"/>
      <c r="CP438" s="21"/>
      <c r="CQ438" s="21"/>
      <c r="CR438" s="21"/>
      <c r="CS438" s="21"/>
      <c r="CT438" s="21"/>
      <c r="CU438" s="21"/>
      <c r="CV438" s="21"/>
      <c r="CW438" s="21"/>
      <c r="CX438" s="21"/>
      <c r="CY438" s="21"/>
      <c r="CZ438" s="21"/>
      <c r="DA438" s="21"/>
      <c r="DB438" s="21"/>
      <c r="DC438" s="21"/>
      <c r="DD438" s="21"/>
      <c r="DE438" s="1"/>
    </row>
    <row r="439" spans="1:109" x14ac:dyDescent="0.3">
      <c r="A439" s="1">
        <v>1055</v>
      </c>
      <c r="B439" s="1">
        <f>_xlfn.IFNA(VLOOKUP(Table1[[#This Row],[id]],'FM-Export'!$M:$M,1,FALSE),"Deleted")</f>
        <v>1055</v>
      </c>
      <c r="C439" s="1">
        <f>VLOOKUP(Table1[[#This Row],[id]],'FM-Export'!$B:$V,16,FALSE)</f>
        <v>452</v>
      </c>
      <c r="D439" s="1" t="str">
        <f>VLOOKUP(Table1[[#This Row],[otherParentCardId]],'FM-Export'!$M$1:$W$1999,10,FALSE)</f>
        <v>Kernprozess VUMO - J+JK</v>
      </c>
      <c r="E439" s="1" t="str">
        <f>VLOOKUP(VLOOKUP(G439,'FM-Export'!$M$1:$W$1999,7,FALSE),'FM-Export'!$M$1:$W$1999,10,FALSE)</f>
        <v>Einnahmenmeldungen</v>
      </c>
      <c r="F439" s="1" t="str">
        <f>VLOOKUP(Table1[[#This Row],[parentCardId]],'FM-Export'!$M$1:$W$1999,10,FALSE)</f>
        <v>Einnahmen hochladen</v>
      </c>
      <c r="G439" s="30">
        <f>VLOOKUP(Table1[[#This Row],[id]],'FM-Export'!$B:$V,18,FALSE)</f>
        <v>10</v>
      </c>
      <c r="H439" s="1" t="str">
        <f>VLOOKUP(Table1[[#This Row],[id]],'FM-Export'!$B:$V,19,FALSE)</f>
        <v>ListItem</v>
      </c>
      <c r="I439" s="1" t="str">
        <f>VLOOKUP(Table1[[#This Row],[id]],'FM-Export'!$B:$V,20,FALSE)</f>
        <v>done</v>
      </c>
      <c r="J439" s="7" t="str">
        <f>VLOOKUP(Table1[id],'FM-Export'!$B$2:$V$2040,21,FALSE)</f>
        <v>JM: Manuelle Einnahmendatensätze editieren [VUMO]</v>
      </c>
      <c r="K439" s="3"/>
      <c r="L439" s="4"/>
      <c r="M439" s="4"/>
      <c r="N439" s="2">
        <v>1</v>
      </c>
      <c r="O439" s="4"/>
      <c r="P439" s="4"/>
      <c r="Q439" s="8"/>
      <c r="R439" s="4"/>
      <c r="S439" s="4">
        <f>SUM(Table1[[#This Row],[SV]:[Admin]])</f>
        <v>1</v>
      </c>
      <c r="U439" s="1" t="str">
        <f>CONCATENATE(COUNTA(Table1[[#This Row],[Allgemeine Stammdaten pflegen]:[Preiserhöhung je Preisstufe einer Tarifmaßnahmen sehen und durchführen]]))</f>
        <v>1</v>
      </c>
      <c r="V439" s="1"/>
      <c r="AS439" s="1"/>
      <c r="AW439" s="1"/>
      <c r="AX439" s="1"/>
      <c r="AY439" s="1">
        <v>1</v>
      </c>
      <c r="BE439" s="1"/>
      <c r="DE439" s="1"/>
    </row>
    <row r="440" spans="1:109" x14ac:dyDescent="0.3">
      <c r="A440" s="1">
        <v>1058</v>
      </c>
      <c r="B440" s="1">
        <f>_xlfn.IFNA(VLOOKUP(Table1[[#This Row],[id]],'FM-Export'!$M:$M,1,FALSE),"Deleted")</f>
        <v>1058</v>
      </c>
      <c r="C440" s="1">
        <f>VLOOKUP(Table1[[#This Row],[id]],'FM-Export'!$B:$V,16,FALSE)</f>
        <v>452</v>
      </c>
      <c r="D440" s="1" t="str">
        <f>VLOOKUP(Table1[[#This Row],[otherParentCardId]],'FM-Export'!$M$1:$W$1999,10,FALSE)</f>
        <v>Kernprozess VUMO - J+JK</v>
      </c>
      <c r="E440" s="1" t="str">
        <f>VLOOKUP(VLOOKUP(G440,'FM-Export'!$M$1:$W$1999,7,FALSE),'FM-Export'!$M$1:$W$1999,10,FALSE)</f>
        <v>Einnahmenmeldungen</v>
      </c>
      <c r="F440" s="1" t="str">
        <f>VLOOKUP(Table1[[#This Row],[parentCardId]],'FM-Export'!$M$1:$W$1999,10,FALSE)</f>
        <v>Einnahmen Prüfen und Speichern</v>
      </c>
      <c r="G440" s="30">
        <f>VLOOKUP(Table1[[#This Row],[id]],'FM-Export'!$B:$V,18,FALSE)</f>
        <v>263</v>
      </c>
      <c r="H440" s="1" t="str">
        <f>VLOOKUP(Table1[[#This Row],[id]],'FM-Export'!$B:$V,19,FALSE)</f>
        <v>ListItem</v>
      </c>
      <c r="I440" s="1" t="str">
        <f>VLOOKUP(Table1[[#This Row],[id]],'FM-Export'!$B:$V,20,FALSE)</f>
        <v>done</v>
      </c>
      <c r="J440" s="7" t="str">
        <f>VLOOKUP(Table1[id],'FM-Export'!$B$2:$V$2040,21,FALSE)</f>
        <v>JM: Protokolldatei erstellen / Ergebnis der Validierung [VUMO]</v>
      </c>
      <c r="K440" s="3"/>
      <c r="L440" s="4"/>
      <c r="M440" s="4"/>
      <c r="N440" s="4">
        <v>1</v>
      </c>
      <c r="O440" s="4"/>
      <c r="P440" s="4"/>
      <c r="Q440" s="4"/>
      <c r="R440" s="4"/>
      <c r="S440" s="4">
        <f>SUM(Table1[[#This Row],[SV]:[Admin]])</f>
        <v>1</v>
      </c>
      <c r="U440" s="1" t="str">
        <f>CONCATENATE(COUNTA(Table1[[#This Row],[Allgemeine Stammdaten pflegen]:[Preiserhöhung je Preisstufe einer Tarifmaßnahmen sehen und durchführen]]))</f>
        <v>1</v>
      </c>
      <c r="V440" s="1"/>
      <c r="AS440" s="1"/>
      <c r="AW440" s="1"/>
      <c r="AX440" s="1"/>
      <c r="AY440" s="1"/>
      <c r="AZ440" s="1">
        <v>1</v>
      </c>
      <c r="BE440" s="1"/>
      <c r="DE440" s="1"/>
    </row>
    <row r="441" spans="1:109" hidden="1" x14ac:dyDescent="0.3">
      <c r="A441" s="1">
        <v>790</v>
      </c>
      <c r="B441" s="1">
        <f>_xlfn.IFNA(VLOOKUP(Table1[[#This Row],[id]],'FM-Export'!$M:$M,1,FALSE),"Deleted")</f>
        <v>790</v>
      </c>
      <c r="C441" s="1">
        <f>VLOOKUP(Table1[[#This Row],[id]],'FM-Export'!$B:$V,16,FALSE)</f>
        <v>0</v>
      </c>
      <c r="D441" s="1" t="e">
        <f>VLOOKUP(Table1[[#This Row],[otherParentCardId]],'FM-Export'!$M$1:$W$1999,10,FALSE)</f>
        <v>#N/A</v>
      </c>
      <c r="E441" s="1" t="e">
        <f>VLOOKUP(VLOOKUP(G441,'FM-Export'!$M$1:$W$1999,7,FALSE),'FM-Export'!$M$1:$W$1999,10,FALSE)</f>
        <v>#N/A</v>
      </c>
      <c r="F441" s="1" t="e">
        <f>VLOOKUP(Table1[[#This Row],[parentCardId]],'FM-Export'!$M$1:$W$1999,10,FALSE)</f>
        <v>#N/A</v>
      </c>
      <c r="G441" s="30">
        <f>VLOOKUP(Table1[[#This Row],[id]],'FM-Export'!$B:$V,18,FALSE)</f>
        <v>0</v>
      </c>
      <c r="H441" s="1" t="str">
        <f>VLOOKUP(Table1[[#This Row],[id]],'FM-Export'!$B:$V,19,FALSE)</f>
        <v>LayerHeader</v>
      </c>
      <c r="I441" s="1">
        <f>VLOOKUP(Table1[[#This Row],[id]],'FM-Export'!$B:$V,20,FALSE)</f>
        <v>0</v>
      </c>
      <c r="J441" s="7" t="str">
        <f>VLOOKUP(Table1[id],'FM-Export'!$B$2:$V$2040,21,FALSE)</f>
        <v>Abschlagsabrechnung in Endabrechnung</v>
      </c>
      <c r="K441" s="3"/>
      <c r="L441" s="4"/>
      <c r="M441" s="4"/>
      <c r="N441" s="4"/>
      <c r="O441" s="4"/>
      <c r="P441" s="4"/>
      <c r="Q441" s="4"/>
      <c r="R441" s="4"/>
      <c r="S441" s="4">
        <f>SUM(Table1[[#This Row],[SV]:[Admin]])</f>
        <v>0</v>
      </c>
      <c r="U441" s="1" t="str">
        <f>CONCATENATE(COUNTA(Table1[[#This Row],[Allgemeine Stammdaten pflegen]:[Preiserhöhung je Preisstufe einer Tarifmaßnahmen sehen und durchführen]]))</f>
        <v>0</v>
      </c>
      <c r="V441" s="1"/>
      <c r="AS441" s="1"/>
      <c r="AW441" s="1"/>
      <c r="AX441" s="1"/>
      <c r="AY441" s="1"/>
      <c r="BE441" s="1"/>
      <c r="DE441" s="1"/>
    </row>
    <row r="442" spans="1:109" x14ac:dyDescent="0.3">
      <c r="A442" s="1">
        <v>1059</v>
      </c>
      <c r="B442" s="1">
        <f>_xlfn.IFNA(VLOOKUP(Table1[[#This Row],[id]],'FM-Export'!$M:$M,1,FALSE),"Deleted")</f>
        <v>1059</v>
      </c>
      <c r="C442" s="1">
        <f>VLOOKUP(Table1[[#This Row],[id]],'FM-Export'!$B:$V,16,FALSE)</f>
        <v>452</v>
      </c>
      <c r="D442" s="1" t="str">
        <f>VLOOKUP(Table1[[#This Row],[otherParentCardId]],'FM-Export'!$M$1:$W$1999,10,FALSE)</f>
        <v>Kernprozess VUMO - J+JK</v>
      </c>
      <c r="E442" s="1" t="str">
        <f>VLOOKUP(VLOOKUP(G442,'FM-Export'!$M$1:$W$1999,7,FALSE),'FM-Export'!$M$1:$W$1999,10,FALSE)</f>
        <v>Einnahmenmeldungen</v>
      </c>
      <c r="F442" s="1" t="str">
        <f>VLOOKUP(Table1[[#This Row],[parentCardId]],'FM-Export'!$M$1:$W$1999,10,FALSE)</f>
        <v>Einnahmen Prüfen und Speichern</v>
      </c>
      <c r="G442" s="30">
        <f>VLOOKUP(Table1[[#This Row],[id]],'FM-Export'!$B:$V,18,FALSE)</f>
        <v>263</v>
      </c>
      <c r="H442" s="1" t="str">
        <f>VLOOKUP(Table1[[#This Row],[id]],'FM-Export'!$B:$V,19,FALSE)</f>
        <v>ListItem</v>
      </c>
      <c r="I442" s="1" t="str">
        <f>VLOOKUP(Table1[[#This Row],[id]],'FM-Export'!$B:$V,20,FALSE)</f>
        <v>cancelled</v>
      </c>
      <c r="J442" s="7" t="str">
        <f>VLOOKUP(Table1[id],'FM-Export'!$B$2:$V$2040,21,FALSE)</f>
        <v>JM: Kein Protokoll für manuell angelegte Datensätze  ⛔</v>
      </c>
      <c r="K442" s="3"/>
      <c r="L442" s="4"/>
      <c r="M442" s="4"/>
      <c r="N442" s="4"/>
      <c r="O442" s="4"/>
      <c r="P442" s="4"/>
      <c r="Q442" s="4"/>
      <c r="R442" s="4"/>
      <c r="S442" s="4">
        <f>SUM(Table1[[#This Row],[SV]:[Admin]])</f>
        <v>0</v>
      </c>
      <c r="U442" s="1" t="str">
        <f>CONCATENATE(COUNTA(Table1[[#This Row],[Allgemeine Stammdaten pflegen]:[Preiserhöhung je Preisstufe einer Tarifmaßnahmen sehen und durchführen]]))</f>
        <v>0</v>
      </c>
      <c r="V442" s="1"/>
      <c r="AS442" s="1"/>
      <c r="AW442" s="1"/>
      <c r="AX442" s="1"/>
      <c r="AY442" s="1"/>
      <c r="BE442" s="1"/>
      <c r="DE442" s="1"/>
    </row>
    <row r="443" spans="1:109" x14ac:dyDescent="0.3">
      <c r="A443" s="1">
        <v>1060</v>
      </c>
      <c r="B443" s="1">
        <f>_xlfn.IFNA(VLOOKUP(Table1[[#This Row],[id]],'FM-Export'!$M:$M,1,FALSE),"Deleted")</f>
        <v>1060</v>
      </c>
      <c r="C443" s="1">
        <f>VLOOKUP(Table1[[#This Row],[id]],'FM-Export'!$B:$V,16,FALSE)</f>
        <v>452</v>
      </c>
      <c r="D443" s="1" t="str">
        <f>VLOOKUP(Table1[[#This Row],[otherParentCardId]],'FM-Export'!$M$1:$W$1999,10,FALSE)</f>
        <v>Kernprozess VUMO - J+JK</v>
      </c>
      <c r="E443" s="1" t="str">
        <f>VLOOKUP(VLOOKUP(G443,'FM-Export'!$M$1:$W$1999,7,FALSE),'FM-Export'!$M$1:$W$1999,10,FALSE)</f>
        <v>Einnahmenmeldungen</v>
      </c>
      <c r="F443" s="1" t="str">
        <f>VLOOKUP(Table1[[#This Row],[parentCardId]],'FM-Export'!$M$1:$W$1999,10,FALSE)</f>
        <v>Einnahmen Prüfen und Speichern</v>
      </c>
      <c r="G443" s="30">
        <f>VLOOKUP(Table1[[#This Row],[id]],'FM-Export'!$B:$V,18,FALSE)</f>
        <v>263</v>
      </c>
      <c r="H443" s="1" t="str">
        <f>VLOOKUP(Table1[[#This Row],[id]],'FM-Export'!$B:$V,19,FALSE)</f>
        <v>ListItem</v>
      </c>
      <c r="I443" s="1" t="str">
        <f>VLOOKUP(Table1[[#This Row],[id]],'FM-Export'!$B:$V,20,FALSE)</f>
        <v>done</v>
      </c>
      <c r="J443" s="7" t="str">
        <f>VLOOKUP(Table1[id],'FM-Export'!$B$2:$V$2040,21,FALSE)</f>
        <v>JM: Einnahmen speichern [System]</v>
      </c>
      <c r="K443" s="3"/>
      <c r="L443" s="4"/>
      <c r="M443" s="4"/>
      <c r="N443" s="4"/>
      <c r="O443" s="4"/>
      <c r="P443" s="4"/>
      <c r="Q443" s="4">
        <v>1</v>
      </c>
      <c r="R443" s="4"/>
      <c r="S443" s="4">
        <f>SUM(Table1[[#This Row],[SV]:[Admin]])</f>
        <v>1</v>
      </c>
      <c r="U443" s="1" t="str">
        <f>CONCATENATE(COUNTA(Table1[[#This Row],[Allgemeine Stammdaten pflegen]:[Preiserhöhung je Preisstufe einer Tarifmaßnahmen sehen und durchführen]]))</f>
        <v>0</v>
      </c>
      <c r="V443" s="1"/>
      <c r="AS443" s="1"/>
      <c r="AW443" s="1"/>
      <c r="AX443" s="1"/>
      <c r="AY443" s="1"/>
      <c r="BE443" s="1"/>
      <c r="DE443" s="1"/>
    </row>
    <row r="444" spans="1:109" x14ac:dyDescent="0.3">
      <c r="A444" s="1">
        <v>1061</v>
      </c>
      <c r="B444" s="1">
        <f>_xlfn.IFNA(VLOOKUP(Table1[[#This Row],[id]],'FM-Export'!$M:$M,1,FALSE),"Deleted")</f>
        <v>1061</v>
      </c>
      <c r="C444" s="1">
        <f>VLOOKUP(Table1[[#This Row],[id]],'FM-Export'!$B:$V,16,FALSE)</f>
        <v>452</v>
      </c>
      <c r="D444" s="1" t="str">
        <f>VLOOKUP(Table1[[#This Row],[otherParentCardId]],'FM-Export'!$M$1:$W$1999,10,FALSE)</f>
        <v>Kernprozess VUMO - J+JK</v>
      </c>
      <c r="E444" s="1" t="str">
        <f>VLOOKUP(VLOOKUP(G444,'FM-Export'!$M$1:$W$1999,7,FALSE),'FM-Export'!$M$1:$W$1999,10,FALSE)</f>
        <v>Einnahmenmeldungen</v>
      </c>
      <c r="F444" s="1" t="str">
        <f>VLOOKUP(Table1[[#This Row],[parentCardId]],'FM-Export'!$M$1:$W$1999,10,FALSE)</f>
        <v>Einnahmen Prüfen und Speichern</v>
      </c>
      <c r="G444" s="30">
        <f>VLOOKUP(Table1[[#This Row],[id]],'FM-Export'!$B:$V,18,FALSE)</f>
        <v>263</v>
      </c>
      <c r="H444" s="1" t="str">
        <f>VLOOKUP(Table1[[#This Row],[id]],'FM-Export'!$B:$V,19,FALSE)</f>
        <v>ListItem</v>
      </c>
      <c r="I444" s="1" t="str">
        <f>VLOOKUP(Table1[[#This Row],[id]],'FM-Export'!$B:$V,20,FALSE)</f>
        <v>done</v>
      </c>
      <c r="J444" s="7" t="str">
        <f>VLOOKUP(Table1[id],'FM-Export'!$B$2:$V$2040,21,FALSE)</f>
        <v>JM: Korrekturmeldungen speichern  [System]</v>
      </c>
      <c r="K444" s="3"/>
      <c r="L444" s="4"/>
      <c r="M444" s="4"/>
      <c r="N444" s="4"/>
      <c r="O444" s="4"/>
      <c r="P444" s="4"/>
      <c r="Q444" s="4">
        <v>1</v>
      </c>
      <c r="R444" s="4"/>
      <c r="S444" s="4">
        <f>SUM(Table1[[#This Row],[SV]:[Admin]])</f>
        <v>1</v>
      </c>
      <c r="U444" s="1" t="str">
        <f>CONCATENATE(COUNTA(Table1[[#This Row],[Allgemeine Stammdaten pflegen]:[Preiserhöhung je Preisstufe einer Tarifmaßnahmen sehen und durchführen]]))</f>
        <v>0</v>
      </c>
      <c r="V444" s="1"/>
      <c r="AS444" s="1"/>
      <c r="AW444" s="1"/>
      <c r="AX444" s="1"/>
      <c r="AY444" s="1"/>
      <c r="BE444" s="1"/>
      <c r="DE444" s="1"/>
    </row>
    <row r="445" spans="1:109" x14ac:dyDescent="0.3">
      <c r="A445" s="1">
        <v>1062</v>
      </c>
      <c r="B445" s="1">
        <f>_xlfn.IFNA(VLOOKUP(Table1[[#This Row],[id]],'FM-Export'!$M:$M,1,FALSE),"Deleted")</f>
        <v>1062</v>
      </c>
      <c r="C445" s="1">
        <f>VLOOKUP(Table1[[#This Row],[id]],'FM-Export'!$B:$V,16,FALSE)</f>
        <v>452</v>
      </c>
      <c r="D445" s="1" t="str">
        <f>VLOOKUP(Table1[[#This Row],[otherParentCardId]],'FM-Export'!$M$1:$W$1999,10,FALSE)</f>
        <v>Kernprozess VUMO - J+JK</v>
      </c>
      <c r="E445" s="1" t="str">
        <f>VLOOKUP(VLOOKUP(G445,'FM-Export'!$M$1:$W$1999,7,FALSE),'FM-Export'!$M$1:$W$1999,10,FALSE)</f>
        <v>Einnahmenmeldungen</v>
      </c>
      <c r="F445" s="1" t="str">
        <f>VLOOKUP(Table1[[#This Row],[parentCardId]],'FM-Export'!$M$1:$W$1999,10,FALSE)</f>
        <v>Einnahmen verwalten</v>
      </c>
      <c r="G445" s="30">
        <f>VLOOKUP(Table1[[#This Row],[id]],'FM-Export'!$B:$V,18,FALSE)</f>
        <v>12</v>
      </c>
      <c r="H445" s="1" t="str">
        <f>VLOOKUP(Table1[[#This Row],[id]],'FM-Export'!$B:$V,19,FALSE)</f>
        <v>ListItem</v>
      </c>
      <c r="I445" s="1" t="str">
        <f>VLOOKUP(Table1[[#This Row],[id]],'FM-Export'!$B:$V,20,FALSE)</f>
        <v>done</v>
      </c>
      <c r="J445" s="7" t="str">
        <f>VLOOKUP(Table1[id],'FM-Export'!$B$2:$V$2040,21,FALSE)</f>
        <v>JM: Prüfprotokolle herunterladen [VUMO, MST]</v>
      </c>
      <c r="K445" s="3"/>
      <c r="M445" s="2">
        <v>1</v>
      </c>
      <c r="N445" s="2">
        <v>1</v>
      </c>
      <c r="S445" s="2">
        <f>SUM(Table1[[#This Row],[SV]:[Admin]])</f>
        <v>2</v>
      </c>
      <c r="U445" s="1" t="str">
        <f>CONCATENATE(COUNTA(Table1[[#This Row],[Allgemeine Stammdaten pflegen]:[Preiserhöhung je Preisstufe einer Tarifmaßnahmen sehen und durchführen]]))</f>
        <v>1</v>
      </c>
      <c r="V445" s="1"/>
      <c r="AS445" s="1"/>
      <c r="AW445" s="1"/>
      <c r="AX445" s="1"/>
      <c r="AY445" s="1"/>
      <c r="BA445" s="1">
        <v>1</v>
      </c>
      <c r="BE445" s="1"/>
      <c r="DE445" s="1"/>
    </row>
    <row r="446" spans="1:109" x14ac:dyDescent="0.3">
      <c r="A446" s="1">
        <v>1063</v>
      </c>
      <c r="B446" s="1">
        <f>_xlfn.IFNA(VLOOKUP(Table1[[#This Row],[id]],'FM-Export'!$M:$M,1,FALSE),"Deleted")</f>
        <v>1063</v>
      </c>
      <c r="C446" s="1">
        <f>VLOOKUP(Table1[[#This Row],[id]],'FM-Export'!$B:$V,16,FALSE)</f>
        <v>452</v>
      </c>
      <c r="D446" s="1" t="str">
        <f>VLOOKUP(Table1[[#This Row],[otherParentCardId]],'FM-Export'!$M$1:$W$1999,10,FALSE)</f>
        <v>Kernprozess VUMO - J+JK</v>
      </c>
      <c r="E446" s="1" t="str">
        <f>VLOOKUP(VLOOKUP(G446,'FM-Export'!$M$1:$W$1999,7,FALSE),'FM-Export'!$M$1:$W$1999,10,FALSE)</f>
        <v>Einnahmenmeldungen</v>
      </c>
      <c r="F446" s="11" t="str">
        <f>VLOOKUP(Table1[[#This Row],[parentCardId]],'FM-Export'!$M$1:$W$1999,10,FALSE)</f>
        <v>Einnahmen verwalten</v>
      </c>
      <c r="G446" s="30">
        <f>VLOOKUP(Table1[[#This Row],[id]],'FM-Export'!$B:$V,18,FALSE)</f>
        <v>12</v>
      </c>
      <c r="H446" s="1" t="str">
        <f>VLOOKUP(Table1[[#This Row],[id]],'FM-Export'!$B:$V,19,FALSE)</f>
        <v>ListItem</v>
      </c>
      <c r="I446" s="1" t="str">
        <f>VLOOKUP(Table1[[#This Row],[id]],'FM-Export'!$B:$V,20,FALSE)</f>
        <v>done</v>
      </c>
      <c r="J446" s="7" t="str">
        <f>VLOOKUP(Table1[id],'FM-Export'!$B$2:$V$2040,21,FALSE)</f>
        <v xml:space="preserve">JM: Teilmeldungübersicht sehen [MST, VUMO, TG, LEO, AT] </v>
      </c>
      <c r="K446" s="3"/>
      <c r="L446" s="2">
        <v>1</v>
      </c>
      <c r="M446" s="2">
        <v>1</v>
      </c>
      <c r="N446" s="2">
        <v>1</v>
      </c>
      <c r="O446" s="2">
        <v>1</v>
      </c>
      <c r="P446" s="2">
        <v>1</v>
      </c>
      <c r="S446" s="2">
        <f>SUM(Table1[[#This Row],[SV]:[Admin]])</f>
        <v>5</v>
      </c>
      <c r="U446" s="1" t="str">
        <f>CONCATENATE(COUNTA(Table1[[#This Row],[Allgemeine Stammdaten pflegen]:[Preiserhöhung je Preisstufe einer Tarifmaßnahmen sehen und durchführen]]))</f>
        <v>1</v>
      </c>
      <c r="V446" s="1"/>
      <c r="AS446" s="1"/>
      <c r="AW446" s="1"/>
      <c r="AX446" s="1"/>
      <c r="AY446" s="1"/>
      <c r="BA446" s="1">
        <v>1</v>
      </c>
      <c r="BE446" s="1"/>
      <c r="DE446" s="1"/>
    </row>
    <row r="447" spans="1:109" x14ac:dyDescent="0.3">
      <c r="A447" s="1">
        <v>1064</v>
      </c>
      <c r="B447" s="1">
        <f>_xlfn.IFNA(VLOOKUP(Table1[[#This Row],[id]],'FM-Export'!$M:$M,1,FALSE),"Deleted")</f>
        <v>1064</v>
      </c>
      <c r="C447" s="1">
        <f>VLOOKUP(Table1[[#This Row],[id]],'FM-Export'!$B:$V,16,FALSE)</f>
        <v>452</v>
      </c>
      <c r="D447" s="1" t="str">
        <f>VLOOKUP(Table1[[#This Row],[otherParentCardId]],'FM-Export'!$M$1:$W$1999,10,FALSE)</f>
        <v>Kernprozess VUMO - J+JK</v>
      </c>
      <c r="E447" s="1" t="str">
        <f>VLOOKUP(VLOOKUP(G447,'FM-Export'!$M$1:$W$1999,7,FALSE),'FM-Export'!$M$1:$W$1999,10,FALSE)</f>
        <v>Einnahmenmeldungen</v>
      </c>
      <c r="F447" s="11" t="str">
        <f>VLOOKUP(Table1[[#This Row],[parentCardId]],'FM-Export'!$M$1:$W$1999,10,FALSE)</f>
        <v>Einnahmen verwalten</v>
      </c>
      <c r="G447" s="30">
        <f>VLOOKUP(Table1[[#This Row],[id]],'FM-Export'!$B:$V,18,FALSE)</f>
        <v>12</v>
      </c>
      <c r="H447" s="1" t="str">
        <f>VLOOKUP(Table1[[#This Row],[id]],'FM-Export'!$B:$V,19,FALSE)</f>
        <v>ListItem</v>
      </c>
      <c r="I447" s="1" t="str">
        <f>VLOOKUP(Table1[[#This Row],[id]],'FM-Export'!$B:$V,20,FALSE)</f>
        <v>done</v>
      </c>
      <c r="J447" s="7" t="str">
        <f>VLOOKUP(Table1[id],'FM-Export'!$B$2:$V$2040,21,FALSE)</f>
        <v>JM: Einnahmendetails sehen [TG, MST, VUMO, AT, LEO]</v>
      </c>
      <c r="K447" s="3"/>
      <c r="L447" s="2">
        <v>1</v>
      </c>
      <c r="M447" s="2">
        <v>1</v>
      </c>
      <c r="N447" s="2">
        <v>1</v>
      </c>
      <c r="O447" s="2">
        <v>1</v>
      </c>
      <c r="P447" s="2">
        <v>1</v>
      </c>
      <c r="S447" s="2">
        <f>SUM(Table1[[#This Row],[SV]:[Admin]])</f>
        <v>5</v>
      </c>
      <c r="U447" s="1" t="str">
        <f>CONCATENATE(COUNTA(Table1[[#This Row],[Allgemeine Stammdaten pflegen]:[Preiserhöhung je Preisstufe einer Tarifmaßnahmen sehen und durchführen]]))</f>
        <v>1</v>
      </c>
      <c r="V447" s="1"/>
      <c r="AS447" s="1"/>
      <c r="AW447" s="1"/>
      <c r="AX447" s="1"/>
      <c r="AY447" s="1"/>
      <c r="BA447" s="1">
        <v>1</v>
      </c>
      <c r="BE447" s="1"/>
      <c r="DE447" s="1"/>
    </row>
    <row r="448" spans="1:109" x14ac:dyDescent="0.3">
      <c r="A448" s="1">
        <v>1067</v>
      </c>
      <c r="B448" s="1">
        <f>_xlfn.IFNA(VLOOKUP(Table1[[#This Row],[id]],'FM-Export'!$M:$M,1,FALSE),"Deleted")</f>
        <v>1067</v>
      </c>
      <c r="C448" s="1">
        <f>VLOOKUP(Table1[[#This Row],[id]],'FM-Export'!$B:$V,16,FALSE)</f>
        <v>452</v>
      </c>
      <c r="D448" s="1" t="str">
        <f>VLOOKUP(Table1[[#This Row],[otherParentCardId]],'FM-Export'!$M$1:$W$1999,10,FALSE)</f>
        <v>Kernprozess VUMO - J+JK</v>
      </c>
      <c r="E448" s="1" t="str">
        <f>VLOOKUP(VLOOKUP(G448,'FM-Export'!$M$1:$W$1999,7,FALSE),'FM-Export'!$M$1:$W$1999,10,FALSE)</f>
        <v>Einnahmenmeldungen</v>
      </c>
      <c r="F448" s="11" t="str">
        <f>VLOOKUP(Table1[[#This Row],[parentCardId]],'FM-Export'!$M$1:$W$1999,10,FALSE)</f>
        <v>Einnahmen verwalten</v>
      </c>
      <c r="G448" s="30">
        <f>VLOOKUP(Table1[[#This Row],[id]],'FM-Export'!$B:$V,18,FALSE)</f>
        <v>12</v>
      </c>
      <c r="H448" s="1" t="str">
        <f>VLOOKUP(Table1[[#This Row],[id]],'FM-Export'!$B:$V,19,FALSE)</f>
        <v>ListItem</v>
      </c>
      <c r="I448" s="1" t="str">
        <f>VLOOKUP(Table1[[#This Row],[id]],'FM-Export'!$B:$V,20,FALSE)</f>
        <v>cancelled</v>
      </c>
      <c r="J448" s="7" t="str">
        <f>VLOOKUP(Table1[id],'FM-Export'!$B$2:$V$2040,21,FALSE)</f>
        <v>JM: Freigabe für Einnahmendatensätze  ⛔</v>
      </c>
      <c r="K448" s="3"/>
      <c r="S448" s="2">
        <f>SUM(Table1[[#This Row],[SV]:[Admin]])</f>
        <v>0</v>
      </c>
      <c r="U448" s="1" t="str">
        <f>CONCATENATE(COUNTA(Table1[[#This Row],[Allgemeine Stammdaten pflegen]:[Preiserhöhung je Preisstufe einer Tarifmaßnahmen sehen und durchführen]]))</f>
        <v>0</v>
      </c>
      <c r="V448" s="1"/>
      <c r="AS448" s="1"/>
      <c r="AW448" s="1"/>
      <c r="AX448" s="1"/>
      <c r="AY448" s="1"/>
      <c r="BE448" s="1"/>
      <c r="DE448" s="1"/>
    </row>
    <row r="449" spans="1:109" x14ac:dyDescent="0.3">
      <c r="A449" s="1">
        <v>1069</v>
      </c>
      <c r="B449" s="1">
        <f>_xlfn.IFNA(VLOOKUP(Table1[[#This Row],[id]],'FM-Export'!$M:$M,1,FALSE),"Deleted")</f>
        <v>1069</v>
      </c>
      <c r="C449" s="1">
        <f>VLOOKUP(Table1[[#This Row],[id]],'FM-Export'!$B:$V,16,FALSE)</f>
        <v>452</v>
      </c>
      <c r="D449" s="1" t="str">
        <f>VLOOKUP(Table1[[#This Row],[otherParentCardId]],'FM-Export'!$M$1:$W$1999,10,FALSE)</f>
        <v>Kernprozess VUMO - J+JK</v>
      </c>
      <c r="E449" s="1" t="str">
        <f>VLOOKUP(VLOOKUP(G449,'FM-Export'!$M$1:$W$1999,7,FALSE),'FM-Export'!$M$1:$W$1999,10,FALSE)</f>
        <v>Einnahmenmeldungen</v>
      </c>
      <c r="F449" s="11" t="str">
        <f>VLOOKUP(Table1[[#This Row],[parentCardId]],'FM-Export'!$M$1:$W$1999,10,FALSE)</f>
        <v>Einnahmen verwalten</v>
      </c>
      <c r="G449" s="30">
        <f>VLOOKUP(Table1[[#This Row],[id]],'FM-Export'!$B:$V,18,FALSE)</f>
        <v>12</v>
      </c>
      <c r="H449" s="1" t="str">
        <f>VLOOKUP(Table1[[#This Row],[id]],'FM-Export'!$B:$V,19,FALSE)</f>
        <v>ListItem</v>
      </c>
      <c r="I449" s="1" t="str">
        <f>VLOOKUP(Table1[[#This Row],[id]],'FM-Export'!$B:$V,20,FALSE)</f>
        <v>cancelled</v>
      </c>
      <c r="J449" s="7" t="str">
        <f>VLOOKUP(Table1[id],'FM-Export'!$B$2:$V$2040,21,FALSE)</f>
        <v>JM: Einnahmendatensatz separat löschen  ⛔</v>
      </c>
      <c r="K449" s="3"/>
      <c r="S449" s="2">
        <f>SUM(Table1[[#This Row],[SV]:[Admin]])</f>
        <v>0</v>
      </c>
      <c r="U449" s="1" t="str">
        <f>CONCATENATE(COUNTA(Table1[[#This Row],[Allgemeine Stammdaten pflegen]:[Preiserhöhung je Preisstufe einer Tarifmaßnahmen sehen und durchführen]]))</f>
        <v>0</v>
      </c>
      <c r="V449" s="1"/>
      <c r="AS449" s="1"/>
      <c r="AW449" s="1"/>
      <c r="AX449" s="1"/>
      <c r="AY449" s="1"/>
      <c r="BE449" s="1"/>
      <c r="DE449" s="1"/>
    </row>
    <row r="450" spans="1:109" hidden="1" x14ac:dyDescent="0.3">
      <c r="A450" s="1">
        <v>801</v>
      </c>
      <c r="B450" s="1">
        <f>_xlfn.IFNA(VLOOKUP(Table1[[#This Row],[id]],'FM-Export'!$M:$M,1,FALSE),"Deleted")</f>
        <v>801</v>
      </c>
      <c r="C450" s="1">
        <f>VLOOKUP(Table1[[#This Row],[id]],'FM-Export'!$B:$V,16,FALSE)</f>
        <v>0</v>
      </c>
      <c r="D450" s="1" t="e">
        <f>VLOOKUP(Table1[[#This Row],[otherParentCardId]],'FM-Export'!$M$1:$W$1999,10,FALSE)</f>
        <v>#N/A</v>
      </c>
      <c r="E450" s="1" t="e">
        <f>VLOOKUP(VLOOKUP(G450,'FM-Export'!$M$1:$W$1999,7,FALSE),'FM-Export'!$M$1:$W$1999,10,FALSE)</f>
        <v>#N/A</v>
      </c>
      <c r="F450" s="1" t="e">
        <f>VLOOKUP(Table1[[#This Row],[parentCardId]],'FM-Export'!$M$1:$W$1999,10,FALSE)</f>
        <v>#N/A</v>
      </c>
      <c r="G450" s="30">
        <f>VLOOKUP(Table1[[#This Row],[id]],'FM-Export'!$B:$V,18,FALSE)</f>
        <v>0</v>
      </c>
      <c r="H450" s="1" t="str">
        <f>VLOOKUP(Table1[[#This Row],[id]],'FM-Export'!$B:$V,19,FALSE)</f>
        <v>LayerHeader</v>
      </c>
      <c r="I450" s="1">
        <f>VLOOKUP(Table1[[#This Row],[id]],'FM-Export'!$B:$V,20,FALSE)</f>
        <v>0</v>
      </c>
      <c r="J450" s="7" t="str">
        <f>VLOOKUP(Table1[id],'FM-Export'!$B$2:$V$2040,21,FALSE)</f>
        <v>Abrechnung stornieren</v>
      </c>
      <c r="K450" s="3"/>
      <c r="L450" s="4"/>
      <c r="M450" s="4"/>
      <c r="N450" s="4"/>
      <c r="O450" s="4"/>
      <c r="P450" s="4"/>
      <c r="Q450" s="4">
        <v>1</v>
      </c>
      <c r="R450" s="4"/>
      <c r="S450" s="4">
        <f>SUM(Table1[[#This Row],[SV]:[Admin]])</f>
        <v>1</v>
      </c>
      <c r="U450" s="1" t="str">
        <f>CONCATENATE(COUNTA(Table1[[#This Row],[Allgemeine Stammdaten pflegen]:[Preiserhöhung je Preisstufe einer Tarifmaßnahmen sehen und durchführen]]))</f>
        <v>0</v>
      </c>
      <c r="V450" s="1"/>
      <c r="AS450" s="1"/>
      <c r="AW450" s="1"/>
      <c r="AX450" s="1"/>
      <c r="AY450" s="1"/>
      <c r="BE450" s="1"/>
      <c r="DE450" s="1"/>
    </row>
    <row r="451" spans="1:109" x14ac:dyDescent="0.3">
      <c r="A451" s="1">
        <v>1073</v>
      </c>
      <c r="B451" s="1">
        <f>_xlfn.IFNA(VLOOKUP(Table1[[#This Row],[id]],'FM-Export'!$M:$M,1,FALSE),"Deleted")</f>
        <v>1073</v>
      </c>
      <c r="C451" s="1">
        <f>VLOOKUP(Table1[[#This Row],[id]],'FM-Export'!$B:$V,16,FALSE)</f>
        <v>452</v>
      </c>
      <c r="D451" s="1" t="str">
        <f>VLOOKUP(Table1[[#This Row],[otherParentCardId]],'FM-Export'!$M$1:$W$1999,10,FALSE)</f>
        <v>Kernprozess VUMO - J+JK</v>
      </c>
      <c r="E451" s="1" t="str">
        <f>VLOOKUP(VLOOKUP(G451,'FM-Export'!$M$1:$W$1999,7,FALSE),'FM-Export'!$M$1:$W$1999,10,FALSE)</f>
        <v>Einnahmenmeldungen</v>
      </c>
      <c r="F451" s="11" t="str">
        <f>VLOOKUP(Table1[[#This Row],[parentCardId]],'FM-Export'!$M$1:$W$1999,10,FALSE)</f>
        <v>Einnahmen verwalten</v>
      </c>
      <c r="G451" s="30">
        <f>VLOOKUP(Table1[[#This Row],[id]],'FM-Export'!$B:$V,18,FALSE)</f>
        <v>12</v>
      </c>
      <c r="H451" s="1" t="str">
        <f>VLOOKUP(Table1[[#This Row],[id]],'FM-Export'!$B:$V,19,FALSE)</f>
        <v>ListItem</v>
      </c>
      <c r="I451" s="1" t="str">
        <f>VLOOKUP(Table1[[#This Row],[id]],'FM-Export'!$B:$V,20,FALSE)</f>
        <v>cancelled</v>
      </c>
      <c r="J451" s="7" t="str">
        <f>VLOOKUP(Table1[id],'FM-Export'!$B$2:$V$2040,21,FALSE)</f>
        <v>JM: Übersicht von Protokolleinträgen [TG, VUMO, MST] ⛔</v>
      </c>
      <c r="K451" s="3"/>
      <c r="S451" s="2">
        <f>SUM(Table1[[#This Row],[SV]:[Admin]])</f>
        <v>0</v>
      </c>
      <c r="U451" s="1" t="str">
        <f>CONCATENATE(COUNTA(Table1[[#This Row],[Allgemeine Stammdaten pflegen]:[Preiserhöhung je Preisstufe einer Tarifmaßnahmen sehen und durchführen]]))</f>
        <v>0</v>
      </c>
      <c r="V451" s="1"/>
      <c r="AS451" s="1"/>
      <c r="AW451" s="1"/>
      <c r="AX451" s="1"/>
      <c r="AY451" s="1"/>
      <c r="BE451" s="1"/>
      <c r="DE451" s="1"/>
    </row>
    <row r="452" spans="1:109" x14ac:dyDescent="0.3">
      <c r="A452" s="1">
        <v>1075</v>
      </c>
      <c r="B452" s="1">
        <f>_xlfn.IFNA(VLOOKUP(Table1[[#This Row],[id]],'FM-Export'!$M:$M,1,FALSE),"Deleted")</f>
        <v>1075</v>
      </c>
      <c r="C452" s="1">
        <f>VLOOKUP(Table1[[#This Row],[id]],'FM-Export'!$B:$V,16,FALSE)</f>
        <v>452</v>
      </c>
      <c r="D452" s="1" t="str">
        <f>VLOOKUP(Table1[[#This Row],[otherParentCardId]],'FM-Export'!$M$1:$W$1999,10,FALSE)</f>
        <v>Kernprozess VUMO - J+JK</v>
      </c>
      <c r="E452" s="1" t="str">
        <f>VLOOKUP(VLOOKUP(G452,'FM-Export'!$M$1:$W$1999,7,FALSE),'FM-Export'!$M$1:$W$1999,10,FALSE)</f>
        <v>Einnahmenmeldungen</v>
      </c>
      <c r="F452" s="1" t="str">
        <f>VLOOKUP(Table1[[#This Row],[parentCardId]],'FM-Export'!$M$1:$W$1999,10,FALSE)</f>
        <v>Einnahmen hochladen</v>
      </c>
      <c r="G452" s="30">
        <f>VLOOKUP(Table1[[#This Row],[id]],'FM-Export'!$B:$V,18,FALSE)</f>
        <v>10</v>
      </c>
      <c r="H452" s="1" t="str">
        <f>VLOOKUP(Table1[[#This Row],[id]],'FM-Export'!$B:$V,19,FALSE)</f>
        <v>ListItem</v>
      </c>
      <c r="I452" s="1" t="str">
        <f>VLOOKUP(Table1[[#This Row],[id]],'FM-Export'!$B:$V,20,FALSE)</f>
        <v>cancelled</v>
      </c>
      <c r="J452" s="7" t="str">
        <f>VLOOKUP(Table1[id],'FM-Export'!$B$2:$V$2040,21,FALSE)</f>
        <v>JM: Einnahmen Abo-JV kaskadieren [VUMO] ⛔</v>
      </c>
      <c r="K452" s="3"/>
      <c r="S452" s="2">
        <f>SUM(Table1[[#This Row],[SV]:[Admin]])</f>
        <v>0</v>
      </c>
      <c r="U452" s="1" t="str">
        <f>CONCATENATE(COUNTA(Table1[[#This Row],[Allgemeine Stammdaten pflegen]:[Preiserhöhung je Preisstufe einer Tarifmaßnahmen sehen und durchführen]]))</f>
        <v>0</v>
      </c>
      <c r="V452" s="1"/>
      <c r="AS452" s="1"/>
      <c r="AW452" s="1"/>
      <c r="AX452" s="1"/>
      <c r="AY452" s="1"/>
      <c r="BE452" s="1"/>
      <c r="DE452" s="1"/>
    </row>
    <row r="453" spans="1:109" x14ac:dyDescent="0.3">
      <c r="A453" s="1">
        <v>1087</v>
      </c>
      <c r="B453" s="1">
        <f>_xlfn.IFNA(VLOOKUP(Table1[[#This Row],[id]],'FM-Export'!$M:$M,1,FALSE),"Deleted")</f>
        <v>1087</v>
      </c>
      <c r="C453" s="1">
        <f>VLOOKUP(Table1[[#This Row],[id]],'FM-Export'!$B:$V,16,FALSE)</f>
        <v>446</v>
      </c>
      <c r="D453" s="1" t="str">
        <f>VLOOKUP(Table1[[#This Row],[otherParentCardId]],'FM-Export'!$M$1:$W$1999,10,FALSE)</f>
        <v>Story: Kombi Tickets melden und abrechnen [VUMO, TG]</v>
      </c>
      <c r="E453" s="1" t="str">
        <f>VLOOKUP(VLOOKUP(G453,'FM-Export'!$M$1:$W$1999,7,FALSE),'FM-Export'!$M$1:$W$1999,10,FALSE)</f>
        <v>Einnahmenmeldungen</v>
      </c>
      <c r="F453" s="11" t="str">
        <f>VLOOKUP(Table1[[#This Row],[parentCardId]],'FM-Export'!$M$1:$W$1999,10,FALSE)</f>
        <v>Einnahmen hochladen</v>
      </c>
      <c r="G453" s="30">
        <f>VLOOKUP(Table1[[#This Row],[id]],'FM-Export'!$B:$V,18,FALSE)</f>
        <v>10</v>
      </c>
      <c r="H453" s="1" t="str">
        <f>VLOOKUP(Table1[[#This Row],[id]],'FM-Export'!$B:$V,19,FALSE)</f>
        <v>ListItem</v>
      </c>
      <c r="I453" s="1" t="str">
        <f>VLOOKUP(Table1[[#This Row],[id]],'FM-Export'!$B:$V,20,FALSE)</f>
        <v>done</v>
      </c>
      <c r="J453" s="7" t="str">
        <f>VLOOKUP(Table1[id],'FM-Export'!$B$2:$V$2040,21,FALSE)</f>
        <v>Manuelle Einnahmen pflegen: Kombi-Tickets [VUMO]</v>
      </c>
      <c r="K453" s="3"/>
      <c r="N453" s="2">
        <v>1</v>
      </c>
      <c r="S453" s="2">
        <f>SUM(Table1[[#This Row],[SV]:[Admin]])</f>
        <v>1</v>
      </c>
      <c r="U453" s="1" t="str">
        <f>CONCATENATE(COUNTA(Table1[[#This Row],[Allgemeine Stammdaten pflegen]:[Preiserhöhung je Preisstufe einer Tarifmaßnahmen sehen und durchführen]]))</f>
        <v>1</v>
      </c>
      <c r="V453" s="1"/>
      <c r="AS453" s="1">
        <v>1</v>
      </c>
      <c r="AW453" s="1"/>
      <c r="AX453" s="1"/>
      <c r="AY453" s="1"/>
      <c r="BE453" s="1"/>
      <c r="DE453" s="1"/>
    </row>
    <row r="454" spans="1:109" x14ac:dyDescent="0.3">
      <c r="A454" s="1">
        <v>1091</v>
      </c>
      <c r="B454" s="1">
        <f>_xlfn.IFNA(VLOOKUP(Table1[[#This Row],[id]],'FM-Export'!$M:$M,1,FALSE),"Deleted")</f>
        <v>1091</v>
      </c>
      <c r="C454" s="1">
        <f>VLOOKUP(Table1[[#This Row],[id]],'FM-Export'!$B:$V,16,FALSE)</f>
        <v>446</v>
      </c>
      <c r="D454" s="1" t="str">
        <f>VLOOKUP(Table1[[#This Row],[otherParentCardId]],'FM-Export'!$M$1:$W$1999,10,FALSE)</f>
        <v>Story: Kombi Tickets melden und abrechnen [VUMO, TG]</v>
      </c>
      <c r="E454" s="1" t="str">
        <f>VLOOKUP(VLOOKUP(G454,'FM-Export'!$M$1:$W$1999,7,FALSE),'FM-Export'!$M$1:$W$1999,10,FALSE)</f>
        <v>Einnahmenmeldungen</v>
      </c>
      <c r="F454" s="1" t="str">
        <f>VLOOKUP(Table1[[#This Row],[parentCardId]],'FM-Export'!$M$1:$W$1999,10,FALSE)</f>
        <v>FiBu PDF Abrechnungen generieren</v>
      </c>
      <c r="G454" s="30">
        <f>VLOOKUP(Table1[[#This Row],[id]],'FM-Export'!$B:$V,18,FALSE)</f>
        <v>483</v>
      </c>
      <c r="H454" s="1" t="str">
        <f>VLOOKUP(Table1[[#This Row],[id]],'FM-Export'!$B:$V,19,FALSE)</f>
        <v>ListItem</v>
      </c>
      <c r="I454" s="1" t="str">
        <f>VLOOKUP(Table1[[#This Row],[id]],'FM-Export'!$B:$V,20,FALSE)</f>
        <v>done</v>
      </c>
      <c r="J454" s="7" t="str">
        <f>VLOOKUP(Table1[id],'FM-Export'!$B$2:$V$2040,21,FALSE)</f>
        <v>Alternativ: Word Rechnung erstellen [VUMO]</v>
      </c>
      <c r="K454" s="3"/>
      <c r="L454" s="4"/>
      <c r="M454" s="4"/>
      <c r="N454" s="4">
        <v>1</v>
      </c>
      <c r="O454" s="4"/>
      <c r="P454" s="4"/>
      <c r="Q454" s="4"/>
      <c r="R454" s="4"/>
      <c r="S454" s="4">
        <f>SUM(Table1[[#This Row],[SV]:[Admin]])</f>
        <v>1</v>
      </c>
      <c r="U454" s="1" t="str">
        <f>CONCATENATE(COUNTA(Table1[[#This Row],[Allgemeine Stammdaten pflegen]:[Preiserhöhung je Preisstufe einer Tarifmaßnahmen sehen und durchführen]]))</f>
        <v>2</v>
      </c>
      <c r="V454" s="1"/>
      <c r="AS454" s="1"/>
      <c r="AW454" s="1"/>
      <c r="AX454" s="1"/>
      <c r="AY454" s="1"/>
      <c r="BE454" s="1"/>
      <c r="BJ454" s="1">
        <v>1</v>
      </c>
      <c r="BK454" s="1">
        <v>1</v>
      </c>
      <c r="DE454" s="1"/>
    </row>
    <row r="455" spans="1:109" x14ac:dyDescent="0.3">
      <c r="A455" s="1">
        <v>1153</v>
      </c>
      <c r="B455" s="1">
        <f>_xlfn.IFNA(VLOOKUP(Table1[[#This Row],[id]],'FM-Export'!$M:$M,1,FALSE),"Deleted")</f>
        <v>1153</v>
      </c>
      <c r="C455" s="1">
        <f>VLOOKUP(Table1[[#This Row],[id]],'FM-Export'!$B:$V,16,FALSE)</f>
        <v>888</v>
      </c>
      <c r="D455" s="1" t="str">
        <f>VLOOKUP(Table1[[#This Row],[otherParentCardId]],'FM-Export'!$M$1:$W$1999,10,FALSE)</f>
        <v>Westfälische EAV durchführen [TG] (Option 3) </v>
      </c>
      <c r="E455" s="1" t="str">
        <f>VLOOKUP(VLOOKUP(G455,'FM-Export'!$M$1:$W$1999,7,FALSE),'FM-Export'!$M$1:$W$1999,10,FALSE)</f>
        <v>Einnahmenmeldungen</v>
      </c>
      <c r="F455" s="1" t="str">
        <f>VLOOKUP(Table1[[#This Row],[parentCardId]],'FM-Export'!$M$1:$W$1999,10,FALSE)</f>
        <v>Anbindung mit FiBu</v>
      </c>
      <c r="G455" s="30">
        <f>VLOOKUP(Table1[[#This Row],[id]],'FM-Export'!$B:$V,18,FALSE)</f>
        <v>82</v>
      </c>
      <c r="H455" s="1" t="str">
        <f>VLOOKUP(Table1[[#This Row],[id]],'FM-Export'!$B:$V,19,FALSE)</f>
        <v>ListItem</v>
      </c>
      <c r="I455" s="1" t="str">
        <f>VLOOKUP(Table1[[#This Row],[id]],'FM-Export'!$B:$V,20,FALSE)</f>
        <v>done</v>
      </c>
      <c r="J455" s="7" t="str">
        <f>VLOOKUP(Table1[id],'FM-Export'!$B$2:$V$2040,21,FALSE)</f>
        <v>W-Einnahmen: Drittmelder Einnahmen [VUMO]</v>
      </c>
      <c r="K455" s="3"/>
      <c r="N455" s="9">
        <v>1</v>
      </c>
      <c r="S455" s="2">
        <f>SUM(Table1[[#This Row],[SV]:[Admin]])</f>
        <v>1</v>
      </c>
      <c r="U455" s="1" t="str">
        <f>CONCATENATE(COUNTA(Table1[[#This Row],[Allgemeine Stammdaten pflegen]:[Preiserhöhung je Preisstufe einer Tarifmaßnahmen sehen und durchführen]]))</f>
        <v>1</v>
      </c>
      <c r="V455" s="1"/>
      <c r="AP455" s="1">
        <v>1</v>
      </c>
      <c r="AS455" s="1"/>
      <c r="AW455" s="1"/>
      <c r="AX455" s="1"/>
      <c r="AY455" s="1"/>
      <c r="BE455" s="1"/>
      <c r="DE455" s="1"/>
    </row>
    <row r="456" spans="1:109" x14ac:dyDescent="0.3">
      <c r="A456" s="1">
        <v>1195</v>
      </c>
      <c r="B456" s="1">
        <f>_xlfn.IFNA(VLOOKUP(Table1[[#This Row],[id]],'FM-Export'!$M:$M,1,FALSE),"Deleted")</f>
        <v>1195</v>
      </c>
      <c r="C456" s="1">
        <f>VLOOKUP(Table1[[#This Row],[id]],'FM-Export'!$B:$V,16,FALSE)</f>
        <v>1136</v>
      </c>
      <c r="D456" s="1" t="str">
        <f>VLOOKUP(Table1[[#This Row],[otherParentCardId]],'FM-Export'!$M$1:$W$1999,10,FALSE)</f>
        <v>Abrechnung von Fremdeinnahmen</v>
      </c>
      <c r="E456" s="1" t="str">
        <f>VLOOKUP(VLOOKUP(G456,'FM-Export'!$M$1:$W$1999,7,FALSE),'FM-Export'!$M$1:$W$1999,10,FALSE)</f>
        <v>Einnahmenmeldungen</v>
      </c>
      <c r="F456" s="11" t="str">
        <f>VLOOKUP(Table1[[#This Row],[parentCardId]],'FM-Export'!$M$1:$W$1999,10,FALSE)</f>
        <v>Einnahmen hochladen</v>
      </c>
      <c r="G456" s="30">
        <f>VLOOKUP(Table1[[#This Row],[id]],'FM-Export'!$B:$V,18,FALSE)</f>
        <v>10</v>
      </c>
      <c r="H456" s="1" t="str">
        <f>VLOOKUP(Table1[[#This Row],[id]],'FM-Export'!$B:$V,19,FALSE)</f>
        <v>ListItem</v>
      </c>
      <c r="I456" s="1" t="str">
        <f>VLOOKUP(Table1[[#This Row],[id]],'FM-Export'!$B:$V,20,FALSE)</f>
        <v>done</v>
      </c>
      <c r="J456" s="7" t="str">
        <f>VLOOKUP(Table1[id],'FM-Export'!$B$2:$V$2040,21,FALSE)</f>
        <v>Fremdeinnahmen hochladen [VUMO]</v>
      </c>
      <c r="K456" s="3"/>
      <c r="N456" s="2">
        <v>1</v>
      </c>
      <c r="S456" s="2">
        <f>SUM(Table1[[#This Row],[SV]:[Admin]])</f>
        <v>1</v>
      </c>
      <c r="U456" s="1" t="str">
        <f>CONCATENATE(COUNTA(Table1[[#This Row],[Allgemeine Stammdaten pflegen]:[Preiserhöhung je Preisstufe einer Tarifmaßnahmen sehen und durchführen]]))</f>
        <v>1</v>
      </c>
      <c r="V456" s="1"/>
      <c r="AP456" s="1">
        <v>1</v>
      </c>
      <c r="AS456" s="1"/>
      <c r="AW456" s="1"/>
      <c r="AX456" s="1"/>
      <c r="AY456" s="1"/>
      <c r="BE456" s="1"/>
      <c r="DE456" s="1"/>
    </row>
    <row r="457" spans="1:109" x14ac:dyDescent="0.3">
      <c r="A457" s="1">
        <v>1217</v>
      </c>
      <c r="B457" s="11">
        <f>_xlfn.IFNA(VLOOKUP(Table1[[#This Row],[id]],'FM-Export'!$M:$M,1,FALSE),"Deleted")</f>
        <v>1217</v>
      </c>
      <c r="C457" s="1">
        <f>VLOOKUP(Table1[[#This Row],[id]],'FM-Export'!$B:$V,16,FALSE)</f>
        <v>6</v>
      </c>
      <c r="D457" s="11" t="str">
        <f>VLOOKUP(Table1[[#This Row],[otherParentCardId]],'FM-Export'!$M$1:$W$1999,10,FALSE)</f>
        <v>Kernprozess VUMO - M+MK</v>
      </c>
      <c r="E457" s="11" t="str">
        <f>VLOOKUP(VLOOKUP(G457,'FM-Export'!$M$1:$W$1999,7,FALSE),'FM-Export'!$M$1:$W$1999,10,FALSE)</f>
        <v>Einnahmenmeldungen</v>
      </c>
      <c r="F457" s="11" t="str">
        <f>VLOOKUP(Table1[[#This Row],[parentCardId]],'FM-Export'!$M$1:$W$1999,10,FALSE)</f>
        <v>Einnahmen verwalten</v>
      </c>
      <c r="G457" s="1">
        <f>VLOOKUP(Table1[[#This Row],[id]],'FM-Export'!$B:$V,18,FALSE)</f>
        <v>12</v>
      </c>
      <c r="H457" s="1" t="str">
        <f>VLOOKUP(Table1[[#This Row],[id]],'FM-Export'!$B:$V,19,FALSE)</f>
        <v>ListItem</v>
      </c>
      <c r="I457" s="1" t="str">
        <f>VLOOKUP(Table1[[#This Row],[id]],'FM-Export'!$B:$V,20,FALSE)</f>
        <v>done</v>
      </c>
      <c r="J457" s="36" t="str">
        <f>VLOOKUP(Table1[id],'FM-Export'!$B$2:$V$2040,21,FALSE)</f>
        <v>Originaldatei herunterladen [VUMO, MST]</v>
      </c>
      <c r="K457" s="3"/>
      <c r="M457" s="9">
        <v>1</v>
      </c>
      <c r="N457" s="9">
        <v>1</v>
      </c>
      <c r="S457" s="2">
        <f>SUM(Table1[[#This Row],[SV]:[Admin]])</f>
        <v>2</v>
      </c>
      <c r="T457" s="38"/>
      <c r="U457" s="11" t="str">
        <f>CONCATENATE(COUNTA(Table1[[#This Row],[Allgemeine Stammdaten pflegen]:[Preiserhöhung je Preisstufe einer Tarifmaßnahmen sehen und durchführen]]))</f>
        <v>2</v>
      </c>
      <c r="AQ457" s="1">
        <v>1</v>
      </c>
      <c r="AS457" s="1"/>
      <c r="AW457" s="1"/>
      <c r="AX457" s="1"/>
      <c r="AY457" s="1"/>
      <c r="BA457" s="1">
        <v>1</v>
      </c>
      <c r="BE457" s="1"/>
      <c r="DE457" s="1"/>
    </row>
    <row r="458" spans="1:109" x14ac:dyDescent="0.3">
      <c r="A458" s="1">
        <v>1269</v>
      </c>
      <c r="B458" s="11">
        <f>_xlfn.IFNA(VLOOKUP(Table1[[#This Row],[id]],'FM-Export'!$M:$M,1,FALSE),"Deleted")</f>
        <v>1269</v>
      </c>
      <c r="C458" s="1">
        <f>VLOOKUP(Table1[[#This Row],[id]],'FM-Export'!$B:$V,16,FALSE)</f>
        <v>1218</v>
      </c>
      <c r="D458" s="11" t="str">
        <f>VLOOKUP(Table1[[#This Row],[otherParentCardId]],'FM-Export'!$M$1:$W$1999,10,FALSE)</f>
        <v>Datenmigration von Alt-Daten</v>
      </c>
      <c r="E458" s="11" t="str">
        <f>VLOOKUP(VLOOKUP(G458,'FM-Export'!$M$1:$W$1999,7,FALSE),'FM-Export'!$M$1:$W$1999,10,FALSE)</f>
        <v>Einnahmenmeldungen</v>
      </c>
      <c r="F458" s="11" t="str">
        <f>VLOOKUP(Table1[[#This Row],[parentCardId]],'FM-Export'!$M$1:$W$1999,10,FALSE)</f>
        <v>Einnahmen hochladen</v>
      </c>
      <c r="G458" s="1">
        <f>VLOOKUP(Table1[[#This Row],[id]],'FM-Export'!$B:$V,18,FALSE)</f>
        <v>10</v>
      </c>
      <c r="H458" s="1" t="str">
        <f>VLOOKUP(Table1[[#This Row],[id]],'FM-Export'!$B:$V,19,FALSE)</f>
        <v>ListItem</v>
      </c>
      <c r="I458" s="1" t="str">
        <f>VLOOKUP(Table1[[#This Row],[id]],'FM-Export'!$B:$V,20,FALSE)</f>
        <v>cancelled</v>
      </c>
      <c r="J458" s="36" t="str">
        <f>VLOOKUP(Table1[id],'FM-Export'!$B$2:$V$2040,21,FALSE)</f>
        <v>Alt-Datensätze migrieren [System]</v>
      </c>
      <c r="K458" s="3"/>
      <c r="Q458" s="2">
        <v>1</v>
      </c>
      <c r="S458" s="2">
        <f>SUM(Table1[[#This Row],[SV]:[Admin]])</f>
        <v>1</v>
      </c>
      <c r="U458" s="11" t="str">
        <f>CONCATENATE(COUNTA(Table1[[#This Row],[Allgemeine Stammdaten pflegen]:[Preiserhöhung je Preisstufe einer Tarifmaßnahmen sehen und durchführen]]))</f>
        <v>0</v>
      </c>
      <c r="AS458" s="1"/>
      <c r="AW458" s="1"/>
      <c r="AX458" s="1"/>
      <c r="AY458" s="1"/>
      <c r="BE458" s="1"/>
      <c r="DE458" s="1"/>
    </row>
    <row r="459" spans="1:109" x14ac:dyDescent="0.3">
      <c r="A459" s="1">
        <v>679</v>
      </c>
      <c r="B459" s="1">
        <f>_xlfn.IFNA(VLOOKUP(Table1[[#This Row],[id]],'FM-Export'!$M:$M,1,FALSE),"Deleted")</f>
        <v>679</v>
      </c>
      <c r="C459" s="1">
        <f>VLOOKUP(Table1[[#This Row],[id]],'FM-Export'!$B:$V,16,FALSE)</f>
        <v>230</v>
      </c>
      <c r="D459" s="1" t="str">
        <f>VLOOKUP(Table1[[#This Row],[otherParentCardId]],'FM-Export'!$M$1:$W$1999,10,FALSE)</f>
        <v>Kernprozess TG</v>
      </c>
      <c r="E459" s="1" t="str">
        <f>VLOOKUP(VLOOKUP(G459,'FM-Export'!$M$1:$W$1999,7,FALSE),'FM-Export'!$M$1:$W$1999,10,FALSE)</f>
        <v>FiBu</v>
      </c>
      <c r="F459" s="1" t="str">
        <f>VLOOKUP(Table1[[#This Row],[parentCardId]],'FM-Export'!$M$1:$W$1999,10,FALSE)</f>
        <v>Abrechnungsdaten an FiBu übergeben [TG]</v>
      </c>
      <c r="G459" s="30">
        <f>VLOOKUP(Table1[[#This Row],[id]],'FM-Export'!$B:$V,18,FALSE)</f>
        <v>18</v>
      </c>
      <c r="H459" s="1" t="str">
        <f>VLOOKUP(Table1[[#This Row],[id]],'FM-Export'!$B:$V,19,FALSE)</f>
        <v>ListItem</v>
      </c>
      <c r="I459" s="1" t="str">
        <f>VLOOKUP(Table1[[#This Row],[id]],'FM-Export'!$B:$V,20,FALSE)</f>
        <v>done</v>
      </c>
      <c r="J459" s="7" t="str">
        <f>VLOOKUP(Table1[id],'FM-Export'!$B$2:$V$2040,21,FALSE)</f>
        <v>Bilateraler Zahlungsausgleich in Sammelabrechnungen [System]</v>
      </c>
      <c r="K459" s="3"/>
      <c r="L459" s="4"/>
      <c r="M459" s="4"/>
      <c r="N459" s="4"/>
      <c r="O459" s="4"/>
      <c r="P459" s="4"/>
      <c r="Q459" s="4">
        <v>1</v>
      </c>
      <c r="R459" s="4"/>
      <c r="S459" s="4">
        <f>SUM(Table1[[#This Row],[SV]:[Admin]])</f>
        <v>1</v>
      </c>
      <c r="U459" s="1" t="str">
        <f>CONCATENATE(COUNTA(Table1[[#This Row],[Allgemeine Stammdaten pflegen]:[Preiserhöhung je Preisstufe einer Tarifmaßnahmen sehen und durchführen]]))</f>
        <v>0</v>
      </c>
      <c r="V459" s="1"/>
      <c r="AS459" s="1"/>
      <c r="AW459" s="1"/>
      <c r="AX459" s="1"/>
      <c r="AY459" s="1"/>
      <c r="BE459" s="1"/>
      <c r="DE459" s="1"/>
    </row>
    <row r="460" spans="1:109" x14ac:dyDescent="0.3">
      <c r="A460" s="1">
        <v>766</v>
      </c>
      <c r="B460" s="1">
        <f>_xlfn.IFNA(VLOOKUP(Table1[[#This Row],[id]],'FM-Export'!$M:$M,1,FALSE),"Deleted")</f>
        <v>766</v>
      </c>
      <c r="C460" s="1">
        <f>VLOOKUP(Table1[[#This Row],[id]],'FM-Export'!$B:$V,16,FALSE)</f>
        <v>763</v>
      </c>
      <c r="D460" s="1" t="str">
        <f>VLOOKUP(Table1[[#This Row],[otherParentCardId]],'FM-Export'!$M$1:$W$1999,10,FALSE)</f>
        <v>Abschlagsabrechnung starten [TG]</v>
      </c>
      <c r="E460" s="1" t="str">
        <f>VLOOKUP(VLOOKUP(G460,'FM-Export'!$M$1:$W$1999,7,FALSE),'FM-Export'!$M$1:$W$1999,10,FALSE)</f>
        <v>FiBu</v>
      </c>
      <c r="F460" s="1" t="str">
        <f>VLOOKUP(Table1[[#This Row],[parentCardId]],'FM-Export'!$M$1:$W$1999,10,FALSE)</f>
        <v>Abrechnungsdaten an FiBu übergeben [TG]</v>
      </c>
      <c r="G460" s="30">
        <f>VLOOKUP(Table1[[#This Row],[id]],'FM-Export'!$B:$V,18,FALSE)</f>
        <v>18</v>
      </c>
      <c r="H460" s="1" t="str">
        <f>VLOOKUP(Table1[[#This Row],[id]],'FM-Export'!$B:$V,19,FALSE)</f>
        <v>ListItem</v>
      </c>
      <c r="I460" s="1" t="str">
        <f>VLOOKUP(Table1[[#This Row],[id]],'FM-Export'!$B:$V,20,FALSE)</f>
        <v>done</v>
      </c>
      <c r="J460" s="7" t="str">
        <f>VLOOKUP(Table1[id],'FM-Export'!$B$2:$V$2040,21,FALSE)</f>
        <v>Abschlagsabrechnungen ans FiBu System übertragen [System]</v>
      </c>
      <c r="K460" s="3"/>
      <c r="Q460" s="2">
        <v>1</v>
      </c>
      <c r="S460" s="2">
        <f>SUM(Table1[[#This Row],[SV]:[Admin]])</f>
        <v>1</v>
      </c>
      <c r="U460" s="1" t="str">
        <f>CONCATENATE(COUNTA(Table1[[#This Row],[Allgemeine Stammdaten pflegen]:[Preiserhöhung je Preisstufe einer Tarifmaßnahmen sehen und durchführen]]))</f>
        <v>0</v>
      </c>
      <c r="V460" s="1"/>
      <c r="AS460" s="1"/>
      <c r="AW460" s="1"/>
      <c r="AX460" s="1"/>
      <c r="AY460" s="1"/>
      <c r="BE460" s="1"/>
      <c r="DE460" s="1"/>
    </row>
    <row r="461" spans="1:109" x14ac:dyDescent="0.3">
      <c r="A461" s="1">
        <v>816</v>
      </c>
      <c r="B461" s="1">
        <f>_xlfn.IFNA(VLOOKUP(Table1[[#This Row],[id]],'FM-Export'!$M:$M,1,FALSE),"Deleted")</f>
        <v>816</v>
      </c>
      <c r="C461" s="1">
        <f>VLOOKUP(Table1[[#This Row],[id]],'FM-Export'!$B:$V,16,FALSE)</f>
        <v>754</v>
      </c>
      <c r="D461" s="1" t="str">
        <f>VLOOKUP(Table1[[#This Row],[otherParentCardId]],'FM-Export'!$M$1:$W$1999,10,FALSE)</f>
        <v>Abrechnungen korrigieren [TG]</v>
      </c>
      <c r="E461" s="1" t="str">
        <f>VLOOKUP(VLOOKUP(G461,'FM-Export'!$M$1:$W$1999,7,FALSE),'FM-Export'!$M$1:$W$1999,10,FALSE)</f>
        <v>FiBu</v>
      </c>
      <c r="F461" s="1" t="str">
        <f>VLOOKUP(Table1[[#This Row],[parentCardId]],'FM-Export'!$M$1:$W$1999,10,FALSE)</f>
        <v>Abrechnungsdaten an FiBu übergeben [TG]</v>
      </c>
      <c r="G461" s="30">
        <f>VLOOKUP(Table1[[#This Row],[id]],'FM-Export'!$B:$V,18,FALSE)</f>
        <v>18</v>
      </c>
      <c r="H461" s="1" t="str">
        <f>VLOOKUP(Table1[[#This Row],[id]],'FM-Export'!$B:$V,19,FALSE)</f>
        <v>ListItem</v>
      </c>
      <c r="I461" s="1" t="str">
        <f>VLOOKUP(Table1[[#This Row],[id]],'FM-Export'!$B:$V,20,FALSE)</f>
        <v>done</v>
      </c>
      <c r="J461" s="7" t="str">
        <f>VLOOKUP(Table1[id],'FM-Export'!$B$2:$V$2040,21,FALSE)</f>
        <v>FiBu berechnet die Differenzen [ORGA] [FiBu System]</v>
      </c>
      <c r="K461" s="3"/>
      <c r="Q461" s="2">
        <v>1</v>
      </c>
      <c r="S461" s="2">
        <f>SUM(Table1[[#This Row],[SV]:[Admin]])</f>
        <v>1</v>
      </c>
      <c r="U461" s="1" t="str">
        <f>CONCATENATE(COUNTA(Table1[[#This Row],[Allgemeine Stammdaten pflegen]:[Preiserhöhung je Preisstufe einer Tarifmaßnahmen sehen und durchführen]]))</f>
        <v>0</v>
      </c>
      <c r="V461" s="1"/>
      <c r="AS461" s="1"/>
      <c r="AW461" s="1"/>
      <c r="AX461" s="1"/>
      <c r="AY461" s="1"/>
      <c r="BE461" s="1"/>
      <c r="DE461" s="1"/>
    </row>
    <row r="462" spans="1:109" x14ac:dyDescent="0.3">
      <c r="A462" s="1">
        <v>881</v>
      </c>
      <c r="B462" s="1">
        <f>_xlfn.IFNA(VLOOKUP(Table1[[#This Row],[id]],'FM-Export'!$M:$M,1,FALSE),"Deleted")</f>
        <v>881</v>
      </c>
      <c r="C462" s="1">
        <f>VLOOKUP(Table1[[#This Row],[id]],'FM-Export'!$B:$V,16,FALSE)</f>
        <v>230</v>
      </c>
      <c r="D462" s="1" t="str">
        <f>VLOOKUP(Table1[[#This Row],[otherParentCardId]],'FM-Export'!$M$1:$W$1999,10,FALSE)</f>
        <v>Kernprozess TG</v>
      </c>
      <c r="E462" s="1" t="str">
        <f>VLOOKUP(VLOOKUP(G462,'FM-Export'!$M$1:$W$1999,7,FALSE),'FM-Export'!$M$1:$W$1999,10,FALSE)</f>
        <v>FiBu</v>
      </c>
      <c r="F462" s="1" t="str">
        <f>VLOOKUP(Table1[[#This Row],[parentCardId]],'FM-Export'!$M$1:$W$1999,10,FALSE)</f>
        <v>Abrechnungsdaten an FiBu übergeben [TG]</v>
      </c>
      <c r="G462" s="30">
        <f>VLOOKUP(Table1[[#This Row],[id]],'FM-Export'!$B:$V,18,FALSE)</f>
        <v>18</v>
      </c>
      <c r="H462" s="1" t="str">
        <f>VLOOKUP(Table1[[#This Row],[id]],'FM-Export'!$B:$V,19,FALSE)</f>
        <v>ListItem</v>
      </c>
      <c r="I462" s="1" t="str">
        <f>VLOOKUP(Table1[[#This Row],[id]],'FM-Export'!$B:$V,20,FALSE)</f>
        <v>done</v>
      </c>
      <c r="J462" s="7" t="str">
        <f>VLOOKUP(Table1[id],'FM-Export'!$B$2:$V$2040,21,FALSE)</f>
        <v>Zahlungsanordnung erstellen und anstoßen [System]</v>
      </c>
      <c r="K462" s="3"/>
      <c r="Q462" s="2">
        <v>1</v>
      </c>
      <c r="S462" s="2">
        <f>SUM(Table1[[#This Row],[SV]:[Admin]])</f>
        <v>1</v>
      </c>
      <c r="U462" s="1" t="str">
        <f>CONCATENATE(COUNTA(Table1[[#This Row],[Allgemeine Stammdaten pflegen]:[Preiserhöhung je Preisstufe einer Tarifmaßnahmen sehen und durchführen]]))</f>
        <v>0</v>
      </c>
      <c r="V462" s="1"/>
      <c r="AS462" s="1"/>
      <c r="AW462" s="1"/>
      <c r="AX462" s="1"/>
      <c r="AY462" s="1"/>
      <c r="BE462" s="1"/>
      <c r="DE462" s="1"/>
    </row>
    <row r="463" spans="1:109" x14ac:dyDescent="0.3">
      <c r="A463" s="1">
        <v>883</v>
      </c>
      <c r="B463" s="1">
        <f>_xlfn.IFNA(VLOOKUP(Table1[[#This Row],[id]],'FM-Export'!$M:$M,1,FALSE),"Deleted")</f>
        <v>883</v>
      </c>
      <c r="C463" s="1">
        <f>VLOOKUP(Table1[[#This Row],[id]],'FM-Export'!$B:$V,16,FALSE)</f>
        <v>230</v>
      </c>
      <c r="D463" s="1" t="str">
        <f>VLOOKUP(Table1[[#This Row],[otherParentCardId]],'FM-Export'!$M$1:$W$1999,10,FALSE)</f>
        <v>Kernprozess TG</v>
      </c>
      <c r="E463" s="1" t="str">
        <f>VLOOKUP(VLOOKUP(G463,'FM-Export'!$M$1:$W$1999,7,FALSE),'FM-Export'!$M$1:$W$1999,10,FALSE)</f>
        <v>FiBu</v>
      </c>
      <c r="F463" s="1" t="str">
        <f>VLOOKUP(Table1[[#This Row],[parentCardId]],'FM-Export'!$M$1:$W$1999,10,FALSE)</f>
        <v>Abrechnungsdaten an FiBu übergeben [TG]</v>
      </c>
      <c r="G463" s="30">
        <f>VLOOKUP(Table1[[#This Row],[id]],'FM-Export'!$B:$V,18,FALSE)</f>
        <v>18</v>
      </c>
      <c r="H463" s="1" t="str">
        <f>VLOOKUP(Table1[[#This Row],[id]],'FM-Export'!$B:$V,19,FALSE)</f>
        <v>ListItem</v>
      </c>
      <c r="I463" s="1" t="str">
        <f>VLOOKUP(Table1[[#This Row],[id]],'FM-Export'!$B:$V,20,FALSE)</f>
        <v>done</v>
      </c>
      <c r="J463" s="7" t="str">
        <f>VLOOKUP(Table1[id],'FM-Export'!$B$2:$V$2040,21,FALSE)</f>
        <v>Übersicht der Import- u. Exportjobs aus der Schnittstelle zur Fibu [TG, Admin]</v>
      </c>
      <c r="K463" s="3"/>
      <c r="L463" s="2">
        <v>1</v>
      </c>
      <c r="R463" s="2">
        <v>1</v>
      </c>
      <c r="S463" s="2">
        <f>SUM(Table1[[#This Row],[SV]:[Admin]])</f>
        <v>2</v>
      </c>
      <c r="U463" s="1" t="str">
        <f>CONCATENATE(COUNTA(Table1[[#This Row],[Allgemeine Stammdaten pflegen]:[Preiserhöhung je Preisstufe einer Tarifmaßnahmen sehen und durchführen]]))</f>
        <v>1</v>
      </c>
      <c r="V463" s="1"/>
      <c r="AS463" s="1"/>
      <c r="AW463" s="1"/>
      <c r="AX463" s="1"/>
      <c r="AY463" s="1"/>
      <c r="BA463" s="1">
        <v>1</v>
      </c>
      <c r="BE463" s="1"/>
      <c r="DE463" s="1"/>
    </row>
    <row r="464" spans="1:109" x14ac:dyDescent="0.3">
      <c r="A464" s="1">
        <v>884</v>
      </c>
      <c r="B464" s="1">
        <f>_xlfn.IFNA(VLOOKUP(Table1[[#This Row],[id]],'FM-Export'!$M:$M,1,FALSE),"Deleted")</f>
        <v>884</v>
      </c>
      <c r="C464" s="1">
        <f>VLOOKUP(Table1[[#This Row],[id]],'FM-Export'!$B:$V,16,FALSE)</f>
        <v>763</v>
      </c>
      <c r="D464" s="1" t="str">
        <f>VLOOKUP(Table1[[#This Row],[otherParentCardId]],'FM-Export'!$M$1:$W$1999,10,FALSE)</f>
        <v>Abschlagsabrechnung starten [TG]</v>
      </c>
      <c r="E464" s="1" t="str">
        <f>VLOOKUP(VLOOKUP(G464,'FM-Export'!$M$1:$W$1999,7,FALSE),'FM-Export'!$M$1:$W$1999,10,FALSE)</f>
        <v>FiBu</v>
      </c>
      <c r="F464" s="1" t="str">
        <f>VLOOKUP(Table1[[#This Row],[parentCardId]],'FM-Export'!$M$1:$W$1999,10,FALSE)</f>
        <v>Rückmeldung an EDB bei Zahlungseingang</v>
      </c>
      <c r="G464" s="30">
        <f>VLOOKUP(Table1[[#This Row],[id]],'FM-Export'!$B:$V,18,FALSE)</f>
        <v>33</v>
      </c>
      <c r="H464" s="1" t="str">
        <f>VLOOKUP(Table1[[#This Row],[id]],'FM-Export'!$B:$V,19,FALSE)</f>
        <v>ListItem</v>
      </c>
      <c r="I464" s="1" t="str">
        <f>VLOOKUP(Table1[[#This Row],[id]],'FM-Export'!$B:$V,20,FALSE)</f>
        <v>done</v>
      </c>
      <c r="J464" s="7" t="str">
        <f>VLOOKUP(Table1[id],'FM-Export'!$B$2:$V$2040,21,FALSE)</f>
        <v>Abschlagsabrechnungen - Rückmeldung aus FiBu System [FiBu System]</v>
      </c>
      <c r="K464" s="3"/>
      <c r="Q464" s="2">
        <v>1</v>
      </c>
      <c r="S464" s="2">
        <f>SUM(Table1[[#This Row],[SV]:[Admin]])</f>
        <v>1</v>
      </c>
      <c r="U464" s="1" t="str">
        <f>CONCATENATE(COUNTA(Table1[[#This Row],[Allgemeine Stammdaten pflegen]:[Preiserhöhung je Preisstufe einer Tarifmaßnahmen sehen und durchführen]]))</f>
        <v>2</v>
      </c>
      <c r="V464" s="1"/>
      <c r="AS464" s="1"/>
      <c r="AW464" s="1"/>
      <c r="AX464" s="1"/>
      <c r="AY464" s="1"/>
      <c r="BA464" s="1">
        <v>1</v>
      </c>
      <c r="BB464" s="1">
        <v>1</v>
      </c>
      <c r="BE464" s="1"/>
      <c r="DE464" s="1"/>
    </row>
    <row r="465" spans="1:109" x14ac:dyDescent="0.3">
      <c r="A465" s="1">
        <v>908</v>
      </c>
      <c r="B465" s="1">
        <f>_xlfn.IFNA(VLOOKUP(Table1[[#This Row],[id]],'FM-Export'!$M:$M,1,FALSE),"Deleted")</f>
        <v>908</v>
      </c>
      <c r="C465" s="1">
        <f>VLOOKUP(Table1[[#This Row],[id]],'FM-Export'!$B:$V,16,FALSE)</f>
        <v>898</v>
      </c>
      <c r="D465" s="1" t="str">
        <f>VLOOKUP(Table1[[#This Row],[otherParentCardId]],'FM-Export'!$M$1:$W$1999,10,FALSE)</f>
        <v>Provisionenabrechnungen starten u. korrigieren [TG]</v>
      </c>
      <c r="E465" s="1" t="str">
        <f>VLOOKUP(VLOOKUP(G465,'FM-Export'!$M$1:$W$1999,7,FALSE),'FM-Export'!$M$1:$W$1999,10,FALSE)</f>
        <v>FiBu</v>
      </c>
      <c r="F465" s="1" t="str">
        <f>VLOOKUP(Table1[[#This Row],[parentCardId]],'FM-Export'!$M$1:$W$1999,10,FALSE)</f>
        <v>Abrechnungsdaten an FiBu übergeben [TG]</v>
      </c>
      <c r="G465" s="30">
        <f>VLOOKUP(Table1[[#This Row],[id]],'FM-Export'!$B:$V,18,FALSE)</f>
        <v>18</v>
      </c>
      <c r="H465" s="1" t="str">
        <f>VLOOKUP(Table1[[#This Row],[id]],'FM-Export'!$B:$V,19,FALSE)</f>
        <v>ListItem</v>
      </c>
      <c r="I465" s="1" t="str">
        <f>VLOOKUP(Table1[[#This Row],[id]],'FM-Export'!$B:$V,20,FALSE)</f>
        <v>cancelled</v>
      </c>
      <c r="J465" s="7" t="str">
        <f>VLOOKUP(Table1[id],'FM-Export'!$B$2:$V$2040,21,FALSE)</f>
        <v>Provisionsabrechnugnen: Keine Anbindung mit FiBu [System] ⛔</v>
      </c>
      <c r="K465" s="3"/>
      <c r="L465" s="4"/>
      <c r="M465" s="4"/>
      <c r="N465" s="4"/>
      <c r="O465" s="4"/>
      <c r="P465" s="4"/>
      <c r="Q465" s="4"/>
      <c r="R465" s="4"/>
      <c r="S465" s="4">
        <f>SUM(Table1[[#This Row],[SV]:[Admin]])</f>
        <v>0</v>
      </c>
      <c r="U465" s="1" t="str">
        <f>CONCATENATE(COUNTA(Table1[[#This Row],[Allgemeine Stammdaten pflegen]:[Preiserhöhung je Preisstufe einer Tarifmaßnahmen sehen und durchführen]]))</f>
        <v>0</v>
      </c>
      <c r="V465" s="1"/>
      <c r="AS465" s="1"/>
      <c r="AW465" s="1"/>
      <c r="AX465" s="1"/>
      <c r="AY465" s="1"/>
      <c r="BE465" s="1"/>
      <c r="DE465" s="1"/>
    </row>
    <row r="466" spans="1:109" x14ac:dyDescent="0.3">
      <c r="A466" s="1">
        <v>275</v>
      </c>
      <c r="B466" s="1">
        <f>_xlfn.IFNA(VLOOKUP(Table1[[#This Row],[id]],'FM-Export'!$M:$M,1,FALSE),"Deleted")</f>
        <v>275</v>
      </c>
      <c r="C466" s="1">
        <f>VLOOKUP(Table1[[#This Row],[id]],'FM-Export'!$B:$V,16,FALSE)</f>
        <v>230</v>
      </c>
      <c r="D466" s="1" t="str">
        <f>VLOOKUP(Table1[[#This Row],[otherParentCardId]],'FM-Export'!$M$1:$W$1999,10,FALSE)</f>
        <v>Kernprozess TG</v>
      </c>
      <c r="E466" s="1" t="str">
        <f>VLOOKUP(VLOOKUP(G466,'FM-Export'!$M$1:$W$1999,7,FALSE),'FM-Export'!$M$1:$W$1999,10,FALSE)</f>
        <v>FiBu</v>
      </c>
      <c r="F466" s="1" t="str">
        <f>VLOOKUP(Table1[[#This Row],[parentCardId]],'FM-Export'!$M$1:$W$1999,10,FALSE)</f>
        <v>Rückmeldung an EDB bei Zahlungseingang</v>
      </c>
      <c r="G466" s="30">
        <f>VLOOKUP(Table1[[#This Row],[id]],'FM-Export'!$B:$V,18,FALSE)</f>
        <v>33</v>
      </c>
      <c r="H466" s="1" t="str">
        <f>VLOOKUP(Table1[[#This Row],[id]],'FM-Export'!$B:$V,19,FALSE)</f>
        <v>ListItem</v>
      </c>
      <c r="I466" s="1" t="str">
        <f>VLOOKUP(Table1[[#This Row],[id]],'FM-Export'!$B:$V,20,FALSE)</f>
        <v>done</v>
      </c>
      <c r="J466" s="7" t="str">
        <f>VLOOKUP(Table1[id],'FM-Export'!$B$2:$V$2040,21,FALSE)</f>
        <v>Automatische Zahlungserinnerung [ORGA]</v>
      </c>
      <c r="K466" s="3"/>
      <c r="L466" s="4"/>
      <c r="M466" s="4"/>
      <c r="N466" s="4"/>
      <c r="O466" s="4"/>
      <c r="P466" s="4"/>
      <c r="Q466" s="4"/>
      <c r="R466" s="4"/>
      <c r="S466" s="4">
        <f>SUM(Table1[[#This Row],[SV]:[Admin]])</f>
        <v>0</v>
      </c>
      <c r="U466" s="1" t="str">
        <f>CONCATENATE(COUNTA(Table1[[#This Row],[Allgemeine Stammdaten pflegen]:[Preiserhöhung je Preisstufe einer Tarifmaßnahmen sehen und durchführen]]))</f>
        <v>0</v>
      </c>
      <c r="V466" s="1"/>
      <c r="AS466" s="1"/>
      <c r="AW466" s="1"/>
      <c r="AX466" s="1"/>
      <c r="AY466" s="1"/>
      <c r="BE466" s="1"/>
      <c r="DE466" s="1"/>
    </row>
    <row r="467" spans="1:109" x14ac:dyDescent="0.3">
      <c r="A467" s="1">
        <v>564</v>
      </c>
      <c r="B467" s="1">
        <f>_xlfn.IFNA(VLOOKUP(Table1[[#This Row],[id]],'FM-Export'!$M:$M,1,FALSE),"Deleted")</f>
        <v>564</v>
      </c>
      <c r="C467" s="1">
        <f>VLOOKUP(Table1[[#This Row],[id]],'FM-Export'!$B:$V,16,FALSE)</f>
        <v>230</v>
      </c>
      <c r="D467" s="1" t="str">
        <f>VLOOKUP(Table1[[#This Row],[otherParentCardId]],'FM-Export'!$M$1:$W$1999,10,FALSE)</f>
        <v>Kernprozess TG</v>
      </c>
      <c r="E467" s="1" t="str">
        <f>VLOOKUP(VLOOKUP(G467,'FM-Export'!$M$1:$W$1999,7,FALSE),'FM-Export'!$M$1:$W$1999,10,FALSE)</f>
        <v>FiBu</v>
      </c>
      <c r="F467" s="1" t="str">
        <f>VLOOKUP(Table1[[#This Row],[parentCardId]],'FM-Export'!$M$1:$W$1999,10,FALSE)</f>
        <v>Rückmeldung an EDB bei Zahlungseingang</v>
      </c>
      <c r="G467" s="30">
        <f>VLOOKUP(Table1[[#This Row],[id]],'FM-Export'!$B:$V,18,FALSE)</f>
        <v>33</v>
      </c>
      <c r="H467" s="1" t="str">
        <f>VLOOKUP(Table1[[#This Row],[id]],'FM-Export'!$B:$V,19,FALSE)</f>
        <v>ListItem</v>
      </c>
      <c r="I467" s="1" t="str">
        <f>VLOOKUP(Table1[[#This Row],[id]],'FM-Export'!$B:$V,20,FALSE)</f>
        <v>done</v>
      </c>
      <c r="J467" s="7" t="str">
        <f>VLOOKUP(Table1[id],'FM-Export'!$B$2:$V$2040,21,FALSE)</f>
        <v>Schnittstelle: Feedback Buchungsdaten von FiBu an EDB  [System]</v>
      </c>
      <c r="K467" s="3"/>
      <c r="L467" s="4"/>
      <c r="M467" s="4"/>
      <c r="N467" s="4"/>
      <c r="O467" s="4"/>
      <c r="P467" s="4"/>
      <c r="Q467" s="4">
        <v>1</v>
      </c>
      <c r="R467" s="4"/>
      <c r="S467" s="4">
        <f>SUM(Table1[[#This Row],[SV]:[Admin]])</f>
        <v>1</v>
      </c>
      <c r="U467" s="1" t="str">
        <f>CONCATENATE(COUNTA(Table1[[#This Row],[Allgemeine Stammdaten pflegen]:[Preiserhöhung je Preisstufe einer Tarifmaßnahmen sehen und durchführen]]))</f>
        <v>0</v>
      </c>
      <c r="V467" s="1"/>
      <c r="AS467" s="1"/>
      <c r="AW467" s="1"/>
      <c r="AX467" s="1"/>
      <c r="AY467" s="1"/>
      <c r="BE467" s="1"/>
      <c r="DE467" s="1"/>
    </row>
    <row r="468" spans="1:109" x14ac:dyDescent="0.3">
      <c r="A468" s="1">
        <v>676</v>
      </c>
      <c r="B468" s="1">
        <f>_xlfn.IFNA(VLOOKUP(Table1[[#This Row],[id]],'FM-Export'!$M:$M,1,FALSE),"Deleted")</f>
        <v>676</v>
      </c>
      <c r="C468" s="1">
        <f>VLOOKUP(Table1[[#This Row],[id]],'FM-Export'!$B:$V,16,FALSE)</f>
        <v>230</v>
      </c>
      <c r="D468" s="1" t="str">
        <f>VLOOKUP(Table1[[#This Row],[otherParentCardId]],'FM-Export'!$M$1:$W$1999,10,FALSE)</f>
        <v>Kernprozess TG</v>
      </c>
      <c r="E468" s="1" t="str">
        <f>VLOOKUP(VLOOKUP(G468,'FM-Export'!$M$1:$W$1999,7,FALSE),'FM-Export'!$M$1:$W$1999,10,FALSE)</f>
        <v>FiBu</v>
      </c>
      <c r="F468" s="1" t="str">
        <f>VLOOKUP(Table1[[#This Row],[parentCardId]],'FM-Export'!$M$1:$W$1999,10,FALSE)</f>
        <v>Abrechnungsdaten an FiBu übergeben [TG]</v>
      </c>
      <c r="G468" s="30">
        <f>VLOOKUP(Table1[[#This Row],[id]],'FM-Export'!$B:$V,18,FALSE)</f>
        <v>18</v>
      </c>
      <c r="H468" s="1" t="str">
        <f>VLOOKUP(Table1[[#This Row],[id]],'FM-Export'!$B:$V,19,FALSE)</f>
        <v>ListItem</v>
      </c>
      <c r="I468" s="1" t="str">
        <f>VLOOKUP(Table1[[#This Row],[id]],'FM-Export'!$B:$V,20,FALSE)</f>
        <v>done</v>
      </c>
      <c r="J468" s="7" t="str">
        <f>VLOOKUP(Table1[id],'FM-Export'!$B$2:$V$2040,21,FALSE)</f>
        <v>Übersicht der Zahlungsanordnung [VUMO, LEO, AT]</v>
      </c>
      <c r="K468" s="3"/>
      <c r="L468" s="4"/>
      <c r="M468" s="4"/>
      <c r="N468" s="4">
        <v>1</v>
      </c>
      <c r="O468" s="4">
        <v>1</v>
      </c>
      <c r="P468" s="4">
        <v>1</v>
      </c>
      <c r="Q468" s="4"/>
      <c r="R468" s="4"/>
      <c r="S468" s="4">
        <f>SUM(Table1[[#This Row],[SV]:[Admin]])</f>
        <v>3</v>
      </c>
      <c r="U468" s="1" t="str">
        <f>CONCATENATE(COUNTA(Table1[[#This Row],[Allgemeine Stammdaten pflegen]:[Preiserhöhung je Preisstufe einer Tarifmaßnahmen sehen und durchführen]]))</f>
        <v>1</v>
      </c>
      <c r="V468" s="1"/>
      <c r="AS468" s="1"/>
      <c r="AW468" s="1"/>
      <c r="AX468" s="1"/>
      <c r="AY468" s="1"/>
      <c r="BE468" s="1"/>
      <c r="BK468" s="1">
        <v>1</v>
      </c>
      <c r="DE468" s="1"/>
    </row>
    <row r="469" spans="1:109" x14ac:dyDescent="0.3">
      <c r="A469" s="1">
        <v>677</v>
      </c>
      <c r="B469" s="1">
        <f>_xlfn.IFNA(VLOOKUP(Table1[[#This Row],[id]],'FM-Export'!$M:$M,1,FALSE),"Deleted")</f>
        <v>677</v>
      </c>
      <c r="C469" s="1">
        <f>VLOOKUP(Table1[[#This Row],[id]],'FM-Export'!$B:$V,16,FALSE)</f>
        <v>230</v>
      </c>
      <c r="D469" s="1" t="str">
        <f>VLOOKUP(Table1[[#This Row],[otherParentCardId]],'FM-Export'!$M$1:$W$1999,10,FALSE)</f>
        <v>Kernprozess TG</v>
      </c>
      <c r="E469" s="1" t="str">
        <f>VLOOKUP(VLOOKUP(G469,'FM-Export'!$M$1:$W$1999,7,FALSE),'FM-Export'!$M$1:$W$1999,10,FALSE)</f>
        <v>FiBu</v>
      </c>
      <c r="F469" s="1" t="str">
        <f>VLOOKUP(Table1[[#This Row],[parentCardId]],'FM-Export'!$M$1:$W$1999,10,FALSE)</f>
        <v>Abrechnungsdaten an FiBu übergeben [TG]</v>
      </c>
      <c r="G469" s="30">
        <f>VLOOKUP(Table1[[#This Row],[id]],'FM-Export'!$B:$V,18,FALSE)</f>
        <v>18</v>
      </c>
      <c r="H469" s="1" t="str">
        <f>VLOOKUP(Table1[[#This Row],[id]],'FM-Export'!$B:$V,19,FALSE)</f>
        <v>ListItem</v>
      </c>
      <c r="I469" s="1" t="str">
        <f>VLOOKUP(Table1[[#This Row],[id]],'FM-Export'!$B:$V,20,FALSE)</f>
        <v>done</v>
      </c>
      <c r="J469" s="7" t="str">
        <f>VLOOKUP(Table1[id],'FM-Export'!$B$2:$V$2040,21,FALSE)</f>
        <v>Sammelabrechnung mit Drittmelder an FiBU [System]</v>
      </c>
      <c r="K469" s="3"/>
      <c r="L469" s="4"/>
      <c r="M469" s="4"/>
      <c r="N469" s="4"/>
      <c r="O469" s="4"/>
      <c r="P469" s="4"/>
      <c r="Q469" s="4">
        <v>1</v>
      </c>
      <c r="R469" s="4"/>
      <c r="S469" s="4">
        <f>SUM(Table1[[#This Row],[SV]:[Admin]])</f>
        <v>1</v>
      </c>
      <c r="U469" s="1" t="str">
        <f>CONCATENATE(COUNTA(Table1[[#This Row],[Allgemeine Stammdaten pflegen]:[Preiserhöhung je Preisstufe einer Tarifmaßnahmen sehen und durchführen]]))</f>
        <v>0</v>
      </c>
      <c r="V469" s="1"/>
      <c r="AS469" s="1"/>
      <c r="AW469" s="1"/>
      <c r="AX469" s="1"/>
      <c r="AY469" s="1"/>
      <c r="BE469" s="1"/>
      <c r="DE469" s="1"/>
    </row>
    <row r="470" spans="1:109" x14ac:dyDescent="0.3">
      <c r="A470" s="1">
        <v>678</v>
      </c>
      <c r="B470" s="1">
        <f>_xlfn.IFNA(VLOOKUP(Table1[[#This Row],[id]],'FM-Export'!$M:$M,1,FALSE),"Deleted")</f>
        <v>678</v>
      </c>
      <c r="C470" s="1">
        <f>VLOOKUP(Table1[[#This Row],[id]],'FM-Export'!$B:$V,16,FALSE)</f>
        <v>230</v>
      </c>
      <c r="D470" s="1" t="str">
        <f>VLOOKUP(Table1[[#This Row],[otherParentCardId]],'FM-Export'!$M$1:$W$1999,10,FALSE)</f>
        <v>Kernprozess TG</v>
      </c>
      <c r="E470" s="1" t="str">
        <f>VLOOKUP(VLOOKUP(G470,'FM-Export'!$M$1:$W$1999,7,FALSE),'FM-Export'!$M$1:$W$1999,10,FALSE)</f>
        <v>FiBu</v>
      </c>
      <c r="F470" s="1" t="str">
        <f>VLOOKUP(Table1[[#This Row],[parentCardId]],'FM-Export'!$M$1:$W$1999,10,FALSE)</f>
        <v>Abrechnungsdaten an FiBu übergeben [TG]</v>
      </c>
      <c r="G470" s="30">
        <f>VLOOKUP(Table1[[#This Row],[id]],'FM-Export'!$B:$V,18,FALSE)</f>
        <v>18</v>
      </c>
      <c r="H470" s="1" t="str">
        <f>VLOOKUP(Table1[[#This Row],[id]],'FM-Export'!$B:$V,19,FALSE)</f>
        <v>ListItem</v>
      </c>
      <c r="I470" s="1" t="str">
        <f>VLOOKUP(Table1[[#This Row],[id]],'FM-Export'!$B:$V,20,FALSE)</f>
        <v>done</v>
      </c>
      <c r="J470" s="7" t="str">
        <f>VLOOKUP(Table1[id],'FM-Export'!$B$2:$V$2040,21,FALSE)</f>
        <v>Sammelabrechnung mit Clearingstelle an FiBu [System]</v>
      </c>
      <c r="K470" s="3"/>
      <c r="L470" s="4"/>
      <c r="M470" s="4"/>
      <c r="N470" s="4"/>
      <c r="O470" s="4"/>
      <c r="P470" s="4"/>
      <c r="Q470" s="4">
        <v>1</v>
      </c>
      <c r="R470" s="4"/>
      <c r="S470" s="4">
        <f>SUM(Table1[[#This Row],[SV]:[Admin]])</f>
        <v>1</v>
      </c>
      <c r="U470" s="1" t="str">
        <f>CONCATENATE(COUNTA(Table1[[#This Row],[Allgemeine Stammdaten pflegen]:[Preiserhöhung je Preisstufe einer Tarifmaßnahmen sehen und durchführen]]))</f>
        <v>0</v>
      </c>
      <c r="V470" s="1"/>
      <c r="AS470" s="1"/>
      <c r="AW470" s="1"/>
      <c r="AX470" s="1"/>
      <c r="AY470" s="1"/>
      <c r="BE470" s="1"/>
      <c r="DE470" s="1"/>
    </row>
    <row r="471" spans="1:109" x14ac:dyDescent="0.3">
      <c r="A471" s="1">
        <v>680</v>
      </c>
      <c r="B471" s="1">
        <f>_xlfn.IFNA(VLOOKUP(Table1[[#This Row],[id]],'FM-Export'!$M:$M,1,FALSE),"Deleted")</f>
        <v>680</v>
      </c>
      <c r="C471" s="1">
        <f>VLOOKUP(Table1[[#This Row],[id]],'FM-Export'!$B:$V,16,FALSE)</f>
        <v>230</v>
      </c>
      <c r="D471" s="1" t="str">
        <f>VLOOKUP(Table1[[#This Row],[otherParentCardId]],'FM-Export'!$M$1:$W$1999,10,FALSE)</f>
        <v>Kernprozess TG</v>
      </c>
      <c r="E471" s="1" t="str">
        <f>VLOOKUP(VLOOKUP(G471,'FM-Export'!$M$1:$W$1999,7,FALSE),'FM-Export'!$M$1:$W$1999,10,FALSE)</f>
        <v>FiBu</v>
      </c>
      <c r="F471" s="1" t="str">
        <f>VLOOKUP(Table1[[#This Row],[parentCardId]],'FM-Export'!$M$1:$W$1999,10,FALSE)</f>
        <v>Abrechnungsdaten an FiBu übergeben [TG]</v>
      </c>
      <c r="G471" s="30">
        <f>VLOOKUP(Table1[[#This Row],[id]],'FM-Export'!$B:$V,18,FALSE)</f>
        <v>18</v>
      </c>
      <c r="H471" s="1" t="str">
        <f>VLOOKUP(Table1[[#This Row],[id]],'FM-Export'!$B:$V,19,FALSE)</f>
        <v>ListItem</v>
      </c>
      <c r="I471" s="1" t="str">
        <f>VLOOKUP(Table1[[#This Row],[id]],'FM-Export'!$B:$V,20,FALSE)</f>
        <v>done</v>
      </c>
      <c r="J471" s="7" t="str">
        <f>VLOOKUP(Table1[id],'FM-Export'!$B$2:$V$2040,21,FALSE)</f>
        <v>Schnittstelle: Sammelabrechnung an das FiBu System [System/FiBu]</v>
      </c>
      <c r="K471" s="3"/>
      <c r="L471" s="4"/>
      <c r="M471" s="4"/>
      <c r="N471" s="4"/>
      <c r="O471" s="4"/>
      <c r="P471" s="4"/>
      <c r="Q471" s="4">
        <v>1</v>
      </c>
      <c r="R471" s="4"/>
      <c r="S471" s="4">
        <f>SUM(Table1[[#This Row],[SV]:[Admin]])</f>
        <v>1</v>
      </c>
      <c r="U471" s="1" t="str">
        <f>CONCATENATE(COUNTA(Table1[[#This Row],[Allgemeine Stammdaten pflegen]:[Preiserhöhung je Preisstufe einer Tarifmaßnahmen sehen und durchführen]]))</f>
        <v>0</v>
      </c>
      <c r="V471" s="1"/>
      <c r="AS471" s="1"/>
      <c r="AW471" s="1"/>
      <c r="AX471" s="1"/>
      <c r="AY471" s="1"/>
      <c r="BE471" s="1"/>
      <c r="DE471" s="1"/>
    </row>
    <row r="472" spans="1:109" x14ac:dyDescent="0.3">
      <c r="A472" s="1">
        <v>778</v>
      </c>
      <c r="B472" s="1">
        <f>_xlfn.IFNA(VLOOKUP(Table1[[#This Row],[id]],'FM-Export'!$M:$M,1,FALSE),"Deleted")</f>
        <v>778</v>
      </c>
      <c r="C472" s="1">
        <f>VLOOKUP(Table1[[#This Row],[id]],'FM-Export'!$B:$V,16,FALSE)</f>
        <v>801</v>
      </c>
      <c r="D472" s="1" t="str">
        <f>VLOOKUP(Table1[[#This Row],[otherParentCardId]],'FM-Export'!$M$1:$W$1999,10,FALSE)</f>
        <v>Abrechnung stornieren</v>
      </c>
      <c r="E472" s="1" t="str">
        <f>VLOOKUP(VLOOKUP(G472,'FM-Export'!$M$1:$W$1999,7,FALSE),'FM-Export'!$M$1:$W$1999,10,FALSE)</f>
        <v>FiBu</v>
      </c>
      <c r="F472" s="1" t="str">
        <f>VLOOKUP(Table1[[#This Row],[parentCardId]],'FM-Export'!$M$1:$W$1999,10,FALSE)</f>
        <v>Abrechnungsdaten an FiBu übergeben [TG]</v>
      </c>
      <c r="G472" s="30">
        <f>VLOOKUP(Table1[[#This Row],[id]],'FM-Export'!$B:$V,18,FALSE)</f>
        <v>18</v>
      </c>
      <c r="H472" s="1" t="str">
        <f>VLOOKUP(Table1[[#This Row],[id]],'FM-Export'!$B:$V,19,FALSE)</f>
        <v>ListItem</v>
      </c>
      <c r="I472" s="1" t="str">
        <f>VLOOKUP(Table1[[#This Row],[id]],'FM-Export'!$B:$V,20,FALSE)</f>
        <v>done</v>
      </c>
      <c r="J472" s="7" t="str">
        <f>VLOOKUP(Table1[id],'FM-Export'!$B$2:$V$2040,21,FALSE)</f>
        <v>Stornodaten an Fibu schicken [System]</v>
      </c>
      <c r="K472" s="3"/>
      <c r="Q472" s="2">
        <v>1</v>
      </c>
      <c r="S472" s="2">
        <f>SUM(Table1[[#This Row],[SV]:[Admin]])</f>
        <v>1</v>
      </c>
      <c r="U472" s="1" t="str">
        <f>CONCATENATE(COUNTA(Table1[[#This Row],[Allgemeine Stammdaten pflegen]:[Preiserhöhung je Preisstufe einer Tarifmaßnahmen sehen und durchführen]]))</f>
        <v>0</v>
      </c>
      <c r="V472" s="1"/>
      <c r="AS472" s="1"/>
      <c r="AW472" s="1"/>
      <c r="AX472" s="1"/>
      <c r="AY472" s="1"/>
      <c r="BE472" s="1"/>
      <c r="DE472" s="1"/>
    </row>
    <row r="473" spans="1:109" x14ac:dyDescent="0.3">
      <c r="A473" s="1">
        <v>956</v>
      </c>
      <c r="B473" s="1">
        <f>_xlfn.IFNA(VLOOKUP(Table1[[#This Row],[id]],'FM-Export'!$M:$M,1,FALSE),"Deleted")</f>
        <v>956</v>
      </c>
      <c r="C473" s="1">
        <f>VLOOKUP(Table1[[#This Row],[id]],'FM-Export'!$B:$V,16,FALSE)</f>
        <v>230</v>
      </c>
      <c r="D473" s="1" t="str">
        <f>VLOOKUP(Table1[[#This Row],[otherParentCardId]],'FM-Export'!$M$1:$W$1999,10,FALSE)</f>
        <v>Kernprozess TG</v>
      </c>
      <c r="E473" s="1" t="str">
        <f>VLOOKUP(VLOOKUP(G473,'FM-Export'!$M$1:$W$1999,7,FALSE),'FM-Export'!$M$1:$W$1999,10,FALSE)</f>
        <v>FiBu</v>
      </c>
      <c r="F473" s="1" t="str">
        <f>VLOOKUP(Table1[[#This Row],[parentCardId]],'FM-Export'!$M$1:$W$1999,10,FALSE)</f>
        <v>Abrechnungsdaten an FiBu übergeben [TG]</v>
      </c>
      <c r="G473" s="30">
        <f>VLOOKUP(Table1[[#This Row],[id]],'FM-Export'!$B:$V,18,FALSE)</f>
        <v>18</v>
      </c>
      <c r="H473" s="1" t="str">
        <f>VLOOKUP(Table1[[#This Row],[id]],'FM-Export'!$B:$V,19,FALSE)</f>
        <v>ListItem</v>
      </c>
      <c r="I473" s="1" t="str">
        <f>VLOOKUP(Table1[[#This Row],[id]],'FM-Export'!$B:$V,20,FALSE)</f>
        <v>cancelled</v>
      </c>
      <c r="J473" s="7" t="str">
        <f>VLOOKUP(Table1[id],'FM-Export'!$B$2:$V$2040,21,FALSE)</f>
        <v>EAV Abrechnungen manuell auf bezahlt setzen [TG] ⛔</v>
      </c>
      <c r="K473" s="3"/>
      <c r="L473" s="4"/>
      <c r="M473" s="4"/>
      <c r="N473" s="4"/>
      <c r="O473" s="4"/>
      <c r="P473" s="4"/>
      <c r="Q473" s="4"/>
      <c r="R473" s="4"/>
      <c r="S473" s="4">
        <f>SUM(Table1[[#This Row],[SV]:[Admin]])</f>
        <v>0</v>
      </c>
      <c r="U473" s="1" t="str">
        <f>CONCATENATE(COUNTA(Table1[[#This Row],[Allgemeine Stammdaten pflegen]:[Preiserhöhung je Preisstufe einer Tarifmaßnahmen sehen und durchführen]]))</f>
        <v>0</v>
      </c>
      <c r="V473" s="1"/>
      <c r="AS473" s="1"/>
      <c r="AW473" s="1"/>
      <c r="AX473" s="1"/>
      <c r="AY473" s="1"/>
      <c r="BE473" s="1"/>
      <c r="DE473" s="1"/>
    </row>
    <row r="474" spans="1:109" hidden="1" x14ac:dyDescent="0.3">
      <c r="A474" s="1">
        <v>832</v>
      </c>
      <c r="B474" s="1">
        <f>_xlfn.IFNA(VLOOKUP(Table1[[#This Row],[id]],'FM-Export'!$M:$M,1,FALSE),"Deleted")</f>
        <v>832</v>
      </c>
      <c r="C474" s="1">
        <f>VLOOKUP(Table1[[#This Row],[id]],'FM-Export'!$B:$V,16,FALSE)</f>
        <v>0</v>
      </c>
      <c r="D474" s="1" t="e">
        <f>VLOOKUP(Table1[[#This Row],[otherParentCardId]],'FM-Export'!$M$1:$W$1999,10,FALSE)</f>
        <v>#N/A</v>
      </c>
      <c r="E474" s="1" t="e">
        <f>VLOOKUP(VLOOKUP(G474,'FM-Export'!$M$1:$W$1999,7,FALSE),'FM-Export'!$M$1:$W$1999,10,FALSE)</f>
        <v>#N/A</v>
      </c>
      <c r="F474" s="1" t="e">
        <f>VLOOKUP(Table1[[#This Row],[parentCardId]],'FM-Export'!$M$1:$W$1999,10,FALSE)</f>
        <v>#N/A</v>
      </c>
      <c r="G474" s="30">
        <f>VLOOKUP(Table1[[#This Row],[id]],'FM-Export'!$B:$V,18,FALSE)</f>
        <v>0</v>
      </c>
      <c r="H474" s="1" t="str">
        <f>VLOOKUP(Table1[[#This Row],[id]],'FM-Export'!$B:$V,19,FALSE)</f>
        <v>GroupHeader</v>
      </c>
      <c r="I474" s="1">
        <f>VLOOKUP(Table1[[#This Row],[id]],'FM-Export'!$B:$V,20,FALSE)</f>
        <v>0</v>
      </c>
      <c r="J474" s="7" t="str">
        <f>VLOOKUP(Table1[id],'FM-Export'!$B$2:$V$2040,21,FALSE)</f>
        <v>Tarifsimulation</v>
      </c>
      <c r="K474" s="3"/>
      <c r="L474" s="4"/>
      <c r="M474" s="4"/>
      <c r="N474" s="4">
        <v>1</v>
      </c>
      <c r="O474" s="4"/>
      <c r="P474" s="4"/>
      <c r="Q474" s="4"/>
      <c r="R474" s="4"/>
      <c r="S474" s="4">
        <f>SUM(Table1[[#This Row],[SV]:[Admin]])</f>
        <v>1</v>
      </c>
      <c r="U474" s="1" t="str">
        <f>CONCATENATE(COUNTA(Table1[[#This Row],[Allgemeine Stammdaten pflegen]:[Preiserhöhung je Preisstufe einer Tarifmaßnahmen sehen und durchführen]]))</f>
        <v>2</v>
      </c>
      <c r="V474" s="1"/>
      <c r="AQ474" s="1">
        <v>1</v>
      </c>
      <c r="AS474" s="1"/>
      <c r="AT474" s="1">
        <v>1</v>
      </c>
      <c r="AW474" s="1"/>
      <c r="AX474" s="1"/>
      <c r="AY474" s="1"/>
      <c r="BE474" s="1"/>
      <c r="DE474" s="1"/>
    </row>
    <row r="475" spans="1:109" x14ac:dyDescent="0.3">
      <c r="A475" s="1">
        <v>793</v>
      </c>
      <c r="B475" s="1">
        <f>_xlfn.IFNA(VLOOKUP(Table1[[#This Row],[id]],'FM-Export'!$M:$M,1,FALSE),"Deleted")</f>
        <v>793</v>
      </c>
      <c r="C475" s="1">
        <f>VLOOKUP(Table1[[#This Row],[id]],'FM-Export'!$B:$V,16,FALSE)</f>
        <v>790</v>
      </c>
      <c r="D475" s="1" t="str">
        <f>VLOOKUP(Table1[[#This Row],[otherParentCardId]],'FM-Export'!$M$1:$W$1999,10,FALSE)</f>
        <v>Abschlagsabrechnung in Endabrechnung</v>
      </c>
      <c r="E475" s="1" t="str">
        <f>VLOOKUP(VLOOKUP(G475,'FM-Export'!$M$1:$W$1999,7,FALSE),'FM-Export'!$M$1:$W$1999,10,FALSE)</f>
        <v>FiBu</v>
      </c>
      <c r="F475" s="1" t="str">
        <f>VLOOKUP(Table1[[#This Row],[parentCardId]],'FM-Export'!$M$1:$W$1999,10,FALSE)</f>
        <v>Abrechnungsdaten an FiBu übergeben [TG]</v>
      </c>
      <c r="G475" s="30">
        <f>VLOOKUP(Table1[[#This Row],[id]],'FM-Export'!$B:$V,18,FALSE)</f>
        <v>18</v>
      </c>
      <c r="H475" s="1" t="str">
        <f>VLOOKUP(Table1[[#This Row],[id]],'FM-Export'!$B:$V,19,FALSE)</f>
        <v>ListItem</v>
      </c>
      <c r="I475" s="1" t="str">
        <f>VLOOKUP(Table1[[#This Row],[id]],'FM-Export'!$B:$V,20,FALSE)</f>
        <v>done</v>
      </c>
      <c r="J475" s="7" t="str">
        <f>VLOOKUP(Table1[id],'FM-Export'!$B$2:$V$2040,21,FALSE)</f>
        <v>Differenzbetrag an FiBu [System]</v>
      </c>
      <c r="K475" s="3"/>
      <c r="Q475" s="2">
        <v>1</v>
      </c>
      <c r="S475" s="2">
        <f>SUM(Table1[[#This Row],[SV]:[Admin]])</f>
        <v>1</v>
      </c>
      <c r="U475" s="1" t="str">
        <f>CONCATENATE(COUNTA(Table1[[#This Row],[Allgemeine Stammdaten pflegen]:[Preiserhöhung je Preisstufe einer Tarifmaßnahmen sehen und durchführen]]))</f>
        <v>0</v>
      </c>
      <c r="V475" s="1"/>
      <c r="AS475" s="1"/>
      <c r="AW475" s="1"/>
      <c r="AX475" s="1"/>
      <c r="AY475" s="1"/>
      <c r="BE475" s="1"/>
      <c r="DE475" s="1"/>
    </row>
    <row r="476" spans="1:109" x14ac:dyDescent="0.3">
      <c r="A476" s="1">
        <v>864</v>
      </c>
      <c r="B476" s="1">
        <f>_xlfn.IFNA(VLOOKUP(Table1[[#This Row],[id]],'FM-Export'!$M:$M,1,FALSE),"Deleted")</f>
        <v>864</v>
      </c>
      <c r="C476" s="1">
        <f>VLOOKUP(Table1[[#This Row],[id]],'FM-Export'!$B:$V,16,FALSE)</f>
        <v>754</v>
      </c>
      <c r="D476" s="1" t="str">
        <f>VLOOKUP(Table1[[#This Row],[otherParentCardId]],'FM-Export'!$M$1:$W$1999,10,FALSE)</f>
        <v>Abrechnungen korrigieren [TG]</v>
      </c>
      <c r="E476" s="1" t="str">
        <f>VLOOKUP(VLOOKUP(G476,'FM-Export'!$M$1:$W$1999,7,FALSE),'FM-Export'!$M$1:$W$1999,10,FALSE)</f>
        <v>FiBu</v>
      </c>
      <c r="F476" s="11" t="str">
        <f>VLOOKUP(Table1[[#This Row],[parentCardId]],'FM-Export'!$M$1:$W$1999,10,FALSE)</f>
        <v>Abrechnungsdaten an FiBu übergeben [TG]</v>
      </c>
      <c r="G476" s="30">
        <f>VLOOKUP(Table1[[#This Row],[id]],'FM-Export'!$B:$V,18,FALSE)</f>
        <v>18</v>
      </c>
      <c r="H476" s="1" t="str">
        <f>VLOOKUP(Table1[[#This Row],[id]],'FM-Export'!$B:$V,19,FALSE)</f>
        <v>ListItem</v>
      </c>
      <c r="I476" s="1" t="str">
        <f>VLOOKUP(Table1[[#This Row],[id]],'FM-Export'!$B:$V,20,FALSE)</f>
        <v>done</v>
      </c>
      <c r="J476" s="7" t="str">
        <f>VLOOKUP(Table1[id],'FM-Export'!$B$2:$V$2040,21,FALSE)</f>
        <v>Korrigierte Abschlagsabrechnungen ans FiBu-System übertragen [System]</v>
      </c>
      <c r="K476" s="3"/>
      <c r="Q476" s="2">
        <v>1</v>
      </c>
      <c r="S476" s="2">
        <f>SUM(Table1[[#This Row],[SV]:[Admin]])</f>
        <v>1</v>
      </c>
      <c r="U476" s="1" t="str">
        <f>CONCATENATE(COUNTA(Table1[[#This Row],[Allgemeine Stammdaten pflegen]:[Preiserhöhung je Preisstufe einer Tarifmaßnahmen sehen und durchführen]]))</f>
        <v>0</v>
      </c>
      <c r="V476" s="1"/>
      <c r="AS476" s="1"/>
      <c r="AW476" s="1"/>
      <c r="AX476" s="1"/>
      <c r="AY476" s="1"/>
      <c r="BE476" s="1"/>
      <c r="DE476" s="1"/>
    </row>
    <row r="477" spans="1:109" x14ac:dyDescent="0.3">
      <c r="A477" s="1">
        <v>936</v>
      </c>
      <c r="B477" s="1">
        <f>_xlfn.IFNA(VLOOKUP(Table1[[#This Row],[id]],'FM-Export'!$M:$M,1,FALSE),"Deleted")</f>
        <v>936</v>
      </c>
      <c r="C477" s="1">
        <f>VLOOKUP(Table1[[#This Row],[id]],'FM-Export'!$B:$V,16,FALSE)</f>
        <v>230</v>
      </c>
      <c r="D477" s="1" t="str">
        <f>VLOOKUP(Table1[[#This Row],[otherParentCardId]],'FM-Export'!$M$1:$W$1999,10,FALSE)</f>
        <v>Kernprozess TG</v>
      </c>
      <c r="E477" s="1" t="str">
        <f>VLOOKUP(VLOOKUP(G477,'FM-Export'!$M$1:$W$1999,7,FALSE),'FM-Export'!$M$1:$W$1999,10,FALSE)</f>
        <v>FiBu</v>
      </c>
      <c r="F477" s="1" t="str">
        <f>VLOOKUP(Table1[[#This Row],[parentCardId]],'FM-Export'!$M$1:$W$1999,10,FALSE)</f>
        <v>Abrechnungsdaten an FiBu übergeben [TG]</v>
      </c>
      <c r="G477" s="30">
        <f>VLOOKUP(Table1[[#This Row],[id]],'FM-Export'!$B:$V,18,FALSE)</f>
        <v>18</v>
      </c>
      <c r="H477" s="1" t="str">
        <f>VLOOKUP(Table1[[#This Row],[id]],'FM-Export'!$B:$V,19,FALSE)</f>
        <v>ListItem</v>
      </c>
      <c r="I477" s="1" t="str">
        <f>VLOOKUP(Table1[[#This Row],[id]],'FM-Export'!$B:$V,20,FALSE)</f>
        <v>done</v>
      </c>
      <c r="J477" s="7" t="str">
        <f>VLOOKUP(Table1[id],'FM-Export'!$B$2:$V$2040,21,FALSE)</f>
        <v>Zahlungsanordnungen der Sammelabrechnungen nicht löschen [System]</v>
      </c>
      <c r="K477" s="3"/>
      <c r="L477" s="4"/>
      <c r="M477" s="4"/>
      <c r="N477" s="4"/>
      <c r="O477" s="4"/>
      <c r="P477" s="4"/>
      <c r="Q477" s="4">
        <v>1</v>
      </c>
      <c r="R477" s="4"/>
      <c r="S477" s="4">
        <f>SUM(Table1[[#This Row],[SV]:[Admin]])</f>
        <v>1</v>
      </c>
      <c r="U477" s="1" t="str">
        <f>CONCATENATE(COUNTA(Table1[[#This Row],[Allgemeine Stammdaten pflegen]:[Preiserhöhung je Preisstufe einer Tarifmaßnahmen sehen und durchführen]]))</f>
        <v>0</v>
      </c>
      <c r="V477" s="1"/>
      <c r="AS477" s="1"/>
      <c r="AW477" s="1"/>
      <c r="AX477" s="1"/>
      <c r="AY477" s="1"/>
      <c r="BE477" s="1"/>
      <c r="DE477" s="1"/>
    </row>
    <row r="478" spans="1:109" x14ac:dyDescent="0.3">
      <c r="A478" s="1">
        <v>1151</v>
      </c>
      <c r="B478" s="1">
        <f>_xlfn.IFNA(VLOOKUP(Table1[[#This Row],[id]],'FM-Export'!$M:$M,1,FALSE),"Deleted")</f>
        <v>1151</v>
      </c>
      <c r="C478" s="1">
        <f>VLOOKUP(Table1[[#This Row],[id]],'FM-Export'!$B:$V,16,FALSE)</f>
        <v>888</v>
      </c>
      <c r="D478" s="1" t="str">
        <f>VLOOKUP(Table1[[#This Row],[otherParentCardId]],'FM-Export'!$M$1:$W$1999,10,FALSE)</f>
        <v>Westfälische EAV durchführen [TG] (Option 3) </v>
      </c>
      <c r="E478" s="1" t="str">
        <f>VLOOKUP(VLOOKUP(G478,'FM-Export'!$M$1:$W$1999,7,FALSE),'FM-Export'!$M$1:$W$1999,10,FALSE)</f>
        <v>FiBu</v>
      </c>
      <c r="F478" s="1" t="str">
        <f>VLOOKUP(Table1[[#This Row],[parentCardId]],'FM-Export'!$M$1:$W$1999,10,FALSE)</f>
        <v>Abrechnungsdaten an FiBu übergeben [TG]</v>
      </c>
      <c r="G478" s="30">
        <f>VLOOKUP(Table1[[#This Row],[id]],'FM-Export'!$B:$V,18,FALSE)</f>
        <v>18</v>
      </c>
      <c r="H478" s="1" t="str">
        <f>VLOOKUP(Table1[[#This Row],[id]],'FM-Export'!$B:$V,19,FALSE)</f>
        <v>ListItem</v>
      </c>
      <c r="I478" s="1" t="str">
        <f>VLOOKUP(Table1[[#This Row],[id]],'FM-Export'!$B:$V,20,FALSE)</f>
        <v>done</v>
      </c>
      <c r="J478" s="7" t="str">
        <f>VLOOKUP(Table1[id],'FM-Export'!$B$2:$V$2040,21,FALSE)</f>
        <v>Verknüpfung mit FiBu System [System]</v>
      </c>
      <c r="K478" s="3"/>
      <c r="L478" s="4"/>
      <c r="M478" s="4"/>
      <c r="N478" s="4"/>
      <c r="O478" s="4"/>
      <c r="P478" s="4"/>
      <c r="Q478" s="4">
        <v>1</v>
      </c>
      <c r="R478" s="4"/>
      <c r="S478" s="4">
        <f>SUM(Table1[[#This Row],[SV]:[Admin]])</f>
        <v>1</v>
      </c>
      <c r="U478" s="1" t="str">
        <f>CONCATENATE(COUNTA(Table1[[#This Row],[Allgemeine Stammdaten pflegen]:[Preiserhöhung je Preisstufe einer Tarifmaßnahmen sehen und durchführen]]))</f>
        <v>0</v>
      </c>
      <c r="V478" s="1"/>
      <c r="AS478" s="1"/>
      <c r="AW478" s="1"/>
      <c r="AX478" s="1"/>
      <c r="AY478" s="1"/>
      <c r="BE478" s="1"/>
      <c r="DE478" s="1"/>
    </row>
    <row r="479" spans="1:109" x14ac:dyDescent="0.3">
      <c r="A479" s="1">
        <v>1257</v>
      </c>
      <c r="B479" s="11">
        <f>_xlfn.IFNA(VLOOKUP(Table1[[#This Row],[id]],'FM-Export'!$M:$M,1,FALSE),"Deleted")</f>
        <v>1257</v>
      </c>
      <c r="C479" s="1">
        <f>VLOOKUP(Table1[[#This Row],[id]],'FM-Export'!$B:$V,16,FALSE)</f>
        <v>754</v>
      </c>
      <c r="D479" s="11" t="str">
        <f>VLOOKUP(Table1[[#This Row],[otherParentCardId]],'FM-Export'!$M$1:$W$1999,10,FALSE)</f>
        <v>Abrechnungen korrigieren [TG]</v>
      </c>
      <c r="E479" s="11" t="str">
        <f>VLOOKUP(VLOOKUP(G479,'FM-Export'!$M$1:$W$1999,7,FALSE),'FM-Export'!$M$1:$W$1999,10,FALSE)</f>
        <v>FiBu</v>
      </c>
      <c r="F479" s="11" t="str">
        <f>VLOOKUP(Table1[[#This Row],[parentCardId]],'FM-Export'!$M$1:$W$1999,10,FALSE)</f>
        <v>Rückmeldung an EDB bei Zahlungseingang</v>
      </c>
      <c r="G479" s="1">
        <f>VLOOKUP(Table1[[#This Row],[id]],'FM-Export'!$B:$V,18,FALSE)</f>
        <v>33</v>
      </c>
      <c r="H479" s="1" t="str">
        <f>VLOOKUP(Table1[[#This Row],[id]],'FM-Export'!$B:$V,19,FALSE)</f>
        <v>ListItem</v>
      </c>
      <c r="I479" s="1" t="str">
        <f>VLOOKUP(Table1[[#This Row],[id]],'FM-Export'!$B:$V,20,FALSE)</f>
        <v>done</v>
      </c>
      <c r="J479" s="36" t="str">
        <f>VLOOKUP(Table1[id],'FM-Export'!$B$2:$V$2040,21,FALSE)</f>
        <v>Rückmeldung des korrigierten Datensatzes [FIBU, System]</v>
      </c>
      <c r="K479" s="3"/>
      <c r="Q479" s="9">
        <v>1</v>
      </c>
      <c r="S479" s="2">
        <f>SUM(Table1[[#This Row],[SV]:[Admin]])</f>
        <v>1</v>
      </c>
      <c r="U479" s="11" t="str">
        <f>CONCATENATE(COUNTA(Table1[[#This Row],[Allgemeine Stammdaten pflegen]:[Preiserhöhung je Preisstufe einer Tarifmaßnahmen sehen und durchführen]]))</f>
        <v>0</v>
      </c>
      <c r="AS479" s="1"/>
      <c r="AW479" s="1"/>
      <c r="AX479" s="1"/>
      <c r="AY479" s="1"/>
      <c r="BE479" s="1"/>
      <c r="DE479" s="1"/>
    </row>
    <row r="480" spans="1:109" x14ac:dyDescent="0.3">
      <c r="A480" s="1">
        <v>1116</v>
      </c>
      <c r="B480" s="1">
        <f>_xlfn.IFNA(VLOOKUP(Table1[[#This Row],[id]],'FM-Export'!$M:$M,1,FALSE),"Deleted")</f>
        <v>1116</v>
      </c>
      <c r="C480" s="1">
        <f>VLOOKUP(Table1[[#This Row],[id]],'FM-Export'!$B:$V,16,FALSE)</f>
        <v>646</v>
      </c>
      <c r="D480" s="1" t="str">
        <f>VLOOKUP(Table1[[#This Row],[otherParentCardId]],'FM-Export'!$M$1:$W$1999,10,FALSE)</f>
        <v>Simulationsabrechnung starten [TG]</v>
      </c>
      <c r="E480" s="1" t="str">
        <f>VLOOKUP(VLOOKUP(G480,'FM-Export'!$M$1:$W$1999,7,FALSE),'FM-Export'!$M$1:$W$1999,10,FALSE)</f>
        <v>FiBu</v>
      </c>
      <c r="F480" s="1" t="str">
        <f>VLOOKUP(Table1[[#This Row],[parentCardId]],'FM-Export'!$M$1:$W$1999,10,FALSE)</f>
        <v>Abrechnungsdaten an FiBu übergeben [TG]</v>
      </c>
      <c r="G480" s="30">
        <f>VLOOKUP(Table1[[#This Row],[id]],'FM-Export'!$B:$V,18,FALSE)</f>
        <v>18</v>
      </c>
      <c r="H480" s="1" t="str">
        <f>VLOOKUP(Table1[[#This Row],[id]],'FM-Export'!$B:$V,19,FALSE)</f>
        <v>ListItem</v>
      </c>
      <c r="I480" s="1" t="str">
        <f>VLOOKUP(Table1[[#This Row],[id]],'FM-Export'!$B:$V,20,FALSE)</f>
        <v>done</v>
      </c>
      <c r="J480" s="7" t="str">
        <f>VLOOKUP(Table1[id],'FM-Export'!$B$2:$V$2040,21,FALSE)</f>
        <v>Keine FIBU Anbindung für Simulationsabrechnungen [System]</v>
      </c>
      <c r="K480" s="3"/>
      <c r="L480" s="4"/>
      <c r="M480" s="4"/>
      <c r="N480" s="4"/>
      <c r="O480" s="4"/>
      <c r="P480" s="4"/>
      <c r="Q480" s="4">
        <v>1</v>
      </c>
      <c r="R480" s="4"/>
      <c r="S480" s="4">
        <f>SUM(Table1[[#This Row],[SV]:[Admin]])</f>
        <v>1</v>
      </c>
      <c r="U480" s="1" t="str">
        <f>CONCATENATE(COUNTA(Table1[[#This Row],[Allgemeine Stammdaten pflegen]:[Preiserhöhung je Preisstufe einer Tarifmaßnahmen sehen und durchführen]]))</f>
        <v>0</v>
      </c>
      <c r="V480" s="1"/>
      <c r="AS480" s="1"/>
      <c r="AW480" s="1"/>
      <c r="AX480" s="1"/>
      <c r="AY480" s="1"/>
      <c r="BE480" s="1"/>
      <c r="DE480" s="1"/>
    </row>
    <row r="481" spans="1:109" x14ac:dyDescent="0.3">
      <c r="A481" s="1">
        <v>586</v>
      </c>
      <c r="B481" s="1">
        <f>_xlfn.IFNA(VLOOKUP(Table1[[#This Row],[id]],'FM-Export'!$M:$M,1,FALSE),"Deleted")</f>
        <v>586</v>
      </c>
      <c r="C481" s="1">
        <f>VLOOKUP(Table1[[#This Row],[id]],'FM-Export'!$B:$V,16,FALSE)</f>
        <v>230</v>
      </c>
      <c r="D481" s="1" t="str">
        <f>VLOOKUP(Table1[[#This Row],[otherParentCardId]],'FM-Export'!$M$1:$W$1999,10,FALSE)</f>
        <v>Kernprozess TG</v>
      </c>
      <c r="E481" s="1" t="str">
        <f>VLOOKUP(VLOOKUP(G481,'FM-Export'!$M$1:$W$1999,7,FALSE),'FM-Export'!$M$1:$W$1999,10,FALSE)</f>
        <v>Grundsätzliche Systemeigenschaften</v>
      </c>
      <c r="F481" s="1">
        <f>VLOOKUP(Table1[[#This Row],[parentCardId]],'FM-Export'!$M$1:$W$1999,10,FALSE)</f>
        <v>0</v>
      </c>
      <c r="G481" s="30">
        <f>VLOOKUP(Table1[[#This Row],[id]],'FM-Export'!$B:$V,18,FALSE)</f>
        <v>581</v>
      </c>
      <c r="H481" s="1" t="str">
        <f>VLOOKUP(Table1[[#This Row],[id]],'FM-Export'!$B:$V,19,FALSE)</f>
        <v>ListItem</v>
      </c>
      <c r="I481" s="1" t="str">
        <f>VLOOKUP(Table1[[#This Row],[id]],'FM-Export'!$B:$V,20,FALSE)</f>
        <v>done</v>
      </c>
      <c r="J481" s="7" t="str">
        <f>VLOOKUP(Table1[id],'FM-Export'!$B$2:$V$2040,21,FALSE)</f>
        <v>Referenzüberprüfung [System]</v>
      </c>
      <c r="K481" s="3"/>
      <c r="L481" s="4"/>
      <c r="M481" s="4"/>
      <c r="N481" s="4"/>
      <c r="O481" s="4"/>
      <c r="P481" s="4"/>
      <c r="Q481" s="4">
        <v>1</v>
      </c>
      <c r="R481" s="4"/>
      <c r="S481" s="4">
        <f>SUM(Table1[[#This Row],[SV]:[Admin]])</f>
        <v>1</v>
      </c>
      <c r="U481" s="1" t="str">
        <f>CONCATENATE(COUNTA(Table1[[#This Row],[Allgemeine Stammdaten pflegen]:[Preiserhöhung je Preisstufe einer Tarifmaßnahmen sehen und durchführen]]))</f>
        <v>0</v>
      </c>
      <c r="V481" s="1"/>
      <c r="AS481" s="1"/>
      <c r="AW481" s="1"/>
      <c r="AX481" s="1"/>
      <c r="AY481" s="1"/>
      <c r="BE481" s="1"/>
      <c r="DE481" s="1"/>
    </row>
    <row r="482" spans="1:109" x14ac:dyDescent="0.3">
      <c r="A482" s="1">
        <v>942</v>
      </c>
      <c r="B482" s="1">
        <f>_xlfn.IFNA(VLOOKUP(Table1[[#This Row],[id]],'FM-Export'!$M:$M,1,FALSE),"Deleted")</f>
        <v>942</v>
      </c>
      <c r="C482" s="1">
        <f>VLOOKUP(Table1[[#This Row],[id]],'FM-Export'!$B:$V,16,FALSE)</f>
        <v>230</v>
      </c>
      <c r="D482" s="1" t="str">
        <f>VLOOKUP(Table1[[#This Row],[otherParentCardId]],'FM-Export'!$M$1:$W$1999,10,FALSE)</f>
        <v>Kernprozess TG</v>
      </c>
      <c r="E482" s="1" t="str">
        <f>VLOOKUP(VLOOKUP(G482,'FM-Export'!$M$1:$W$1999,7,FALSE),'FM-Export'!$M$1:$W$1999,10,FALSE)</f>
        <v>Grundsätzliche Systemeigenschaften</v>
      </c>
      <c r="F482" s="1">
        <f>VLOOKUP(Table1[[#This Row],[parentCardId]],'FM-Export'!$M$1:$W$1999,10,FALSE)</f>
        <v>0</v>
      </c>
      <c r="G482" s="30">
        <f>VLOOKUP(Table1[[#This Row],[id]],'FM-Export'!$B:$V,18,FALSE)</f>
        <v>581</v>
      </c>
      <c r="H482" s="1" t="str">
        <f>VLOOKUP(Table1[[#This Row],[id]],'FM-Export'!$B:$V,19,FALSE)</f>
        <v>ListItem</v>
      </c>
      <c r="I482" s="1" t="str">
        <f>VLOOKUP(Table1[[#This Row],[id]],'FM-Export'!$B:$V,20,FALSE)</f>
        <v>todo</v>
      </c>
      <c r="J482" s="7" t="str">
        <f>VLOOKUP(Table1[id],'FM-Export'!$B$2:$V$2040,21,FALSE)</f>
        <v>Spezifikation der Benutzerrechte [System]</v>
      </c>
      <c r="K482" s="3"/>
      <c r="Q482" s="2">
        <v>1</v>
      </c>
      <c r="S482" s="2">
        <f>SUM(Table1[[#This Row],[SV]:[Admin]])</f>
        <v>1</v>
      </c>
      <c r="U482" s="1" t="str">
        <f>CONCATENATE(COUNTA(Table1[[#This Row],[Allgemeine Stammdaten pflegen]:[Preiserhöhung je Preisstufe einer Tarifmaßnahmen sehen und durchführen]]))</f>
        <v>0</v>
      </c>
      <c r="V482" s="1"/>
      <c r="AS482" s="1"/>
      <c r="AW482" s="1"/>
      <c r="AX482" s="1"/>
      <c r="AY482" s="1"/>
      <c r="BE482" s="1"/>
      <c r="DE482" s="1"/>
    </row>
    <row r="483" spans="1:109" x14ac:dyDescent="0.3">
      <c r="A483" s="1">
        <v>217</v>
      </c>
      <c r="B483" s="1">
        <f>_xlfn.IFNA(VLOOKUP(Table1[[#This Row],[id]],'FM-Export'!$M:$M,1,FALSE),"Deleted")</f>
        <v>217</v>
      </c>
      <c r="C483" s="1">
        <f>VLOOKUP(Table1[[#This Row],[id]],'FM-Export'!$B:$V,16,FALSE)</f>
        <v>230</v>
      </c>
      <c r="D483" s="1" t="str">
        <f>VLOOKUP(Table1[[#This Row],[otherParentCardId]],'FM-Export'!$M$1:$W$1999,10,FALSE)</f>
        <v>Kernprozess TG</v>
      </c>
      <c r="E483" s="1" t="str">
        <f>VLOOKUP(VLOOKUP(G483,'FM-Export'!$M$1:$W$1999,7,FALSE),'FM-Export'!$M$1:$W$1999,10,FALSE)</f>
        <v>Grundsätzliche Systemeigenschaften</v>
      </c>
      <c r="F483" s="1">
        <f>VLOOKUP(Table1[[#This Row],[parentCardId]],'FM-Export'!$M$1:$W$1999,10,FALSE)</f>
        <v>0</v>
      </c>
      <c r="G483" s="30">
        <f>VLOOKUP(Table1[[#This Row],[id]],'FM-Export'!$B:$V,18,FALSE)</f>
        <v>581</v>
      </c>
      <c r="H483" s="1" t="str">
        <f>VLOOKUP(Table1[[#This Row],[id]],'FM-Export'!$B:$V,19,FALSE)</f>
        <v>ListItem</v>
      </c>
      <c r="I483" s="1" t="str">
        <f>VLOOKUP(Table1[[#This Row],[id]],'FM-Export'!$B:$V,20,FALSE)</f>
        <v>done</v>
      </c>
      <c r="J483" s="7" t="str">
        <f>VLOOKUP(Table1[id],'FM-Export'!$B$2:$V$2040,21,FALSE)</f>
        <v>Regelmäßige manuelle Archivierung der LogFiles [ORGA]</v>
      </c>
      <c r="K483" s="3"/>
      <c r="L483" s="4"/>
      <c r="M483" s="4"/>
      <c r="N483" s="4"/>
      <c r="O483" s="4"/>
      <c r="P483" s="4"/>
      <c r="Q483" s="4"/>
      <c r="R483" s="4"/>
      <c r="S483" s="4">
        <f>SUM(Table1[[#This Row],[SV]:[Admin]])</f>
        <v>0</v>
      </c>
      <c r="U483" s="1" t="str">
        <f>CONCATENATE(COUNTA(Table1[[#This Row],[Allgemeine Stammdaten pflegen]:[Preiserhöhung je Preisstufe einer Tarifmaßnahmen sehen und durchführen]]))</f>
        <v>0</v>
      </c>
      <c r="V483" s="1"/>
      <c r="AS483" s="1"/>
      <c r="AW483" s="1"/>
      <c r="AX483" s="1"/>
      <c r="AY483" s="1"/>
      <c r="BE483" s="1"/>
      <c r="DE483" s="1"/>
    </row>
    <row r="484" spans="1:109" x14ac:dyDescent="0.3">
      <c r="A484" s="1">
        <v>237</v>
      </c>
      <c r="B484" s="1">
        <f>_xlfn.IFNA(VLOOKUP(Table1[[#This Row],[id]],'FM-Export'!$M:$M,1,FALSE),"Deleted")</f>
        <v>237</v>
      </c>
      <c r="C484" s="1">
        <f>VLOOKUP(Table1[[#This Row],[id]],'FM-Export'!$B:$V,16,FALSE)</f>
        <v>230</v>
      </c>
      <c r="D484" s="1" t="str">
        <f>VLOOKUP(Table1[[#This Row],[otherParentCardId]],'FM-Export'!$M$1:$W$1999,10,FALSE)</f>
        <v>Kernprozess TG</v>
      </c>
      <c r="E484" s="1" t="str">
        <f>VLOOKUP(VLOOKUP(G484,'FM-Export'!$M$1:$W$1999,7,FALSE),'FM-Export'!$M$1:$W$1999,10,FALSE)</f>
        <v>Grundsätzliche Systemeigenschaften</v>
      </c>
      <c r="F484" s="1">
        <f>VLOOKUP(Table1[[#This Row],[parentCardId]],'FM-Export'!$M$1:$W$1999,10,FALSE)</f>
        <v>0</v>
      </c>
      <c r="G484" s="30">
        <f>VLOOKUP(Table1[[#This Row],[id]],'FM-Export'!$B:$V,18,FALSE)</f>
        <v>581</v>
      </c>
      <c r="H484" s="1" t="str">
        <f>VLOOKUP(Table1[[#This Row],[id]],'FM-Export'!$B:$V,19,FALSE)</f>
        <v>ListItem</v>
      </c>
      <c r="I484" s="1" t="str">
        <f>VLOOKUP(Table1[[#This Row],[id]],'FM-Export'!$B:$V,20,FALSE)</f>
        <v>done</v>
      </c>
      <c r="J484" s="7" t="str">
        <f>VLOOKUP(Table1[id],'FM-Export'!$B$2:$V$2040,21,FALSE)</f>
        <v>Allgemeines: Oberflächen-Layout [System]</v>
      </c>
      <c r="K484" s="3"/>
      <c r="L484" s="4"/>
      <c r="M484" s="4"/>
      <c r="N484" s="4"/>
      <c r="O484" s="4"/>
      <c r="P484" s="4"/>
      <c r="Q484" s="4">
        <v>1</v>
      </c>
      <c r="R484" s="4"/>
      <c r="S484" s="4">
        <f>SUM(Table1[[#This Row],[SV]:[Admin]])</f>
        <v>1</v>
      </c>
      <c r="U484" s="1" t="str">
        <f>CONCATENATE(COUNTA(Table1[[#This Row],[Allgemeine Stammdaten pflegen]:[Preiserhöhung je Preisstufe einer Tarifmaßnahmen sehen und durchführen]]))</f>
        <v>0</v>
      </c>
      <c r="V484" s="1"/>
      <c r="AS484" s="1"/>
      <c r="AW484" s="1"/>
      <c r="AX484" s="1"/>
      <c r="AY484" s="1"/>
      <c r="BE484" s="1"/>
      <c r="DE484" s="1"/>
    </row>
    <row r="485" spans="1:109" x14ac:dyDescent="0.3">
      <c r="A485" s="1">
        <v>583</v>
      </c>
      <c r="B485" s="1">
        <f>_xlfn.IFNA(VLOOKUP(Table1[[#This Row],[id]],'FM-Export'!$M:$M,1,FALSE),"Deleted")</f>
        <v>583</v>
      </c>
      <c r="C485" s="1">
        <f>VLOOKUP(Table1[[#This Row],[id]],'FM-Export'!$B:$V,16,FALSE)</f>
        <v>230</v>
      </c>
      <c r="D485" s="1" t="str">
        <f>VLOOKUP(Table1[[#This Row],[otherParentCardId]],'FM-Export'!$M$1:$W$1999,10,FALSE)</f>
        <v>Kernprozess TG</v>
      </c>
      <c r="E485" s="1" t="str">
        <f>VLOOKUP(VLOOKUP(G485,'FM-Export'!$M$1:$W$1999,7,FALSE),'FM-Export'!$M$1:$W$1999,10,FALSE)</f>
        <v>Grundsätzliche Systemeigenschaften</v>
      </c>
      <c r="F485" s="1">
        <f>VLOOKUP(Table1[[#This Row],[parentCardId]],'FM-Export'!$M$1:$W$1999,10,FALSE)</f>
        <v>0</v>
      </c>
      <c r="G485" s="30">
        <f>VLOOKUP(Table1[[#This Row],[id]],'FM-Export'!$B:$V,18,FALSE)</f>
        <v>581</v>
      </c>
      <c r="H485" s="1" t="str">
        <f>VLOOKUP(Table1[[#This Row],[id]],'FM-Export'!$B:$V,19,FALSE)</f>
        <v>ListItem</v>
      </c>
      <c r="I485" s="1" t="str">
        <f>VLOOKUP(Table1[[#This Row],[id]],'FM-Export'!$B:$V,20,FALSE)</f>
        <v>done</v>
      </c>
      <c r="J485" s="7" t="str">
        <f>VLOOKUP(Table1[id],'FM-Export'!$B$2:$V$2040,21,FALSE)</f>
        <v>Validierungen Reitern [System]</v>
      </c>
      <c r="K485" s="3"/>
      <c r="L485" s="4"/>
      <c r="M485" s="4"/>
      <c r="N485" s="4"/>
      <c r="O485" s="4"/>
      <c r="P485" s="4"/>
      <c r="Q485" s="4">
        <v>1</v>
      </c>
      <c r="R485" s="4"/>
      <c r="S485" s="4">
        <f>SUM(Table1[[#This Row],[SV]:[Admin]])</f>
        <v>1</v>
      </c>
      <c r="U485" s="1" t="str">
        <f>CONCATENATE(COUNTA(Table1[[#This Row],[Allgemeine Stammdaten pflegen]:[Preiserhöhung je Preisstufe einer Tarifmaßnahmen sehen und durchführen]]))</f>
        <v>0</v>
      </c>
      <c r="V485" s="1"/>
      <c r="AS485" s="1"/>
      <c r="AW485" s="1"/>
      <c r="AX485" s="1"/>
      <c r="AY485" s="1"/>
      <c r="BE485" s="1"/>
      <c r="DE485" s="1"/>
    </row>
    <row r="486" spans="1:109" x14ac:dyDescent="0.3">
      <c r="A486" s="1">
        <v>962</v>
      </c>
      <c r="B486" s="1">
        <f>_xlfn.IFNA(VLOOKUP(Table1[[#This Row],[id]],'FM-Export'!$M:$M,1,FALSE),"Deleted")</f>
        <v>962</v>
      </c>
      <c r="C486" s="1">
        <f>VLOOKUP(Table1[[#This Row],[id]],'FM-Export'!$B:$V,16,FALSE)</f>
        <v>230</v>
      </c>
      <c r="D486" s="1" t="str">
        <f>VLOOKUP(Table1[[#This Row],[otherParentCardId]],'FM-Export'!$M$1:$W$1999,10,FALSE)</f>
        <v>Kernprozess TG</v>
      </c>
      <c r="E486" s="1" t="str">
        <f>VLOOKUP(VLOOKUP(G486,'FM-Export'!$M$1:$W$1999,7,FALSE),'FM-Export'!$M$1:$W$1999,10,FALSE)</f>
        <v>Grundsätzliche Systemeigenschaften</v>
      </c>
      <c r="F486" s="1">
        <f>VLOOKUP(Table1[[#This Row],[parentCardId]],'FM-Export'!$M$1:$W$1999,10,FALSE)</f>
        <v>0</v>
      </c>
      <c r="G486" s="30">
        <f>VLOOKUP(Table1[[#This Row],[id]],'FM-Export'!$B:$V,18,FALSE)</f>
        <v>581</v>
      </c>
      <c r="H486" s="1" t="str">
        <f>VLOOKUP(Table1[[#This Row],[id]],'FM-Export'!$B:$V,19,FALSE)</f>
        <v>ListItem</v>
      </c>
      <c r="I486" s="1" t="str">
        <f>VLOOKUP(Table1[[#This Row],[id]],'FM-Export'!$B:$V,20,FALSE)</f>
        <v>done</v>
      </c>
      <c r="J486" s="7" t="str">
        <f>VLOOKUP(Table1[id],'FM-Export'!$B$2:$V$2040,21,FALSE)</f>
        <v>Sichtbarkeiten der Übersichten [System]</v>
      </c>
      <c r="K486" s="3"/>
      <c r="L486" s="4"/>
      <c r="M486" s="4"/>
      <c r="N486" s="4"/>
      <c r="O486" s="4"/>
      <c r="P486" s="4"/>
      <c r="Q486" s="2">
        <v>1</v>
      </c>
      <c r="R486" s="4"/>
      <c r="S486" s="4">
        <f>SUM(Table1[[#This Row],[SV]:[Admin]])</f>
        <v>1</v>
      </c>
      <c r="U486" s="1" t="str">
        <f>CONCATENATE(COUNTA(Table1[[#This Row],[Allgemeine Stammdaten pflegen]:[Preiserhöhung je Preisstufe einer Tarifmaßnahmen sehen und durchführen]]))</f>
        <v>0</v>
      </c>
      <c r="V486" s="1"/>
      <c r="AS486" s="1"/>
      <c r="AW486" s="1"/>
      <c r="AX486" s="1"/>
      <c r="AY486" s="1"/>
      <c r="BE486" s="1"/>
      <c r="DE486" s="1"/>
    </row>
    <row r="487" spans="1:109" x14ac:dyDescent="0.3">
      <c r="A487" s="1">
        <v>1212</v>
      </c>
      <c r="B487" s="1">
        <f>_xlfn.IFNA(VLOOKUP(Table1[[#This Row],[id]],'FM-Export'!$M:$M,1,FALSE),"Deleted")</f>
        <v>1212</v>
      </c>
      <c r="C487" s="1">
        <f>VLOOKUP(Table1[[#This Row],[id]],'FM-Export'!$B:$V,16,FALSE)</f>
        <v>230</v>
      </c>
      <c r="D487" s="1" t="str">
        <f>VLOOKUP(Table1[[#This Row],[otherParentCardId]],'FM-Export'!$M$1:$W$1999,10,FALSE)</f>
        <v>Kernprozess TG</v>
      </c>
      <c r="E487" s="1" t="str">
        <f>VLOOKUP(VLOOKUP(G487,'FM-Export'!$M$1:$W$1999,7,FALSE),'FM-Export'!$M$1:$W$1999,10,FALSE)</f>
        <v>Grundsätzliche Systemeigenschaften</v>
      </c>
      <c r="F487" s="11">
        <f>VLOOKUP(Table1[[#This Row],[parentCardId]],'FM-Export'!$M$1:$W$1999,10,FALSE)</f>
        <v>0</v>
      </c>
      <c r="G487" s="30">
        <f>VLOOKUP(Table1[[#This Row],[id]],'FM-Export'!$B:$V,18,FALSE)</f>
        <v>581</v>
      </c>
      <c r="H487" s="1" t="str">
        <f>VLOOKUP(Table1[[#This Row],[id]],'FM-Export'!$B:$V,19,FALSE)</f>
        <v>ListItem</v>
      </c>
      <c r="I487" s="1" t="str">
        <f>VLOOKUP(Table1[[#This Row],[id]],'FM-Export'!$B:$V,20,FALSE)</f>
        <v>done</v>
      </c>
      <c r="J487" s="7" t="str">
        <f>VLOOKUP(Table1[id],'FM-Export'!$B$2:$V$2040,21,FALSE)</f>
        <v>Unterschiedliche Vorlagen bei Anschreiben [System]</v>
      </c>
      <c r="K487" s="3"/>
      <c r="Q487" s="9">
        <v>1</v>
      </c>
      <c r="S487" s="2">
        <f>SUM(Table1[[#This Row],[SV]:[Admin]])</f>
        <v>1</v>
      </c>
      <c r="U487" s="1" t="str">
        <f>CONCATENATE(COUNTA(Table1[[#This Row],[Allgemeine Stammdaten pflegen]:[Preiserhöhung je Preisstufe einer Tarifmaßnahmen sehen und durchführen]]))</f>
        <v>0</v>
      </c>
      <c r="V487" s="1"/>
      <c r="AS487" s="1"/>
      <c r="AW487" s="1"/>
      <c r="AX487" s="1"/>
      <c r="AY487" s="1"/>
      <c r="BE487" s="1"/>
      <c r="DE487" s="1"/>
    </row>
    <row r="488" spans="1:109" x14ac:dyDescent="0.3">
      <c r="A488" s="1">
        <v>241</v>
      </c>
      <c r="B488" s="1">
        <f>_xlfn.IFNA(VLOOKUP(Table1[[#This Row],[id]],'FM-Export'!$M:$M,1,FALSE),"Deleted")</f>
        <v>241</v>
      </c>
      <c r="C488" s="1">
        <f>VLOOKUP(Table1[[#This Row],[id]],'FM-Export'!$B:$V,16,FALSE)</f>
        <v>230</v>
      </c>
      <c r="D488" s="1" t="str">
        <f>VLOOKUP(Table1[[#This Row],[otherParentCardId]],'FM-Export'!$M$1:$W$1999,10,FALSE)</f>
        <v>Kernprozess TG</v>
      </c>
      <c r="E488" s="1" t="str">
        <f>VLOOKUP(VLOOKUP(G488,'FM-Export'!$M$1:$W$1999,7,FALSE),'FM-Export'!$M$1:$W$1999,10,FALSE)</f>
        <v>Grundsätzliches zum Dokument</v>
      </c>
      <c r="F488" s="1">
        <f>VLOOKUP(Table1[[#This Row],[parentCardId]],'FM-Export'!$M$1:$W$1999,10,FALSE)</f>
        <v>0</v>
      </c>
      <c r="G488" s="30">
        <f>VLOOKUP(Table1[[#This Row],[id]],'FM-Export'!$B:$V,18,FALSE)</f>
        <v>1214</v>
      </c>
      <c r="H488" s="1" t="str">
        <f>VLOOKUP(Table1[[#This Row],[id]],'FM-Export'!$B:$V,19,FALSE)</f>
        <v>ListItem</v>
      </c>
      <c r="I488" s="1" t="str">
        <f>VLOOKUP(Table1[[#This Row],[id]],'FM-Export'!$B:$V,20,FALSE)</f>
        <v>done</v>
      </c>
      <c r="J488" s="7" t="str">
        <f>VLOOKUP(Table1[id],'FM-Export'!$B$2:$V$2040,21,FALSE)</f>
        <v>Allgemeines: Legende der Storymap </v>
      </c>
      <c r="K488" s="3"/>
      <c r="L488" s="4"/>
      <c r="M488" s="4"/>
      <c r="N488" s="4"/>
      <c r="O488" s="4"/>
      <c r="P488" s="4"/>
      <c r="Q488" s="4"/>
      <c r="R488" s="4"/>
      <c r="S488" s="4">
        <f>SUM(Table1[[#This Row],[SV]:[Admin]])</f>
        <v>0</v>
      </c>
      <c r="U488" s="1" t="str">
        <f>CONCATENATE(COUNTA(Table1[[#This Row],[Allgemeine Stammdaten pflegen]:[Preiserhöhung je Preisstufe einer Tarifmaßnahmen sehen und durchführen]]))</f>
        <v>0</v>
      </c>
      <c r="V488" s="1"/>
      <c r="AS488" s="1"/>
      <c r="AW488" s="1"/>
      <c r="AX488" s="1"/>
      <c r="AY488" s="1"/>
      <c r="BE488" s="1"/>
      <c r="DE488" s="1"/>
    </row>
    <row r="489" spans="1:109" x14ac:dyDescent="0.3">
      <c r="A489" s="1">
        <v>144</v>
      </c>
      <c r="B489" s="1">
        <f>_xlfn.IFNA(VLOOKUP(Table1[[#This Row],[id]],'FM-Export'!$M:$M,1,FALSE),"Deleted")</f>
        <v>144</v>
      </c>
      <c r="C489" s="1">
        <f>VLOOKUP(Table1[[#This Row],[id]],'FM-Export'!$B:$V,16,FALSE)</f>
        <v>230</v>
      </c>
      <c r="D489" s="1" t="str">
        <f>VLOOKUP(Table1[[#This Row],[otherParentCardId]],'FM-Export'!$M$1:$W$1999,10,FALSE)</f>
        <v>Kernprozess TG</v>
      </c>
      <c r="E489" s="1" t="str">
        <f>VLOOKUP(VLOOKUP(G489,'FM-Export'!$M$1:$W$1999,7,FALSE),'FM-Export'!$M$1:$W$1999,10,FALSE)</f>
        <v>Log-In</v>
      </c>
      <c r="F489" s="1" t="str">
        <f>VLOOKUP(Table1[[#This Row],[parentCardId]],'FM-Export'!$M$1:$W$1999,10,FALSE)</f>
        <v>Log-In</v>
      </c>
      <c r="G489" s="30">
        <f>VLOOKUP(Table1[[#This Row],[id]],'FM-Export'!$B:$V,18,FALSE)</f>
        <v>24</v>
      </c>
      <c r="H489" s="1" t="str">
        <f>VLOOKUP(Table1[[#This Row],[id]],'FM-Export'!$B:$V,19,FALSE)</f>
        <v>ListItem</v>
      </c>
      <c r="I489" s="1" t="str">
        <f>VLOOKUP(Table1[[#This Row],[id]],'FM-Export'!$B:$V,20,FALSE)</f>
        <v>done</v>
      </c>
      <c r="J489" s="7" t="str">
        <f>VLOOKUP(Table1[id],'FM-Export'!$B$2:$V$2040,21,FALSE)</f>
        <v>Benutzer anmelden [SV, TG, MS, AT, VUMO, LEO]</v>
      </c>
      <c r="K489" s="3">
        <v>1</v>
      </c>
      <c r="L489" s="4">
        <v>1</v>
      </c>
      <c r="M489" s="4">
        <v>1</v>
      </c>
      <c r="N489" s="4">
        <v>1</v>
      </c>
      <c r="O489" s="4">
        <v>1</v>
      </c>
      <c r="P489" s="4">
        <v>1</v>
      </c>
      <c r="Q489" s="8"/>
      <c r="R489" s="4"/>
      <c r="S489" s="4">
        <f>SUM(Table1[[#This Row],[SV]:[Admin]])</f>
        <v>6</v>
      </c>
      <c r="U489" s="1" t="str">
        <f>CONCATENATE(COUNTA(Table1[[#This Row],[Allgemeine Stammdaten pflegen]:[Preiserhöhung je Preisstufe einer Tarifmaßnahmen sehen und durchführen]]))</f>
        <v>0</v>
      </c>
      <c r="V489" s="1"/>
      <c r="AS489" s="1"/>
      <c r="AW489" s="1"/>
      <c r="AX489" s="1"/>
      <c r="AY489" s="1"/>
      <c r="BE489" s="1"/>
      <c r="DE489" s="1"/>
    </row>
    <row r="490" spans="1:109" x14ac:dyDescent="0.3">
      <c r="A490" s="1">
        <v>292</v>
      </c>
      <c r="B490" s="1">
        <f>_xlfn.IFNA(VLOOKUP(Table1[[#This Row],[id]],'FM-Export'!$M:$M,1,FALSE),"Deleted")</f>
        <v>292</v>
      </c>
      <c r="C490" s="1">
        <f>VLOOKUP(Table1[[#This Row],[id]],'FM-Export'!$B:$V,16,FALSE)</f>
        <v>230</v>
      </c>
      <c r="D490" s="1" t="str">
        <f>VLOOKUP(Table1[[#This Row],[otherParentCardId]],'FM-Export'!$M$1:$W$1999,10,FALSE)</f>
        <v>Kernprozess TG</v>
      </c>
      <c r="E490" s="1" t="str">
        <f>VLOOKUP(VLOOKUP(G490,'FM-Export'!$M$1:$W$1999,7,FALSE),'FM-Export'!$M$1:$W$1999,10,FALSE)</f>
        <v>Log-In</v>
      </c>
      <c r="F490" s="1" t="str">
        <f>VLOOKUP(Table1[[#This Row],[parentCardId]],'FM-Export'!$M$1:$W$1999,10,FALSE)</f>
        <v>Log-In</v>
      </c>
      <c r="G490" s="30">
        <f>VLOOKUP(Table1[[#This Row],[id]],'FM-Export'!$B:$V,18,FALSE)</f>
        <v>24</v>
      </c>
      <c r="H490" s="1" t="str">
        <f>VLOOKUP(Table1[[#This Row],[id]],'FM-Export'!$B:$V,19,FALSE)</f>
        <v>ListItem</v>
      </c>
      <c r="I490" s="1" t="str">
        <f>VLOOKUP(Table1[[#This Row],[id]],'FM-Export'!$B:$V,20,FALSE)</f>
        <v>done</v>
      </c>
      <c r="J490" s="7" t="str">
        <f>VLOOKUP(Table1[id],'FM-Export'!$B$2:$V$2040,21,FALSE)</f>
        <v>Anwender ändert Passwort eines Accounts [SV, TG, MS, AT, VUMO, LEO]</v>
      </c>
      <c r="K490" s="3">
        <v>1</v>
      </c>
      <c r="L490" s="4">
        <v>1</v>
      </c>
      <c r="M490" s="4">
        <v>1</v>
      </c>
      <c r="N490" s="4">
        <v>1</v>
      </c>
      <c r="O490" s="4">
        <v>1</v>
      </c>
      <c r="P490" s="4">
        <v>1</v>
      </c>
      <c r="Q490" s="4"/>
      <c r="R490" s="4"/>
      <c r="S490" s="4">
        <f>SUM(Table1[[#This Row],[SV]:[Admin]])</f>
        <v>6</v>
      </c>
      <c r="U490" s="1" t="str">
        <f>CONCATENATE(COUNTA(Table1[[#This Row],[Allgemeine Stammdaten pflegen]:[Preiserhöhung je Preisstufe einer Tarifmaßnahmen sehen und durchführen]]))</f>
        <v>0</v>
      </c>
      <c r="V490" s="1"/>
      <c r="AS490" s="1"/>
      <c r="AW490" s="1"/>
      <c r="AX490" s="1"/>
      <c r="AY490" s="1"/>
      <c r="BE490" s="1"/>
      <c r="DE490" s="1"/>
    </row>
    <row r="491" spans="1:109" x14ac:dyDescent="0.3">
      <c r="A491" s="1">
        <v>293</v>
      </c>
      <c r="B491" s="1">
        <f>_xlfn.IFNA(VLOOKUP(Table1[[#This Row],[id]],'FM-Export'!$M:$M,1,FALSE),"Deleted")</f>
        <v>293</v>
      </c>
      <c r="C491" s="1">
        <f>VLOOKUP(Table1[[#This Row],[id]],'FM-Export'!$B:$V,16,FALSE)</f>
        <v>230</v>
      </c>
      <c r="D491" s="1" t="str">
        <f>VLOOKUP(Table1[[#This Row],[otherParentCardId]],'FM-Export'!$M$1:$W$1999,10,FALSE)</f>
        <v>Kernprozess TG</v>
      </c>
      <c r="E491" s="1" t="str">
        <f>VLOOKUP(VLOOKUP(G491,'FM-Export'!$M$1:$W$1999,7,FALSE),'FM-Export'!$M$1:$W$1999,10,FALSE)</f>
        <v>Log-In</v>
      </c>
      <c r="F491" s="1" t="str">
        <f>VLOOKUP(Table1[[#This Row],[parentCardId]],'FM-Export'!$M$1:$W$1999,10,FALSE)</f>
        <v>Log-In</v>
      </c>
      <c r="G491" s="30">
        <f>VLOOKUP(Table1[[#This Row],[id]],'FM-Export'!$B:$V,18,FALSE)</f>
        <v>24</v>
      </c>
      <c r="H491" s="1" t="str">
        <f>VLOOKUP(Table1[[#This Row],[id]],'FM-Export'!$B:$V,19,FALSE)</f>
        <v>ListItem</v>
      </c>
      <c r="I491" s="1" t="str">
        <f>VLOOKUP(Table1[[#This Row],[id]],'FM-Export'!$B:$V,20,FALSE)</f>
        <v>cancelled</v>
      </c>
      <c r="J491" s="7" t="str">
        <f>VLOOKUP(Table1[id],'FM-Export'!$B$2:$V$2040,21,FALSE)</f>
        <v>Änderung des Passworts nach 6 Monaten [System]  ⛔</v>
      </c>
      <c r="K491" s="3"/>
      <c r="L491" s="4"/>
      <c r="M491" s="4"/>
      <c r="N491" s="4"/>
      <c r="O491" s="4"/>
      <c r="P491" s="4"/>
      <c r="Q491" s="4"/>
      <c r="R491" s="4"/>
      <c r="S491" s="4">
        <f>SUM(Table1[[#This Row],[SV]:[Admin]])</f>
        <v>0</v>
      </c>
      <c r="U491" s="1" t="str">
        <f>CONCATENATE(COUNTA(Table1[[#This Row],[Allgemeine Stammdaten pflegen]:[Preiserhöhung je Preisstufe einer Tarifmaßnahmen sehen und durchführen]]))</f>
        <v>0</v>
      </c>
      <c r="V491" s="1"/>
      <c r="AS491" s="1"/>
      <c r="AW491" s="1"/>
      <c r="AX491" s="1"/>
      <c r="AY491" s="1"/>
      <c r="BE491" s="1"/>
      <c r="DE491" s="1"/>
    </row>
    <row r="492" spans="1:109" x14ac:dyDescent="0.3">
      <c r="A492" s="1">
        <v>403</v>
      </c>
      <c r="B492" s="1">
        <f>_xlfn.IFNA(VLOOKUP(Table1[[#This Row],[id]],'FM-Export'!$M:$M,1,FALSE),"Deleted")</f>
        <v>403</v>
      </c>
      <c r="C492" s="1">
        <f>VLOOKUP(Table1[[#This Row],[id]],'FM-Export'!$B:$V,16,FALSE)</f>
        <v>230</v>
      </c>
      <c r="D492" s="1" t="str">
        <f>VLOOKUP(Table1[[#This Row],[otherParentCardId]],'FM-Export'!$M$1:$W$1999,10,FALSE)</f>
        <v>Kernprozess TG</v>
      </c>
      <c r="E492" s="1" t="str">
        <f>VLOOKUP(VLOOKUP(G492,'FM-Export'!$M$1:$W$1999,7,FALSE),'FM-Export'!$M$1:$W$1999,10,FALSE)</f>
        <v>Log-In</v>
      </c>
      <c r="F492" s="1" t="str">
        <f>VLOOKUP(Table1[[#This Row],[parentCardId]],'FM-Export'!$M$1:$W$1999,10,FALSE)</f>
        <v>Log-In</v>
      </c>
      <c r="G492" s="30">
        <f>VLOOKUP(Table1[[#This Row],[id]],'FM-Export'!$B:$V,18,FALSE)</f>
        <v>24</v>
      </c>
      <c r="H492" s="1" t="str">
        <f>VLOOKUP(Table1[[#This Row],[id]],'FM-Export'!$B:$V,19,FALSE)</f>
        <v>ListItem</v>
      </c>
      <c r="I492" s="1" t="str">
        <f>VLOOKUP(Table1[[#This Row],[id]],'FM-Export'!$B:$V,20,FALSE)</f>
        <v>cancelled</v>
      </c>
      <c r="J492" s="7" t="str">
        <f>VLOOKUP(Table1[id],'FM-Export'!$B$2:$V$2040,21,FALSE)</f>
        <v>Oberflächengestaltung gemäß Benutzerrechten [System] ⛔</v>
      </c>
      <c r="K492" s="3"/>
      <c r="L492" s="4"/>
      <c r="M492" s="4"/>
      <c r="N492" s="4"/>
      <c r="O492" s="4"/>
      <c r="P492" s="4"/>
      <c r="Q492" s="4"/>
      <c r="R492" s="4"/>
      <c r="S492" s="4">
        <f>SUM(Table1[[#This Row],[SV]:[Admin]])</f>
        <v>0</v>
      </c>
      <c r="U492" s="1" t="str">
        <f>CONCATENATE(COUNTA(Table1[[#This Row],[Allgemeine Stammdaten pflegen]:[Preiserhöhung je Preisstufe einer Tarifmaßnahmen sehen und durchführen]]))</f>
        <v>0</v>
      </c>
      <c r="V492" s="1"/>
      <c r="AS492" s="1"/>
      <c r="AW492" s="1"/>
      <c r="AX492" s="1"/>
      <c r="AY492" s="1"/>
      <c r="BE492" s="1"/>
      <c r="DE492" s="1"/>
    </row>
    <row r="493" spans="1:109" x14ac:dyDescent="0.3">
      <c r="A493" s="1">
        <v>591</v>
      </c>
      <c r="B493" s="1">
        <f>_xlfn.IFNA(VLOOKUP(Table1[[#This Row],[id]],'FM-Export'!$M:$M,1,FALSE),"Deleted")</f>
        <v>591</v>
      </c>
      <c r="C493" s="1">
        <f>VLOOKUP(Table1[[#This Row],[id]],'FM-Export'!$B:$V,16,FALSE)</f>
        <v>230</v>
      </c>
      <c r="D493" s="1" t="str">
        <f>VLOOKUP(Table1[[#This Row],[otherParentCardId]],'FM-Export'!$M$1:$W$1999,10,FALSE)</f>
        <v>Kernprozess TG</v>
      </c>
      <c r="E493" s="1" t="str">
        <f>VLOOKUP(VLOOKUP(G493,'FM-Export'!$M$1:$W$1999,7,FALSE),'FM-Export'!$M$1:$W$1999,10,FALSE)</f>
        <v>Log-In</v>
      </c>
      <c r="F493" s="1" t="str">
        <f>VLOOKUP(Table1[[#This Row],[parentCardId]],'FM-Export'!$M$1:$W$1999,10,FALSE)</f>
        <v>Log-In</v>
      </c>
      <c r="G493" s="30">
        <f>VLOOKUP(Table1[[#This Row],[id]],'FM-Export'!$B:$V,18,FALSE)</f>
        <v>24</v>
      </c>
      <c r="H493" s="1" t="str">
        <f>VLOOKUP(Table1[[#This Row],[id]],'FM-Export'!$B:$V,19,FALSE)</f>
        <v>ListItem</v>
      </c>
      <c r="I493" s="1" t="str">
        <f>VLOOKUP(Table1[[#This Row],[id]],'FM-Export'!$B:$V,20,FALSE)</f>
        <v>done</v>
      </c>
      <c r="J493" s="7" t="str">
        <f>VLOOKUP(Table1[id],'FM-Export'!$B$2:$V$2040,21,FALSE)</f>
        <v>Anzeige auf Startseite [SV, TG, MST, VUMO, AT, LEO] 🚩</v>
      </c>
      <c r="K493" s="3">
        <v>1</v>
      </c>
      <c r="L493" s="4">
        <v>1</v>
      </c>
      <c r="M493" s="4">
        <v>1</v>
      </c>
      <c r="N493" s="4">
        <v>1</v>
      </c>
      <c r="O493" s="4">
        <v>1</v>
      </c>
      <c r="P493" s="4">
        <v>1</v>
      </c>
      <c r="Q493" s="4"/>
      <c r="R493" s="4"/>
      <c r="S493" s="4">
        <f>SUM(Table1[[#This Row],[SV]:[Admin]])</f>
        <v>6</v>
      </c>
      <c r="U493" s="1" t="str">
        <f>CONCATENATE(COUNTA(Table1[[#This Row],[Allgemeine Stammdaten pflegen]:[Preiserhöhung je Preisstufe einer Tarifmaßnahmen sehen und durchführen]]))</f>
        <v>2</v>
      </c>
      <c r="V493" s="1"/>
      <c r="AS493" s="1"/>
      <c r="AW493" s="1"/>
      <c r="AX493" s="1"/>
      <c r="AY493" s="1"/>
      <c r="BE493" s="1"/>
      <c r="BL493" s="1">
        <v>1</v>
      </c>
      <c r="BM493" s="1">
        <v>1</v>
      </c>
      <c r="DE493" s="1"/>
    </row>
    <row r="494" spans="1:109" x14ac:dyDescent="0.3">
      <c r="A494" s="1">
        <v>613</v>
      </c>
      <c r="B494" s="1">
        <f>_xlfn.IFNA(VLOOKUP(Table1[[#This Row],[id]],'FM-Export'!$M:$M,1,FALSE),"Deleted")</f>
        <v>613</v>
      </c>
      <c r="C494" s="1">
        <f>VLOOKUP(Table1[[#This Row],[id]],'FM-Export'!$B:$V,16,FALSE)</f>
        <v>230</v>
      </c>
      <c r="D494" s="1" t="str">
        <f>VLOOKUP(Table1[[#This Row],[otherParentCardId]],'FM-Export'!$M$1:$W$1999,10,FALSE)</f>
        <v>Kernprozess TG</v>
      </c>
      <c r="E494" s="1" t="str">
        <f>VLOOKUP(VLOOKUP(G494,'FM-Export'!$M$1:$W$1999,7,FALSE),'FM-Export'!$M$1:$W$1999,10,FALSE)</f>
        <v>Log-In</v>
      </c>
      <c r="F494" s="1" t="str">
        <f>VLOOKUP(Table1[[#This Row],[parentCardId]],'FM-Export'!$M$1:$W$1999,10,FALSE)</f>
        <v>Log-In</v>
      </c>
      <c r="G494" s="30">
        <f>VLOOKUP(Table1[[#This Row],[id]],'FM-Export'!$B:$V,18,FALSE)</f>
        <v>24</v>
      </c>
      <c r="H494" s="1" t="str">
        <f>VLOOKUP(Table1[[#This Row],[id]],'FM-Export'!$B:$V,19,FALSE)</f>
        <v>ListItem</v>
      </c>
      <c r="I494" s="1" t="str">
        <f>VLOOKUP(Table1[[#This Row],[id]],'FM-Export'!$B:$V,20,FALSE)</f>
        <v>done</v>
      </c>
      <c r="J494" s="7" t="str">
        <f>VLOOKUP(Table1[id],'FM-Export'!$B$2:$V$2040,21,FALSE)</f>
        <v>Benutzer hat Passwort vergessen/Log-in fehlerhaft [ORGA]</v>
      </c>
      <c r="K494" s="3"/>
      <c r="L494" s="4"/>
      <c r="M494" s="4"/>
      <c r="N494" s="4"/>
      <c r="O494" s="4"/>
      <c r="P494" s="4"/>
      <c r="Q494" s="4"/>
      <c r="R494" s="4"/>
      <c r="S494" s="4">
        <f>SUM(Table1[[#This Row],[SV]:[Admin]])</f>
        <v>0</v>
      </c>
      <c r="U494" s="1" t="str">
        <f>CONCATENATE(COUNTA(Table1[[#This Row],[Allgemeine Stammdaten pflegen]:[Preiserhöhung je Preisstufe einer Tarifmaßnahmen sehen und durchführen]]))</f>
        <v>0</v>
      </c>
      <c r="V494" s="1"/>
      <c r="AS494" s="1"/>
      <c r="AW494" s="1"/>
      <c r="AX494" s="1"/>
      <c r="AY494" s="1"/>
      <c r="BE494" s="1"/>
      <c r="DE494" s="1"/>
    </row>
    <row r="495" spans="1:109" x14ac:dyDescent="0.3">
      <c r="A495" s="1">
        <v>639</v>
      </c>
      <c r="B495" s="1">
        <f>_xlfn.IFNA(VLOOKUP(Table1[[#This Row],[id]],'FM-Export'!$M:$M,1,FALSE),"Deleted")</f>
        <v>639</v>
      </c>
      <c r="C495" s="1">
        <f>VLOOKUP(Table1[[#This Row],[id]],'FM-Export'!$B:$V,16,FALSE)</f>
        <v>230</v>
      </c>
      <c r="D495" s="1" t="str">
        <f>VLOOKUP(Table1[[#This Row],[otherParentCardId]],'FM-Export'!$M$1:$W$1999,10,FALSE)</f>
        <v>Kernprozess TG</v>
      </c>
      <c r="E495" s="1" t="str">
        <f>VLOOKUP(VLOOKUP(G495,'FM-Export'!$M$1:$W$1999,7,FALSE),'FM-Export'!$M$1:$W$1999,10,FALSE)</f>
        <v>Log-In</v>
      </c>
      <c r="F495" s="1" t="str">
        <f>VLOOKUP(Table1[[#This Row],[parentCardId]],'FM-Export'!$M$1:$W$1999,10,FALSE)</f>
        <v>Log-In</v>
      </c>
      <c r="G495" s="30">
        <f>VLOOKUP(Table1[[#This Row],[id]],'FM-Export'!$B:$V,18,FALSE)</f>
        <v>24</v>
      </c>
      <c r="H495" s="1" t="str">
        <f>VLOOKUP(Table1[[#This Row],[id]],'FM-Export'!$B:$V,19,FALSE)</f>
        <v>ListItem</v>
      </c>
      <c r="I495" s="1" t="str">
        <f>VLOOKUP(Table1[[#This Row],[id]],'FM-Export'!$B:$V,20,FALSE)</f>
        <v>done</v>
      </c>
      <c r="J495" s="7" t="str">
        <f>VLOOKUP(Table1[id],'FM-Export'!$B$2:$V$2040,21,FALSE)</f>
        <v>Benutzer abmelden [SV, TG, MST, VUMO, LEO, AT]</v>
      </c>
      <c r="K495" s="3">
        <v>1</v>
      </c>
      <c r="L495" s="4">
        <v>1</v>
      </c>
      <c r="M495" s="4">
        <v>1</v>
      </c>
      <c r="N495" s="4">
        <v>1</v>
      </c>
      <c r="O495" s="4">
        <v>1</v>
      </c>
      <c r="P495" s="4">
        <v>1</v>
      </c>
      <c r="Q495" s="4"/>
      <c r="R495" s="4"/>
      <c r="S495" s="4">
        <f>SUM(Table1[[#This Row],[SV]:[Admin]])</f>
        <v>6</v>
      </c>
      <c r="U495" s="1" t="str">
        <f>CONCATENATE(COUNTA(Table1[[#This Row],[Allgemeine Stammdaten pflegen]:[Preiserhöhung je Preisstufe einer Tarifmaßnahmen sehen und durchführen]]))</f>
        <v>0</v>
      </c>
      <c r="V495" s="1"/>
      <c r="AS495" s="1"/>
      <c r="AW495" s="1"/>
      <c r="AX495" s="1"/>
      <c r="AY495" s="1"/>
      <c r="BE495" s="1"/>
      <c r="DE495" s="1"/>
    </row>
    <row r="496" spans="1:109" x14ac:dyDescent="0.3">
      <c r="A496" s="1">
        <v>643</v>
      </c>
      <c r="B496" s="1">
        <f>_xlfn.IFNA(VLOOKUP(Table1[[#This Row],[id]],'FM-Export'!$M:$M,1,FALSE),"Deleted")</f>
        <v>643</v>
      </c>
      <c r="C496" s="1">
        <f>VLOOKUP(Table1[[#This Row],[id]],'FM-Export'!$B:$V,16,FALSE)</f>
        <v>230</v>
      </c>
      <c r="D496" s="1" t="str">
        <f>VLOOKUP(Table1[[#This Row],[otherParentCardId]],'FM-Export'!$M$1:$W$1999,10,FALSE)</f>
        <v>Kernprozess TG</v>
      </c>
      <c r="E496" s="1" t="str">
        <f>VLOOKUP(VLOOKUP(G496,'FM-Export'!$M$1:$W$1999,7,FALSE),'FM-Export'!$M$1:$W$1999,10,FALSE)</f>
        <v>Log-In</v>
      </c>
      <c r="F496" s="1" t="str">
        <f>VLOOKUP(Table1[[#This Row],[parentCardId]],'FM-Export'!$M$1:$W$1999,10,FALSE)</f>
        <v>Log-In</v>
      </c>
      <c r="G496" s="30">
        <f>VLOOKUP(Table1[[#This Row],[id]],'FM-Export'!$B:$V,18,FALSE)</f>
        <v>24</v>
      </c>
      <c r="H496" s="1" t="str">
        <f>VLOOKUP(Table1[[#This Row],[id]],'FM-Export'!$B:$V,19,FALSE)</f>
        <v>ListItem</v>
      </c>
      <c r="I496" s="1" t="str">
        <f>VLOOKUP(Table1[[#This Row],[id]],'FM-Export'!$B:$V,20,FALSE)</f>
        <v>cancelled</v>
      </c>
      <c r="J496" s="7" t="str">
        <f>VLOOKUP(Table1[id],'FM-Export'!$B$2:$V$2040,21,FALSE)</f>
        <v>Beim Passwort vergessen keine automatische Nachricht ⛔</v>
      </c>
      <c r="K496" s="3"/>
      <c r="L496" s="4"/>
      <c r="M496" s="4"/>
      <c r="N496" s="4"/>
      <c r="O496" s="4"/>
      <c r="P496" s="4"/>
      <c r="Q496" s="4"/>
      <c r="R496" s="4"/>
      <c r="S496" s="4">
        <f>SUM(Table1[[#This Row],[SV]:[Admin]])</f>
        <v>0</v>
      </c>
      <c r="U496" s="1" t="str">
        <f>CONCATENATE(COUNTA(Table1[[#This Row],[Allgemeine Stammdaten pflegen]:[Preiserhöhung je Preisstufe einer Tarifmaßnahmen sehen und durchführen]]))</f>
        <v>0</v>
      </c>
      <c r="V496" s="1"/>
      <c r="AS496" s="1"/>
      <c r="AW496" s="1"/>
      <c r="AX496" s="1"/>
      <c r="AY496" s="1"/>
      <c r="BE496" s="1"/>
      <c r="DE496" s="1"/>
    </row>
    <row r="497" spans="1:109" x14ac:dyDescent="0.3">
      <c r="A497" s="1">
        <v>122</v>
      </c>
      <c r="B497" s="1">
        <f>_xlfn.IFNA(VLOOKUP(Table1[[#This Row],[id]],'FM-Export'!$M:$M,1,FALSE),"Deleted")</f>
        <v>122</v>
      </c>
      <c r="C497" s="1">
        <f>VLOOKUP(Table1[[#This Row],[id]],'FM-Export'!$B:$V,16,FALSE)</f>
        <v>230</v>
      </c>
      <c r="D497" s="1" t="str">
        <f>VLOOKUP(Table1[[#This Row],[otherParentCardId]],'FM-Export'!$M$1:$W$1999,10,FALSE)</f>
        <v>Kernprozess TG</v>
      </c>
      <c r="E497" s="1" t="str">
        <f>VLOOKUP(VLOOKUP(G497,'FM-Export'!$M$1:$W$1999,7,FALSE),'FM-Export'!$M$1:$W$1999,10,FALSE)</f>
        <v>Log-In</v>
      </c>
      <c r="F497" s="11" t="str">
        <f>VLOOKUP(Table1[[#This Row],[parentCardId]],'FM-Export'!$M$1:$W$1999,10,FALSE)</f>
        <v>Log-In</v>
      </c>
      <c r="G497" s="30">
        <f>VLOOKUP(Table1[[#This Row],[id]],'FM-Export'!$B:$V,18,FALSE)</f>
        <v>24</v>
      </c>
      <c r="H497" s="1" t="str">
        <f>VLOOKUP(Table1[[#This Row],[id]],'FM-Export'!$B:$V,19,FALSE)</f>
        <v>ListItem</v>
      </c>
      <c r="I497" s="1" t="str">
        <f>VLOOKUP(Table1[[#This Row],[id]],'FM-Export'!$B:$V,20,FALSE)</f>
        <v>done</v>
      </c>
      <c r="J497" s="7" t="str">
        <f>VLOOKUP(Table1[id],'FM-Export'!$B$2:$V$2040,21,FALSE)</f>
        <v>Organisation beim Log-In auswählen 🚩 [SV, TG, MST, VUMO, AT, LEO]</v>
      </c>
      <c r="K497" s="3">
        <v>1</v>
      </c>
      <c r="L497" s="2">
        <v>1</v>
      </c>
      <c r="M497" s="2">
        <v>1</v>
      </c>
      <c r="N497" s="2">
        <v>1</v>
      </c>
      <c r="O497" s="2">
        <v>1</v>
      </c>
      <c r="P497" s="2">
        <v>1</v>
      </c>
      <c r="S497" s="2">
        <f>SUM(Table1[[#This Row],[SV]:[Admin]])</f>
        <v>6</v>
      </c>
      <c r="U497" s="1" t="str">
        <f>CONCATENATE(COUNTA(Table1[[#This Row],[Allgemeine Stammdaten pflegen]:[Preiserhöhung je Preisstufe einer Tarifmaßnahmen sehen und durchführen]]))</f>
        <v>0</v>
      </c>
      <c r="V497" s="1"/>
      <c r="AS497" s="1"/>
      <c r="AW497" s="1"/>
      <c r="AX497" s="1"/>
      <c r="AY497" s="1"/>
      <c r="BE497" s="1"/>
      <c r="DE497" s="1"/>
    </row>
    <row r="498" spans="1:109" x14ac:dyDescent="0.3">
      <c r="A498" s="1">
        <v>302</v>
      </c>
      <c r="B498" s="1">
        <f>_xlfn.IFNA(VLOOKUP(Table1[[#This Row],[id]],'FM-Export'!$M:$M,1,FALSE),"Deleted")</f>
        <v>302</v>
      </c>
      <c r="C498" s="1">
        <f>VLOOKUP(Table1[[#This Row],[id]],'FM-Export'!$B:$V,16,FALSE)</f>
        <v>230</v>
      </c>
      <c r="D498" s="1" t="str">
        <f>VLOOKUP(Table1[[#This Row],[otherParentCardId]],'FM-Export'!$M$1:$W$1999,10,FALSE)</f>
        <v>Kernprozess TG</v>
      </c>
      <c r="E498" s="1" t="str">
        <f>VLOOKUP(VLOOKUP(G498,'FM-Export'!$M$1:$W$1999,7,FALSE),'FM-Export'!$M$1:$W$1999,10,FALSE)</f>
        <v>Log-In</v>
      </c>
      <c r="F498" s="1" t="str">
        <f>VLOOKUP(Table1[[#This Row],[parentCardId]],'FM-Export'!$M$1:$W$1999,10,FALSE)</f>
        <v>Log-In</v>
      </c>
      <c r="G498" s="30">
        <f>VLOOKUP(Table1[[#This Row],[id]],'FM-Export'!$B:$V,18,FALSE)</f>
        <v>24</v>
      </c>
      <c r="H498" s="1" t="str">
        <f>VLOOKUP(Table1[[#This Row],[id]],'FM-Export'!$B:$V,19,FALSE)</f>
        <v>ListItem</v>
      </c>
      <c r="I498" s="1" t="str">
        <f>VLOOKUP(Table1[[#This Row],[id]],'FM-Export'!$B:$V,20,FALSE)</f>
        <v>done</v>
      </c>
      <c r="J498" s="7" t="str">
        <f>VLOOKUP(Table1[id],'FM-Export'!$B$2:$V$2040,21,FALSE)</f>
        <v>Benutzerrechte anhand von der Organisation ermitteln [System] 🚩</v>
      </c>
      <c r="K498" s="3"/>
      <c r="L498" s="4"/>
      <c r="M498" s="4"/>
      <c r="N498" s="4"/>
      <c r="O498" s="4"/>
      <c r="P498" s="4"/>
      <c r="Q498" s="4">
        <v>1</v>
      </c>
      <c r="R498" s="4"/>
      <c r="S498" s="4">
        <f>SUM(Table1[[#This Row],[SV]:[Admin]])</f>
        <v>1</v>
      </c>
      <c r="U498" s="1" t="str">
        <f>CONCATENATE(COUNTA(Table1[[#This Row],[Allgemeine Stammdaten pflegen]:[Preiserhöhung je Preisstufe einer Tarifmaßnahmen sehen und durchführen]]))</f>
        <v>0</v>
      </c>
      <c r="V498" s="1"/>
      <c r="AS498" s="1"/>
      <c r="AW498" s="1"/>
      <c r="AX498" s="1"/>
      <c r="AY498" s="1"/>
      <c r="BE498" s="1"/>
      <c r="DE498" s="1"/>
    </row>
    <row r="499" spans="1:109" x14ac:dyDescent="0.3">
      <c r="A499" s="1">
        <v>303</v>
      </c>
      <c r="B499" s="1">
        <f>_xlfn.IFNA(VLOOKUP(Table1[[#This Row],[id]],'FM-Export'!$M:$M,1,FALSE),"Deleted")</f>
        <v>303</v>
      </c>
      <c r="C499" s="1">
        <f>VLOOKUP(Table1[[#This Row],[id]],'FM-Export'!$B:$V,16,FALSE)</f>
        <v>230</v>
      </c>
      <c r="D499" s="1" t="str">
        <f>VLOOKUP(Table1[[#This Row],[otherParentCardId]],'FM-Export'!$M$1:$W$1999,10,FALSE)</f>
        <v>Kernprozess TG</v>
      </c>
      <c r="E499" s="1" t="str">
        <f>VLOOKUP(VLOOKUP(G499,'FM-Export'!$M$1:$W$1999,7,FALSE),'FM-Export'!$M$1:$W$1999,10,FALSE)</f>
        <v>Log-In</v>
      </c>
      <c r="F499" s="1" t="str">
        <f>VLOOKUP(Table1[[#This Row],[parentCardId]],'FM-Export'!$M$1:$W$1999,10,FALSE)</f>
        <v>Log-In</v>
      </c>
      <c r="G499" s="30">
        <f>VLOOKUP(Table1[[#This Row],[id]],'FM-Export'!$B:$V,18,FALSE)</f>
        <v>24</v>
      </c>
      <c r="H499" s="1" t="str">
        <f>VLOOKUP(Table1[[#This Row],[id]],'FM-Export'!$B:$V,19,FALSE)</f>
        <v>ListItem</v>
      </c>
      <c r="I499" s="1" t="str">
        <f>VLOOKUP(Table1[[#This Row],[id]],'FM-Export'!$B:$V,20,FALSE)</f>
        <v>done</v>
      </c>
      <c r="J499" s="7" t="str">
        <f>VLOOKUP(Table1[id],'FM-Export'!$B$2:$V$2040,21,FALSE)</f>
        <v>Sichtbare VUs anhand von Organisationsrolle ermitteln [System] 🚩</v>
      </c>
      <c r="K499" s="3"/>
      <c r="L499" s="4"/>
      <c r="M499" s="4"/>
      <c r="N499" s="8"/>
      <c r="O499" s="4"/>
      <c r="P499" s="4"/>
      <c r="Q499" s="4">
        <v>1</v>
      </c>
      <c r="R499" s="4"/>
      <c r="S499" s="4">
        <f>SUM(Table1[[#This Row],[SV]:[Admin]])</f>
        <v>1</v>
      </c>
      <c r="U499" s="1" t="str">
        <f>CONCATENATE(COUNTA(Table1[[#This Row],[Allgemeine Stammdaten pflegen]:[Preiserhöhung je Preisstufe einer Tarifmaßnahmen sehen und durchführen]]))</f>
        <v>0</v>
      </c>
      <c r="V499" s="1"/>
      <c r="AS499" s="1"/>
      <c r="AW499" s="1"/>
      <c r="AX499" s="1"/>
      <c r="AY499" s="1"/>
      <c r="BE499" s="1"/>
      <c r="DE499" s="1"/>
    </row>
    <row r="500" spans="1:109" x14ac:dyDescent="0.3">
      <c r="A500" s="1">
        <v>479</v>
      </c>
      <c r="B500" s="1">
        <f>_xlfn.IFNA(VLOOKUP(Table1[[#This Row],[id]],'FM-Export'!$M:$M,1,FALSE),"Deleted")</f>
        <v>479</v>
      </c>
      <c r="C500" s="1">
        <f>VLOOKUP(Table1[[#This Row],[id]],'FM-Export'!$B:$V,16,FALSE)</f>
        <v>230</v>
      </c>
      <c r="D500" s="1" t="str">
        <f>VLOOKUP(Table1[[#This Row],[otherParentCardId]],'FM-Export'!$M$1:$W$1999,10,FALSE)</f>
        <v>Kernprozess TG</v>
      </c>
      <c r="E500" s="1" t="str">
        <f>VLOOKUP(VLOOKUP(G500,'FM-Export'!$M$1:$W$1999,7,FALSE),'FM-Export'!$M$1:$W$1999,10,FALSE)</f>
        <v>Log-In</v>
      </c>
      <c r="F500" s="1" t="str">
        <f>VLOOKUP(Table1[[#This Row],[parentCardId]],'FM-Export'!$M$1:$W$1999,10,FALSE)</f>
        <v>Log-In</v>
      </c>
      <c r="G500" s="30">
        <f>VLOOKUP(Table1[[#This Row],[id]],'FM-Export'!$B:$V,18,FALSE)</f>
        <v>24</v>
      </c>
      <c r="H500" s="1" t="str">
        <f>VLOOKUP(Table1[[#This Row],[id]],'FM-Export'!$B:$V,19,FALSE)</f>
        <v>ListItem</v>
      </c>
      <c r="I500" s="1" t="str">
        <f>VLOOKUP(Table1[[#This Row],[id]],'FM-Export'!$B:$V,20,FALSE)</f>
        <v>done</v>
      </c>
      <c r="J500" s="7" t="str">
        <f>VLOOKUP(Table1[id],'FM-Export'!$B$2:$V$2040,21,FALSE)</f>
        <v>Benutzer ändert initiales/systemvergebenes Passwort [SV, TG, MST, AT, VUMO, LEO]</v>
      </c>
      <c r="K500" s="3">
        <v>1</v>
      </c>
      <c r="L500" s="2">
        <v>1</v>
      </c>
      <c r="M500" s="2">
        <v>1</v>
      </c>
      <c r="N500" s="2">
        <v>1</v>
      </c>
      <c r="O500" s="2">
        <v>1</v>
      </c>
      <c r="P500" s="2">
        <v>1</v>
      </c>
      <c r="R500" s="20"/>
      <c r="S500" s="20">
        <f>SUM(Table1[[#This Row],[SV]:[Admin]])</f>
        <v>6</v>
      </c>
      <c r="U500" s="1" t="str">
        <f>CONCATENATE(COUNTA(Table1[[#This Row],[Allgemeine Stammdaten pflegen]:[Preiserhöhung je Preisstufe einer Tarifmaßnahmen sehen und durchführen]]))</f>
        <v>0</v>
      </c>
      <c r="V500" s="1"/>
      <c r="AS500" s="1"/>
      <c r="AW500" s="1"/>
      <c r="AX500" s="1"/>
      <c r="AY500" s="1"/>
      <c r="BE500" s="1"/>
      <c r="DE500" s="1"/>
    </row>
    <row r="501" spans="1:109" x14ac:dyDescent="0.3">
      <c r="A501" s="1">
        <v>278</v>
      </c>
      <c r="B501" s="1">
        <f>_xlfn.IFNA(VLOOKUP(Table1[[#This Row],[id]],'FM-Export'!$M:$M,1,FALSE),"Deleted")</f>
        <v>278</v>
      </c>
      <c r="C501" s="1">
        <f>VLOOKUP(Table1[[#This Row],[id]],'FM-Export'!$B:$V,16,FALSE)</f>
        <v>230</v>
      </c>
      <c r="D501" s="1" t="str">
        <f>VLOOKUP(Table1[[#This Row],[otherParentCardId]],'FM-Export'!$M$1:$W$1999,10,FALSE)</f>
        <v>Kernprozess TG</v>
      </c>
      <c r="E501" s="1" t="str">
        <f>VLOOKUP(VLOOKUP(G501,'FM-Export'!$M$1:$W$1999,7,FALSE),'FM-Export'!$M$1:$W$1999,10,FALSE)</f>
        <v>Prüfungen</v>
      </c>
      <c r="F501" s="1" t="str">
        <f>VLOOKUP(Table1[[#This Row],[parentCardId]],'FM-Export'!$M$1:$W$1999,10,FALSE)</f>
        <v>Prüfvorgang verwalten [TG]</v>
      </c>
      <c r="G501" s="30">
        <f>VLOOKUP(Table1[[#This Row],[id]],'FM-Export'!$B:$V,18,FALSE)</f>
        <v>41</v>
      </c>
      <c r="H501" s="1" t="str">
        <f>VLOOKUP(Table1[[#This Row],[id]],'FM-Export'!$B:$V,19,FALSE)</f>
        <v>ListItem</v>
      </c>
      <c r="I501" s="1" t="str">
        <f>VLOOKUP(Table1[[#This Row],[id]],'FM-Export'!$B:$V,20,FALSE)</f>
        <v>done</v>
      </c>
      <c r="J501" s="7" t="str">
        <f>VLOOKUP(Table1[id],'FM-Export'!$B$2:$V$2040,21,FALSE)</f>
        <v>Details eines Prüfvorgangs sehen [VUMO, MST, TG, LEO, AT, SV]</v>
      </c>
      <c r="K501" s="3">
        <v>1</v>
      </c>
      <c r="L501" s="4">
        <v>1</v>
      </c>
      <c r="M501" s="4">
        <v>1</v>
      </c>
      <c r="N501" s="4">
        <v>1</v>
      </c>
      <c r="O501" s="4">
        <v>1</v>
      </c>
      <c r="P501" s="4">
        <v>1</v>
      </c>
      <c r="Q501" s="4"/>
      <c r="R501" s="4"/>
      <c r="S501" s="4">
        <f>SUM(Table1[[#This Row],[SV]:[Admin]])</f>
        <v>6</v>
      </c>
      <c r="U501" s="1" t="str">
        <f>CONCATENATE(COUNTA(Table1[[#This Row],[Allgemeine Stammdaten pflegen]:[Preiserhöhung je Preisstufe einer Tarifmaßnahmen sehen und durchführen]]))</f>
        <v>2</v>
      </c>
      <c r="V501" s="1"/>
      <c r="AN501" s="1">
        <v>1</v>
      </c>
      <c r="AO501" s="1">
        <v>1</v>
      </c>
      <c r="AS501" s="1"/>
      <c r="AW501" s="1"/>
      <c r="AX501" s="1"/>
      <c r="AY501" s="1"/>
      <c r="BE501" s="1"/>
      <c r="DE501" s="1"/>
    </row>
    <row r="502" spans="1:109" x14ac:dyDescent="0.3">
      <c r="A502" s="1">
        <v>425</v>
      </c>
      <c r="B502" s="1">
        <f>_xlfn.IFNA(VLOOKUP(Table1[[#This Row],[id]],'FM-Export'!$M:$M,1,FALSE),"Deleted")</f>
        <v>425</v>
      </c>
      <c r="C502" s="1">
        <f>VLOOKUP(Table1[[#This Row],[id]],'FM-Export'!$B:$V,16,FALSE)</f>
        <v>230</v>
      </c>
      <c r="D502" s="1" t="str">
        <f>VLOOKUP(Table1[[#This Row],[otherParentCardId]],'FM-Export'!$M$1:$W$1999,10,FALSE)</f>
        <v>Kernprozess TG</v>
      </c>
      <c r="E502" s="1" t="str">
        <f>VLOOKUP(VLOOKUP(G502,'FM-Export'!$M$1:$W$1999,7,FALSE),'FM-Export'!$M$1:$W$1999,10,FALSE)</f>
        <v>Prüfungen</v>
      </c>
      <c r="F502" s="1" t="str">
        <f>VLOOKUP(Table1[[#This Row],[parentCardId]],'FM-Export'!$M$1:$W$1999,10,FALSE)</f>
        <v>Prüfvorgang verwalten [TG]</v>
      </c>
      <c r="G502" s="30">
        <f>VLOOKUP(Table1[[#This Row],[id]],'FM-Export'!$B:$V,18,FALSE)</f>
        <v>41</v>
      </c>
      <c r="H502" s="1" t="str">
        <f>VLOOKUP(Table1[[#This Row],[id]],'FM-Export'!$B:$V,19,FALSE)</f>
        <v>ListItem</v>
      </c>
      <c r="I502" s="1" t="str">
        <f>VLOOKUP(Table1[[#This Row],[id]],'FM-Export'!$B:$V,20,FALSE)</f>
        <v>done</v>
      </c>
      <c r="J502" s="7" t="str">
        <f>VLOOKUP(Table1[id],'FM-Export'!$B$2:$V$2040,21,FALSE)</f>
        <v>Übersicht Prüfvorgänge auf Einnahmendaten [SV, LEO, AT, TG, MST, VUMO]</v>
      </c>
      <c r="K502" s="3">
        <v>1</v>
      </c>
      <c r="L502" s="4">
        <v>1</v>
      </c>
      <c r="M502" s="4">
        <v>1</v>
      </c>
      <c r="N502" s="4">
        <v>1</v>
      </c>
      <c r="O502" s="4">
        <v>1</v>
      </c>
      <c r="P502" s="4">
        <v>1</v>
      </c>
      <c r="Q502" s="4"/>
      <c r="R502" s="4"/>
      <c r="S502" s="4">
        <f>SUM(Table1[[#This Row],[SV]:[Admin]])</f>
        <v>6</v>
      </c>
      <c r="U502" s="1" t="str">
        <f>CONCATENATE(COUNTA(Table1[[#This Row],[Allgemeine Stammdaten pflegen]:[Preiserhöhung je Preisstufe einer Tarifmaßnahmen sehen und durchführen]]))</f>
        <v>2</v>
      </c>
      <c r="V502" s="1"/>
      <c r="AN502" s="1">
        <v>1</v>
      </c>
      <c r="AO502" s="1">
        <v>1</v>
      </c>
      <c r="AS502" s="1"/>
      <c r="AW502" s="1"/>
      <c r="AX502" s="1"/>
      <c r="AY502" s="1"/>
      <c r="BE502" s="1"/>
      <c r="DE502" s="1"/>
    </row>
    <row r="503" spans="1:109" x14ac:dyDescent="0.3">
      <c r="A503" s="1">
        <v>426</v>
      </c>
      <c r="B503" s="1">
        <f>_xlfn.IFNA(VLOOKUP(Table1[[#This Row],[id]],'FM-Export'!$M:$M,1,FALSE),"Deleted")</f>
        <v>426</v>
      </c>
      <c r="C503" s="1">
        <f>VLOOKUP(Table1[[#This Row],[id]],'FM-Export'!$B:$V,16,FALSE)</f>
        <v>230</v>
      </c>
      <c r="D503" s="1" t="str">
        <f>VLOOKUP(Table1[[#This Row],[otherParentCardId]],'FM-Export'!$M$1:$W$1999,10,FALSE)</f>
        <v>Kernprozess TG</v>
      </c>
      <c r="E503" s="1" t="str">
        <f>VLOOKUP(VLOOKUP(G503,'FM-Export'!$M$1:$W$1999,7,FALSE),'FM-Export'!$M$1:$W$1999,10,FALSE)</f>
        <v>Prüfungen</v>
      </c>
      <c r="F503" s="1" t="str">
        <f>VLOOKUP(Table1[[#This Row],[parentCardId]],'FM-Export'!$M$1:$W$1999,10,FALSE)</f>
        <v>Prüfvorgang verwalten [TG]</v>
      </c>
      <c r="G503" s="30">
        <f>VLOOKUP(Table1[[#This Row],[id]],'FM-Export'!$B:$V,18,FALSE)</f>
        <v>41</v>
      </c>
      <c r="H503" s="1" t="str">
        <f>VLOOKUP(Table1[[#This Row],[id]],'FM-Export'!$B:$V,19,FALSE)</f>
        <v>ListItem</v>
      </c>
      <c r="I503" s="1" t="str">
        <f>VLOOKUP(Table1[[#This Row],[id]],'FM-Export'!$B:$V,20,FALSE)</f>
        <v>done</v>
      </c>
      <c r="J503" s="7" t="str">
        <f>VLOOKUP(Table1[id],'FM-Export'!$B$2:$V$2040,21,FALSE)</f>
        <v>Prüfvorgänge bearbeiten  [MST, TG]</v>
      </c>
      <c r="K503" s="3"/>
      <c r="L503" s="4">
        <v>1</v>
      </c>
      <c r="M503" s="4">
        <v>1</v>
      </c>
      <c r="N503" s="4"/>
      <c r="O503" s="4"/>
      <c r="P503" s="4"/>
      <c r="Q503" s="4"/>
      <c r="R503" s="4"/>
      <c r="S503" s="4">
        <f>SUM(Table1[[#This Row],[SV]:[Admin]])</f>
        <v>2</v>
      </c>
      <c r="U503" s="1" t="str">
        <f>CONCATENATE(COUNTA(Table1[[#This Row],[Allgemeine Stammdaten pflegen]:[Preiserhöhung je Preisstufe einer Tarifmaßnahmen sehen und durchführen]]))</f>
        <v>1</v>
      </c>
      <c r="V503" s="1"/>
      <c r="AN503" s="1">
        <v>1</v>
      </c>
      <c r="AS503" s="1"/>
      <c r="AW503" s="1"/>
      <c r="AX503" s="1"/>
      <c r="AY503" s="1"/>
      <c r="BE503" s="1"/>
      <c r="DE503" s="1"/>
    </row>
    <row r="504" spans="1:109" x14ac:dyDescent="0.3">
      <c r="A504" s="1">
        <v>612</v>
      </c>
      <c r="B504" s="1">
        <f>_xlfn.IFNA(VLOOKUP(Table1[[#This Row],[id]],'FM-Export'!$M:$M,1,FALSE),"Deleted")</f>
        <v>612</v>
      </c>
      <c r="C504" s="1">
        <f>VLOOKUP(Table1[[#This Row],[id]],'FM-Export'!$B:$V,16,FALSE)</f>
        <v>230</v>
      </c>
      <c r="D504" s="1" t="str">
        <f>VLOOKUP(Table1[[#This Row],[otherParentCardId]],'FM-Export'!$M$1:$W$1999,10,FALSE)</f>
        <v>Kernprozess TG</v>
      </c>
      <c r="E504" s="1" t="str">
        <f>VLOOKUP(VLOOKUP(G504,'FM-Export'!$M$1:$W$1999,7,FALSE),'FM-Export'!$M$1:$W$1999,10,FALSE)</f>
        <v>Prüfungen</v>
      </c>
      <c r="F504" s="1" t="str">
        <f>VLOOKUP(Table1[[#This Row],[parentCardId]],'FM-Export'!$M$1:$W$1999,10,FALSE)</f>
        <v>Prüfregeln verwalten [TG]</v>
      </c>
      <c r="G504" s="30">
        <f>VLOOKUP(Table1[[#This Row],[id]],'FM-Export'!$B:$V,18,FALSE)</f>
        <v>1076</v>
      </c>
      <c r="H504" s="1" t="str">
        <f>VLOOKUP(Table1[[#This Row],[id]],'FM-Export'!$B:$V,19,FALSE)</f>
        <v>ListItem</v>
      </c>
      <c r="I504" s="1" t="str">
        <f>VLOOKUP(Table1[[#This Row],[id]],'FM-Export'!$B:$V,20,FALSE)</f>
        <v>done</v>
      </c>
      <c r="J504" s="7" t="str">
        <f>VLOOKUP(Table1[id],'FM-Export'!$B$2:$V$2040,21,FALSE)</f>
        <v>Systemseitige Prüfregel: Rechnerische Einnahmen dürfen in die Zukunft liegen [System]</v>
      </c>
      <c r="K504" s="3"/>
      <c r="L504" s="4"/>
      <c r="M504" s="4"/>
      <c r="N504" s="4"/>
      <c r="O504" s="4"/>
      <c r="P504" s="4"/>
      <c r="Q504" s="4">
        <v>1</v>
      </c>
      <c r="R504" s="4"/>
      <c r="S504" s="4">
        <f>SUM(Table1[[#This Row],[SV]:[Admin]])</f>
        <v>1</v>
      </c>
      <c r="U504" s="1" t="str">
        <f>CONCATENATE(COUNTA(Table1[[#This Row],[Allgemeine Stammdaten pflegen]:[Preiserhöhung je Preisstufe einer Tarifmaßnahmen sehen und durchführen]]))</f>
        <v>0</v>
      </c>
      <c r="V504" s="1"/>
      <c r="AS504" s="1"/>
      <c r="AW504" s="1"/>
      <c r="AX504" s="1"/>
      <c r="AY504" s="1"/>
      <c r="BE504" s="1"/>
      <c r="DE504" s="1"/>
    </row>
    <row r="505" spans="1:109" x14ac:dyDescent="0.3">
      <c r="A505" s="1">
        <v>614</v>
      </c>
      <c r="B505" s="1">
        <f>_xlfn.IFNA(VLOOKUP(Table1[[#This Row],[id]],'FM-Export'!$M:$M,1,FALSE),"Deleted")</f>
        <v>614</v>
      </c>
      <c r="C505" s="1">
        <f>VLOOKUP(Table1[[#This Row],[id]],'FM-Export'!$B:$V,16,FALSE)</f>
        <v>316</v>
      </c>
      <c r="D505" s="1" t="str">
        <f>VLOOKUP(Table1[[#This Row],[otherParentCardId]],'FM-Export'!$M$1:$W$1999,10,FALSE)</f>
        <v>Story: Semester-Tickets melden [VUMO] und abrechnen [TG]</v>
      </c>
      <c r="E505" s="1" t="str">
        <f>VLOOKUP(VLOOKUP(G505,'FM-Export'!$M$1:$W$1999,7,FALSE),'FM-Export'!$M$1:$W$1999,10,FALSE)</f>
        <v>Prüfungen</v>
      </c>
      <c r="F505" s="1" t="str">
        <f>VLOOKUP(Table1[[#This Row],[parentCardId]],'FM-Export'!$M$1:$W$1999,10,FALSE)</f>
        <v>Prüfvorgang verwalten [TG]</v>
      </c>
      <c r="G505" s="30">
        <f>VLOOKUP(Table1[[#This Row],[id]],'FM-Export'!$B:$V,18,FALSE)</f>
        <v>41</v>
      </c>
      <c r="H505" s="1" t="str">
        <f>VLOOKUP(Table1[[#This Row],[id]],'FM-Export'!$B:$V,19,FALSE)</f>
        <v>ListItem</v>
      </c>
      <c r="I505" s="1" t="str">
        <f>VLOOKUP(Table1[[#This Row],[id]],'FM-Export'!$B:$V,20,FALSE)</f>
        <v>cancelled</v>
      </c>
      <c r="J505" s="7" t="str">
        <f>VLOOKUP(Table1[id],'FM-Export'!$B$2:$V$2040,21,FALSE)</f>
        <v>Keine Prüfvorgänge für SeTi Einnahmen ⛔</v>
      </c>
      <c r="K505" s="3"/>
      <c r="L505" s="4"/>
      <c r="M505" s="4"/>
      <c r="N505" s="4"/>
      <c r="O505" s="4"/>
      <c r="P505" s="4"/>
      <c r="Q505" s="4"/>
      <c r="R505" s="4"/>
      <c r="S505" s="4">
        <f>SUM(Table1[[#This Row],[SV]:[Admin]])</f>
        <v>0</v>
      </c>
      <c r="U505" s="1" t="str">
        <f>CONCATENATE(COUNTA(Table1[[#This Row],[Allgemeine Stammdaten pflegen]:[Preiserhöhung je Preisstufe einer Tarifmaßnahmen sehen und durchführen]]))</f>
        <v>0</v>
      </c>
      <c r="V505" s="1"/>
      <c r="AS505" s="1"/>
      <c r="AW505" s="1"/>
      <c r="AX505" s="1"/>
      <c r="AY505" s="1"/>
      <c r="BE505" s="1"/>
      <c r="DE505" s="1"/>
    </row>
    <row r="506" spans="1:109" x14ac:dyDescent="0.3">
      <c r="A506" s="1">
        <v>650</v>
      </c>
      <c r="B506" s="1">
        <f>_xlfn.IFNA(VLOOKUP(Table1[[#This Row],[id]],'FM-Export'!$M:$M,1,FALSE),"Deleted")</f>
        <v>650</v>
      </c>
      <c r="C506" s="1">
        <f>VLOOKUP(Table1[[#This Row],[id]],'FM-Export'!$B:$V,16,FALSE)</f>
        <v>230</v>
      </c>
      <c r="D506" s="1" t="str">
        <f>VLOOKUP(Table1[[#This Row],[otherParentCardId]],'FM-Export'!$M$1:$W$1999,10,FALSE)</f>
        <v>Kernprozess TG</v>
      </c>
      <c r="E506" s="1" t="str">
        <f>VLOOKUP(VLOOKUP(G506,'FM-Export'!$M$1:$W$1999,7,FALSE),'FM-Export'!$M$1:$W$1999,10,FALSE)</f>
        <v>Prüfungen</v>
      </c>
      <c r="F506" s="1" t="str">
        <f>VLOOKUP(Table1[[#This Row],[parentCardId]],'FM-Export'!$M$1:$W$1999,10,FALSE)</f>
        <v>Prüfregeln verwalten [TG]</v>
      </c>
      <c r="G506" s="30">
        <f>VLOOKUP(Table1[[#This Row],[id]],'FM-Export'!$B:$V,18,FALSE)</f>
        <v>1076</v>
      </c>
      <c r="H506" s="1" t="str">
        <f>VLOOKUP(Table1[[#This Row],[id]],'FM-Export'!$B:$V,19,FALSE)</f>
        <v>ListItem</v>
      </c>
      <c r="I506" s="1" t="str">
        <f>VLOOKUP(Table1[[#This Row],[id]],'FM-Export'!$B:$V,20,FALSE)</f>
        <v>done</v>
      </c>
      <c r="J506" s="7" t="str">
        <f>VLOOKUP(Table1[id],'FM-Export'!$B$2:$V$2040,21,FALSE)</f>
        <v>Systemseitige Prüfungen [System]</v>
      </c>
      <c r="K506" s="3"/>
      <c r="L506" s="4"/>
      <c r="M506" s="4"/>
      <c r="N506" s="4"/>
      <c r="O506" s="4"/>
      <c r="P506" s="4"/>
      <c r="Q506" s="4">
        <v>1</v>
      </c>
      <c r="R506" s="4"/>
      <c r="S506" s="4">
        <f>SUM(Table1[[#This Row],[SV]:[Admin]])</f>
        <v>1</v>
      </c>
      <c r="U506" s="1" t="str">
        <f>CONCATENATE(COUNTA(Table1[[#This Row],[Allgemeine Stammdaten pflegen]:[Preiserhöhung je Preisstufe einer Tarifmaßnahmen sehen und durchführen]]))</f>
        <v>0</v>
      </c>
      <c r="V506" s="1"/>
      <c r="AS506" s="1"/>
      <c r="AW506" s="1"/>
      <c r="AX506" s="1"/>
      <c r="AY506" s="1"/>
      <c r="BE506" s="1"/>
      <c r="DE506" s="1"/>
    </row>
    <row r="507" spans="1:109" x14ac:dyDescent="0.3">
      <c r="A507" s="1">
        <v>837</v>
      </c>
      <c r="B507" s="1">
        <f>_xlfn.IFNA(VLOOKUP(Table1[[#This Row],[id]],'FM-Export'!$M:$M,1,FALSE),"Deleted")</f>
        <v>837</v>
      </c>
      <c r="C507" s="1">
        <f>VLOOKUP(Table1[[#This Row],[id]],'FM-Export'!$B:$V,16,FALSE)</f>
        <v>230</v>
      </c>
      <c r="D507" s="1" t="str">
        <f>VLOOKUP(Table1[[#This Row],[otherParentCardId]],'FM-Export'!$M$1:$W$1999,10,FALSE)</f>
        <v>Kernprozess TG</v>
      </c>
      <c r="E507" s="1" t="str">
        <f>VLOOKUP(VLOOKUP(G507,'FM-Export'!$M$1:$W$1999,7,FALSE),'FM-Export'!$M$1:$W$1999,10,FALSE)</f>
        <v>Prüfungen</v>
      </c>
      <c r="F507" s="11" t="str">
        <f>VLOOKUP(Table1[[#This Row],[parentCardId]],'FM-Export'!$M$1:$W$1999,10,FALSE)</f>
        <v>Prüfregeln verwalten [TG]</v>
      </c>
      <c r="G507" s="30">
        <f>VLOOKUP(Table1[[#This Row],[id]],'FM-Export'!$B:$V,18,FALSE)</f>
        <v>1076</v>
      </c>
      <c r="H507" s="1" t="str">
        <f>VLOOKUP(Table1[[#This Row],[id]],'FM-Export'!$B:$V,19,FALSE)</f>
        <v>ListItem</v>
      </c>
      <c r="I507" s="1" t="str">
        <f>VLOOKUP(Table1[[#This Row],[id]],'FM-Export'!$B:$V,20,FALSE)</f>
        <v>cancelled</v>
      </c>
      <c r="J507" s="7" t="str">
        <f>VLOOKUP(Table1[id],'FM-Export'!$B$2:$V$2040,21,FALSE)</f>
        <v>Konfigurierbare Prüfregel: Relation gegen Start-Zone, Zielzone ⛔</v>
      </c>
      <c r="K507" s="3"/>
      <c r="S507" s="2">
        <f>SUM(Table1[[#This Row],[SV]:[Admin]])</f>
        <v>0</v>
      </c>
      <c r="U507" s="1" t="str">
        <f>CONCATENATE(COUNTA(Table1[[#This Row],[Allgemeine Stammdaten pflegen]:[Preiserhöhung je Preisstufe einer Tarifmaßnahmen sehen und durchführen]]))</f>
        <v>0</v>
      </c>
      <c r="V507" s="1"/>
      <c r="AS507" s="1"/>
      <c r="AW507" s="1"/>
      <c r="AX507" s="1"/>
      <c r="AY507" s="1"/>
      <c r="BE507" s="1"/>
      <c r="DE507" s="1"/>
    </row>
    <row r="508" spans="1:109" x14ac:dyDescent="0.3">
      <c r="A508" s="1">
        <v>895</v>
      </c>
      <c r="B508" s="1">
        <f>_xlfn.IFNA(VLOOKUP(Table1[[#This Row],[id]],'FM-Export'!$M:$M,1,FALSE),"Deleted")</f>
        <v>895</v>
      </c>
      <c r="C508" s="1">
        <f>VLOOKUP(Table1[[#This Row],[id]],'FM-Export'!$B:$V,16,FALSE)</f>
        <v>888</v>
      </c>
      <c r="D508" s="1" t="str">
        <f>VLOOKUP(Table1[[#This Row],[otherParentCardId]],'FM-Export'!$M$1:$W$1999,10,FALSE)</f>
        <v>Westfälische EAV durchführen [TG] (Option 3) </v>
      </c>
      <c r="E508" s="1" t="str">
        <f>VLOOKUP(VLOOKUP(G508,'FM-Export'!$M$1:$W$1999,7,FALSE),'FM-Export'!$M$1:$W$1999,10,FALSE)</f>
        <v>Prüfungen</v>
      </c>
      <c r="F508" s="1" t="str">
        <f>VLOOKUP(Table1[[#This Row],[parentCardId]],'FM-Export'!$M$1:$W$1999,10,FALSE)</f>
        <v>Prüfregeln verwalten [TG]</v>
      </c>
      <c r="G508" s="30">
        <f>VLOOKUP(Table1[[#This Row],[id]],'FM-Export'!$B:$V,18,FALSE)</f>
        <v>1076</v>
      </c>
      <c r="H508" s="1" t="str">
        <f>VLOOKUP(Table1[[#This Row],[id]],'FM-Export'!$B:$V,19,FALSE)</f>
        <v>ListItem</v>
      </c>
      <c r="I508" s="1" t="str">
        <f>VLOOKUP(Table1[[#This Row],[id]],'FM-Export'!$B:$V,20,FALSE)</f>
        <v>done</v>
      </c>
      <c r="J508" s="7" t="str">
        <f>VLOOKUP(Table1[id],'FM-Export'!$B$2:$V$2040,21,FALSE)</f>
        <v>Relationen sind Pflichtfeld [TG, MST]</v>
      </c>
      <c r="K508" s="3"/>
      <c r="L508" s="2">
        <v>1</v>
      </c>
      <c r="M508" s="2">
        <v>1</v>
      </c>
      <c r="S508" s="2">
        <f>SUM(Table1[[#This Row],[SV]:[Admin]])</f>
        <v>2</v>
      </c>
      <c r="U508" s="1" t="str">
        <f>CONCATENATE(COUNTA(Table1[[#This Row],[Allgemeine Stammdaten pflegen]:[Preiserhöhung je Preisstufe einer Tarifmaßnahmen sehen und durchführen]]))</f>
        <v>0</v>
      </c>
      <c r="V508" s="1"/>
      <c r="AS508" s="1"/>
      <c r="AW508" s="1"/>
      <c r="AX508" s="1"/>
      <c r="AY508" s="1"/>
      <c r="BE508" s="1"/>
      <c r="DE508" s="1"/>
    </row>
    <row r="509" spans="1:109" x14ac:dyDescent="0.3">
      <c r="A509" s="1">
        <v>919</v>
      </c>
      <c r="B509" s="1">
        <f>_xlfn.IFNA(VLOOKUP(Table1[[#This Row],[id]],'FM-Export'!$M:$M,1,FALSE),"Deleted")</f>
        <v>919</v>
      </c>
      <c r="C509" s="1">
        <f>VLOOKUP(Table1[[#This Row],[id]],'FM-Export'!$B:$V,16,FALSE)</f>
        <v>230</v>
      </c>
      <c r="D509" s="1" t="str">
        <f>VLOOKUP(Table1[[#This Row],[otherParentCardId]],'FM-Export'!$M$1:$W$1999,10,FALSE)</f>
        <v>Kernprozess TG</v>
      </c>
      <c r="E509" s="1" t="str">
        <f>VLOOKUP(VLOOKUP(G509,'FM-Export'!$M$1:$W$1999,7,FALSE),'FM-Export'!$M$1:$W$1999,10,FALSE)</f>
        <v>Prüfungen</v>
      </c>
      <c r="F509" s="1" t="str">
        <f>VLOOKUP(Table1[[#This Row],[parentCardId]],'FM-Export'!$M$1:$W$1999,10,FALSE)</f>
        <v>Prüfvorgang verwalten [TG]</v>
      </c>
      <c r="G509" s="30">
        <f>VLOOKUP(Table1[[#This Row],[id]],'FM-Export'!$B:$V,18,FALSE)</f>
        <v>41</v>
      </c>
      <c r="H509" s="1" t="str">
        <f>VLOOKUP(Table1[[#This Row],[id]],'FM-Export'!$B:$V,19,FALSE)</f>
        <v>ListItem</v>
      </c>
      <c r="I509" s="1" t="str">
        <f>VLOOKUP(Table1[[#This Row],[id]],'FM-Export'!$B:$V,20,FALSE)</f>
        <v>cancelled</v>
      </c>
      <c r="J509" s="7" t="str">
        <f>VLOOKUP(Table1[id],'FM-Export'!$B$2:$V$2040,21,FALSE)</f>
        <v>Prüfvorgänge: Nach Konzessionsdatum validieren [System] 🚩⛔</v>
      </c>
      <c r="K509" s="3"/>
      <c r="L509" s="4"/>
      <c r="M509" s="4"/>
      <c r="N509" s="4"/>
      <c r="O509" s="4"/>
      <c r="P509" s="4"/>
      <c r="Q509" s="4"/>
      <c r="R509" s="4"/>
      <c r="S509" s="4">
        <f>SUM(Table1[[#This Row],[SV]:[Admin]])</f>
        <v>0</v>
      </c>
      <c r="U509" s="1" t="str">
        <f>CONCATENATE(COUNTA(Table1[[#This Row],[Allgemeine Stammdaten pflegen]:[Preiserhöhung je Preisstufe einer Tarifmaßnahmen sehen und durchführen]]))</f>
        <v>0</v>
      </c>
      <c r="V509" s="1"/>
      <c r="AS509" s="1"/>
      <c r="AW509" s="1"/>
      <c r="AX509" s="1"/>
      <c r="AY509" s="1"/>
      <c r="BE509" s="1"/>
      <c r="DE509" s="1"/>
    </row>
    <row r="510" spans="1:109" x14ac:dyDescent="0.3">
      <c r="A510" s="1">
        <v>645</v>
      </c>
      <c r="B510" s="1">
        <f>_xlfn.IFNA(VLOOKUP(Table1[[#This Row],[id]],'FM-Export'!$M:$M,1,FALSE),"Deleted")</f>
        <v>645</v>
      </c>
      <c r="C510" s="1">
        <f>VLOOKUP(Table1[[#This Row],[id]],'FM-Export'!$B:$V,16,FALSE)</f>
        <v>230</v>
      </c>
      <c r="D510" s="1" t="str">
        <f>VLOOKUP(Table1[[#This Row],[otherParentCardId]],'FM-Export'!$M$1:$W$1999,10,FALSE)</f>
        <v>Kernprozess TG</v>
      </c>
      <c r="E510" s="1" t="str">
        <f>VLOOKUP(VLOOKUP(G510,'FM-Export'!$M$1:$W$1999,7,FALSE),'FM-Export'!$M$1:$W$1999,10,FALSE)</f>
        <v>Prüfungen</v>
      </c>
      <c r="F510" s="1" t="str">
        <f>VLOOKUP(Table1[[#This Row],[parentCardId]],'FM-Export'!$M$1:$W$1999,10,FALSE)</f>
        <v>Prüfregeln verwalten [TG]</v>
      </c>
      <c r="G510" s="30">
        <f>VLOOKUP(Table1[[#This Row],[id]],'FM-Export'!$B:$V,18,FALSE)</f>
        <v>1076</v>
      </c>
      <c r="H510" s="1" t="str">
        <f>VLOOKUP(Table1[[#This Row],[id]],'FM-Export'!$B:$V,19,FALSE)</f>
        <v>ListItem</v>
      </c>
      <c r="I510" s="1" t="str">
        <f>VLOOKUP(Table1[[#This Row],[id]],'FM-Export'!$B:$V,20,FALSE)</f>
        <v>done</v>
      </c>
      <c r="J510" s="7" t="str">
        <f>VLOOKUP(Table1[id],'FM-Export'!$B$2:$V$2040,21,FALSE)</f>
        <v>Systemseitige Prüfregel: Feld "Abschlag/vorläufig" definieren [System, VUMO]</v>
      </c>
      <c r="K510" s="3"/>
      <c r="L510" s="4"/>
      <c r="M510" s="4"/>
      <c r="N510" s="4"/>
      <c r="O510" s="4"/>
      <c r="P510" s="4"/>
      <c r="Q510" s="4">
        <v>1</v>
      </c>
      <c r="R510" s="4"/>
      <c r="S510" s="4">
        <f>SUM(Table1[[#This Row],[SV]:[Admin]])</f>
        <v>1</v>
      </c>
      <c r="U510" s="1" t="str">
        <f>CONCATENATE(COUNTA(Table1[[#This Row],[Allgemeine Stammdaten pflegen]:[Preiserhöhung je Preisstufe einer Tarifmaßnahmen sehen und durchführen]]))</f>
        <v>0</v>
      </c>
      <c r="V510" s="1"/>
      <c r="AS510" s="1"/>
      <c r="AW510" s="1"/>
      <c r="AX510" s="1"/>
      <c r="AY510" s="1"/>
      <c r="BE510" s="1"/>
      <c r="DE510" s="1"/>
    </row>
    <row r="511" spans="1:109" x14ac:dyDescent="0.3">
      <c r="A511" s="1">
        <v>724</v>
      </c>
      <c r="B511" s="1">
        <f>_xlfn.IFNA(VLOOKUP(Table1[[#This Row],[id]],'FM-Export'!$M:$M,1,FALSE),"Deleted")</f>
        <v>724</v>
      </c>
      <c r="C511" s="1">
        <f>VLOOKUP(Table1[[#This Row],[id]],'FM-Export'!$B:$V,16,FALSE)</f>
        <v>136</v>
      </c>
      <c r="D511" s="1" t="str">
        <f>VLOOKUP(Table1[[#This Row],[otherParentCardId]],'FM-Export'!$M$1:$W$1999,10,FALSE)</f>
        <v>Schulsystem Einnahmen u. Abrechnungen</v>
      </c>
      <c r="E511" s="1" t="str">
        <f>VLOOKUP(VLOOKUP(G511,'FM-Export'!$M$1:$W$1999,7,FALSE),'FM-Export'!$M$1:$W$1999,10,FALSE)</f>
        <v>Prüfungen</v>
      </c>
      <c r="F511" s="1" t="str">
        <f>VLOOKUP(Table1[[#This Row],[parentCardId]],'FM-Export'!$M$1:$W$1999,10,FALSE)</f>
        <v>Prüfvorgang verwalten [TG]</v>
      </c>
      <c r="G511" s="30">
        <f>VLOOKUP(Table1[[#This Row],[id]],'FM-Export'!$B:$V,18,FALSE)</f>
        <v>41</v>
      </c>
      <c r="H511" s="1" t="str">
        <f>VLOOKUP(Table1[[#This Row],[id]],'FM-Export'!$B:$V,19,FALSE)</f>
        <v>ListItem</v>
      </c>
      <c r="I511" s="1" t="str">
        <f>VLOOKUP(Table1[[#This Row],[id]],'FM-Export'!$B:$V,20,FALSE)</f>
        <v>done</v>
      </c>
      <c r="J511" s="7" t="str">
        <f>VLOOKUP(Table1[id],'FM-Export'!$B$2:$V$2040,21,FALSE)</f>
        <v>Prüfvorgang für Schulsystem [MS]</v>
      </c>
      <c r="K511" s="3"/>
      <c r="L511" s="4"/>
      <c r="M511" s="4">
        <v>1</v>
      </c>
      <c r="N511" s="4"/>
      <c r="O511" s="4"/>
      <c r="P511" s="4"/>
      <c r="Q511" s="4"/>
      <c r="R511" s="4"/>
      <c r="S511" s="4">
        <f>SUM(Table1[[#This Row],[SV]:[Admin]])</f>
        <v>1</v>
      </c>
      <c r="U511" s="1" t="str">
        <f>CONCATENATE(COUNTA(Table1[[#This Row],[Allgemeine Stammdaten pflegen]:[Preiserhöhung je Preisstufe einer Tarifmaßnahmen sehen und durchführen]]))</f>
        <v>1</v>
      </c>
      <c r="V511" s="1"/>
      <c r="AN511" s="1">
        <v>1</v>
      </c>
      <c r="AS511" s="1"/>
      <c r="AW511" s="1"/>
      <c r="AX511" s="1"/>
      <c r="AY511" s="1"/>
      <c r="BE511" s="1"/>
      <c r="DE511" s="1"/>
    </row>
    <row r="512" spans="1:109" x14ac:dyDescent="0.3">
      <c r="A512" s="1">
        <v>748</v>
      </c>
      <c r="B512" s="1">
        <f>_xlfn.IFNA(VLOOKUP(Table1[[#This Row],[id]],'FM-Export'!$M:$M,1,FALSE),"Deleted")</f>
        <v>748</v>
      </c>
      <c r="C512" s="1">
        <f>VLOOKUP(Table1[[#This Row],[id]],'FM-Export'!$B:$V,16,FALSE)</f>
        <v>230</v>
      </c>
      <c r="D512" s="1" t="str">
        <f>VLOOKUP(Table1[[#This Row],[otherParentCardId]],'FM-Export'!$M$1:$W$1999,10,FALSE)</f>
        <v>Kernprozess TG</v>
      </c>
      <c r="E512" s="1" t="str">
        <f>VLOOKUP(VLOOKUP(G512,'FM-Export'!$M$1:$W$1999,7,FALSE),'FM-Export'!$M$1:$W$1999,10,FALSE)</f>
        <v>Prüfungen</v>
      </c>
      <c r="F512" s="1" t="str">
        <f>VLOOKUP(Table1[[#This Row],[parentCardId]],'FM-Export'!$M$1:$W$1999,10,FALSE)</f>
        <v>Prüfregeln verwalten [TG]</v>
      </c>
      <c r="G512" s="30">
        <f>VLOOKUP(Table1[[#This Row],[id]],'FM-Export'!$B:$V,18,FALSE)</f>
        <v>1076</v>
      </c>
      <c r="H512" s="1" t="str">
        <f>VLOOKUP(Table1[[#This Row],[id]],'FM-Export'!$B:$V,19,FALSE)</f>
        <v>ListItem</v>
      </c>
      <c r="I512" s="1" t="str">
        <f>VLOOKUP(Table1[[#This Row],[id]],'FM-Export'!$B:$V,20,FALSE)</f>
        <v>done</v>
      </c>
      <c r="J512" s="7" t="str">
        <f>VLOOKUP(Table1[id],'FM-Export'!$B$2:$V$2040,21,FALSE)</f>
        <v>Systemseitige Prüfregel: Meldelinie gegen Einnahmenmelde-datensatz [System]</v>
      </c>
      <c r="K512" s="3"/>
      <c r="Q512" s="2">
        <v>1</v>
      </c>
      <c r="S512" s="2">
        <f>SUM(Table1[[#This Row],[SV]:[Admin]])</f>
        <v>1</v>
      </c>
      <c r="U512" s="1" t="str">
        <f>CONCATENATE(COUNTA(Table1[[#This Row],[Allgemeine Stammdaten pflegen]:[Preiserhöhung je Preisstufe einer Tarifmaßnahmen sehen und durchführen]]))</f>
        <v>0</v>
      </c>
      <c r="V512" s="1"/>
      <c r="AS512" s="1"/>
      <c r="AW512" s="1"/>
      <c r="AX512" s="1"/>
      <c r="AY512" s="1"/>
      <c r="BE512" s="1"/>
      <c r="DE512" s="1"/>
    </row>
    <row r="513" spans="1:109" x14ac:dyDescent="0.3">
      <c r="A513" s="1">
        <v>1039</v>
      </c>
      <c r="B513" s="1">
        <f>_xlfn.IFNA(VLOOKUP(Table1[[#This Row],[id]],'FM-Export'!$M:$M,1,FALSE),"Deleted")</f>
        <v>1039</v>
      </c>
      <c r="C513" s="1">
        <f>VLOOKUP(Table1[[#This Row],[id]],'FM-Export'!$B:$V,16,FALSE)</f>
        <v>230</v>
      </c>
      <c r="D513" s="1" t="str">
        <f>VLOOKUP(Table1[[#This Row],[otherParentCardId]],'FM-Export'!$M$1:$W$1999,10,FALSE)</f>
        <v>Kernprozess TG</v>
      </c>
      <c r="E513" s="1" t="str">
        <f>VLOOKUP(VLOOKUP(G513,'FM-Export'!$M$1:$W$1999,7,FALSE),'FM-Export'!$M$1:$W$1999,10,FALSE)</f>
        <v>Prüfungen</v>
      </c>
      <c r="F513" s="1" t="str">
        <f>VLOOKUP(Table1[[#This Row],[parentCardId]],'FM-Export'!$M$1:$W$1999,10,FALSE)</f>
        <v>Prüfregeln verwalten [TG]</v>
      </c>
      <c r="G513" s="30">
        <f>VLOOKUP(Table1[[#This Row],[id]],'FM-Export'!$B:$V,18,FALSE)</f>
        <v>1076</v>
      </c>
      <c r="H513" s="1" t="str">
        <f>VLOOKUP(Table1[[#This Row],[id]],'FM-Export'!$B:$V,19,FALSE)</f>
        <v>ListItem</v>
      </c>
      <c r="I513" s="1" t="str">
        <f>VLOOKUP(Table1[[#This Row],[id]],'FM-Export'!$B:$V,20,FALSE)</f>
        <v>done</v>
      </c>
      <c r="J513" s="7" t="str">
        <f>VLOOKUP(Table1[id],'FM-Export'!$B$2:$V$2040,21,FALSE)</f>
        <v>Konfigurierbare Prüfregel: alte Tarifcodes ablehnen [System]</v>
      </c>
      <c r="K513" s="3"/>
      <c r="Q513" s="2">
        <v>1</v>
      </c>
      <c r="S513" s="2">
        <f>SUM(Table1[[#This Row],[SV]:[Admin]])</f>
        <v>1</v>
      </c>
      <c r="U513" s="1" t="str">
        <f>CONCATENATE(COUNTA(Table1[[#This Row],[Allgemeine Stammdaten pflegen]:[Preiserhöhung je Preisstufe einer Tarifmaßnahmen sehen und durchführen]]))</f>
        <v>0</v>
      </c>
      <c r="V513" s="1"/>
      <c r="AS513" s="1"/>
      <c r="AW513" s="1"/>
      <c r="AX513" s="1"/>
      <c r="AY513" s="1"/>
      <c r="BE513" s="1"/>
      <c r="DE513" s="1"/>
    </row>
    <row r="514" spans="1:109" x14ac:dyDescent="0.3">
      <c r="A514" s="1">
        <v>1077</v>
      </c>
      <c r="B514" s="1">
        <f>_xlfn.IFNA(VLOOKUP(Table1[[#This Row],[id]],'FM-Export'!$M:$M,1,FALSE),"Deleted")</f>
        <v>1077</v>
      </c>
      <c r="C514" s="1">
        <f>VLOOKUP(Table1[[#This Row],[id]],'FM-Export'!$B:$V,16,FALSE)</f>
        <v>230</v>
      </c>
      <c r="D514" s="1" t="str">
        <f>VLOOKUP(Table1[[#This Row],[otherParentCardId]],'FM-Export'!$M$1:$W$1999,10,FALSE)</f>
        <v>Kernprozess TG</v>
      </c>
      <c r="E514" s="1" t="str">
        <f>VLOOKUP(VLOOKUP(G514,'FM-Export'!$M$1:$W$1999,7,FALSE),'FM-Export'!$M$1:$W$1999,10,FALSE)</f>
        <v>Prüfungen</v>
      </c>
      <c r="F514" s="11" t="str">
        <f>VLOOKUP(Table1[[#This Row],[parentCardId]],'FM-Export'!$M$1:$W$1999,10,FALSE)</f>
        <v>Prüfvorgang verwalten [TG]</v>
      </c>
      <c r="G514" s="30">
        <f>VLOOKUP(Table1[[#This Row],[id]],'FM-Export'!$B:$V,18,FALSE)</f>
        <v>41</v>
      </c>
      <c r="H514" s="1" t="str">
        <f>VLOOKUP(Table1[[#This Row],[id]],'FM-Export'!$B:$V,19,FALSE)</f>
        <v>ListItem</v>
      </c>
      <c r="I514" s="1" t="str">
        <f>VLOOKUP(Table1[[#This Row],[id]],'FM-Export'!$B:$V,20,FALSE)</f>
        <v>done</v>
      </c>
      <c r="J514" s="7" t="str">
        <f>VLOOKUP(Table1[id],'FM-Export'!$B$2:$V$2040,21,FALSE)</f>
        <v>Prüfvorgang anlegen [MST, TG]</v>
      </c>
      <c r="K514" s="3"/>
      <c r="L514" s="2">
        <v>1</v>
      </c>
      <c r="M514" s="2">
        <v>1</v>
      </c>
      <c r="S514" s="2">
        <f>SUM(Table1[[#This Row],[SV]:[Admin]])</f>
        <v>2</v>
      </c>
      <c r="U514" s="1" t="str">
        <f>CONCATENATE(COUNTA(Table1[[#This Row],[Allgemeine Stammdaten pflegen]:[Preiserhöhung je Preisstufe einer Tarifmaßnahmen sehen und durchführen]]))</f>
        <v>1</v>
      </c>
      <c r="V514" s="1"/>
      <c r="AN514" s="1">
        <v>1</v>
      </c>
      <c r="AS514" s="1"/>
      <c r="AW514" s="1"/>
      <c r="AX514" s="1"/>
      <c r="AY514" s="1"/>
      <c r="BE514" s="1"/>
      <c r="DE514" s="1"/>
    </row>
    <row r="515" spans="1:109" x14ac:dyDescent="0.3">
      <c r="A515" s="1">
        <v>1084</v>
      </c>
      <c r="B515" s="1">
        <f>_xlfn.IFNA(VLOOKUP(Table1[[#This Row],[id]],'FM-Export'!$M:$M,1,FALSE),"Deleted")</f>
        <v>1084</v>
      </c>
      <c r="C515" s="1">
        <f>VLOOKUP(Table1[[#This Row],[id]],'FM-Export'!$B:$V,16,FALSE)</f>
        <v>230</v>
      </c>
      <c r="D515" s="1" t="str">
        <f>VLOOKUP(Table1[[#This Row],[otherParentCardId]],'FM-Export'!$M$1:$W$1999,10,FALSE)</f>
        <v>Kernprozess TG</v>
      </c>
      <c r="E515" s="1" t="str">
        <f>VLOOKUP(VLOOKUP(G515,'FM-Export'!$M$1:$W$1999,7,FALSE),'FM-Export'!$M$1:$W$1999,10,FALSE)</f>
        <v>Prüfungen</v>
      </c>
      <c r="F515" s="11" t="str">
        <f>VLOOKUP(Table1[[#This Row],[parentCardId]],'FM-Export'!$M$1:$W$1999,10,FALSE)</f>
        <v>Prüfregeln verwalten [TG]</v>
      </c>
      <c r="G515" s="30">
        <f>VLOOKUP(Table1[[#This Row],[id]],'FM-Export'!$B:$V,18,FALSE)</f>
        <v>1076</v>
      </c>
      <c r="H515" s="1" t="str">
        <f>VLOOKUP(Table1[[#This Row],[id]],'FM-Export'!$B:$V,19,FALSE)</f>
        <v>ListItem</v>
      </c>
      <c r="I515" s="1" t="str">
        <f>VLOOKUP(Table1[[#This Row],[id]],'FM-Export'!$B:$V,20,FALSE)</f>
        <v>done</v>
      </c>
      <c r="J515" s="7" t="str">
        <f>VLOOKUP(Table1[id],'FM-Export'!$B$2:$V$2040,21,FALSE)</f>
        <v>Konfigurierbare Prüfregel: Felder als Pflicht validieren [System]</v>
      </c>
      <c r="K515" s="3"/>
      <c r="Q515" s="2">
        <v>1</v>
      </c>
      <c r="S515" s="2">
        <f>SUM(Table1[[#This Row],[SV]:[Admin]])</f>
        <v>1</v>
      </c>
      <c r="U515" s="1" t="str">
        <f>CONCATENATE(COUNTA(Table1[[#This Row],[Allgemeine Stammdaten pflegen]:[Preiserhöhung je Preisstufe einer Tarifmaßnahmen sehen und durchführen]]))</f>
        <v>0</v>
      </c>
      <c r="V515" s="1"/>
      <c r="AS515" s="1"/>
      <c r="AW515" s="1"/>
      <c r="AX515" s="1"/>
      <c r="AY515" s="1"/>
      <c r="BE515" s="1"/>
      <c r="DE515" s="1"/>
    </row>
    <row r="516" spans="1:109" x14ac:dyDescent="0.3">
      <c r="A516" s="1">
        <v>1092</v>
      </c>
      <c r="B516" s="1">
        <f>_xlfn.IFNA(VLOOKUP(Table1[[#This Row],[id]],'FM-Export'!$M:$M,1,FALSE),"Deleted")</f>
        <v>1092</v>
      </c>
      <c r="C516" s="1">
        <f>VLOOKUP(Table1[[#This Row],[id]],'FM-Export'!$B:$V,16,FALSE)</f>
        <v>230</v>
      </c>
      <c r="D516" s="1" t="str">
        <f>VLOOKUP(Table1[[#This Row],[otherParentCardId]],'FM-Export'!$M$1:$W$1999,10,FALSE)</f>
        <v>Kernprozess TG</v>
      </c>
      <c r="E516" s="1" t="str">
        <f>VLOOKUP(VLOOKUP(G516,'FM-Export'!$M$1:$W$1999,7,FALSE),'FM-Export'!$M$1:$W$1999,10,FALSE)</f>
        <v>Prüfungen</v>
      </c>
      <c r="F516" s="1" t="str">
        <f>VLOOKUP(Table1[[#This Row],[parentCardId]],'FM-Export'!$M$1:$W$1999,10,FALSE)</f>
        <v>Prüfregeln verwalten [TG]</v>
      </c>
      <c r="G516" s="30">
        <f>VLOOKUP(Table1[[#This Row],[id]],'FM-Export'!$B:$V,18,FALSE)</f>
        <v>1076</v>
      </c>
      <c r="H516" s="1" t="str">
        <f>VLOOKUP(Table1[[#This Row],[id]],'FM-Export'!$B:$V,19,FALSE)</f>
        <v>ListItem</v>
      </c>
      <c r="I516" s="1" t="str">
        <f>VLOOKUP(Table1[[#This Row],[id]],'FM-Export'!$B:$V,20,FALSE)</f>
        <v>done</v>
      </c>
      <c r="J516" s="7" t="str">
        <f>VLOOKUP(Table1[id],'FM-Export'!$B$2:$V$2040,21,FALSE)</f>
        <v>Konfigurierbare Prüfregel: Anzahl - Prüfung auf Ganzzahlen [System]</v>
      </c>
      <c r="K516" s="3"/>
      <c r="L516" s="4"/>
      <c r="M516" s="4"/>
      <c r="N516" s="4"/>
      <c r="O516" s="4"/>
      <c r="P516" s="4"/>
      <c r="Q516" s="4">
        <v>1</v>
      </c>
      <c r="R516" s="4"/>
      <c r="S516" s="4">
        <f>SUM(Table1[[#This Row],[SV]:[Admin]])</f>
        <v>1</v>
      </c>
      <c r="U516" s="1" t="str">
        <f>CONCATENATE(COUNTA(Table1[[#This Row],[Allgemeine Stammdaten pflegen]:[Preiserhöhung je Preisstufe einer Tarifmaßnahmen sehen und durchführen]]))</f>
        <v>0</v>
      </c>
      <c r="V516" s="1"/>
      <c r="AS516" s="1"/>
      <c r="AW516" s="1"/>
      <c r="AX516" s="1"/>
      <c r="AY516" s="1"/>
      <c r="BE516" s="1"/>
      <c r="DE516" s="1"/>
    </row>
    <row r="517" spans="1:109" hidden="1" x14ac:dyDescent="0.3">
      <c r="A517" s="1">
        <v>888</v>
      </c>
      <c r="B517" s="1">
        <f>_xlfn.IFNA(VLOOKUP(Table1[[#This Row],[id]],'FM-Export'!$M:$M,1,FALSE),"Deleted")</f>
        <v>888</v>
      </c>
      <c r="C517" s="1">
        <f>VLOOKUP(Table1[[#This Row],[id]],'FM-Export'!$B:$V,16,FALSE)</f>
        <v>0</v>
      </c>
      <c r="D517" s="1" t="e">
        <f>VLOOKUP(Table1[[#This Row],[otherParentCardId]],'FM-Export'!$M$1:$W$1999,10,FALSE)</f>
        <v>#N/A</v>
      </c>
      <c r="E517" s="1" t="e">
        <f>VLOOKUP(VLOOKUP(G517,'FM-Export'!$M$1:$W$1999,7,FALSE),'FM-Export'!$M$1:$W$1999,10,FALSE)</f>
        <v>#N/A</v>
      </c>
      <c r="F517" s="1" t="e">
        <f>VLOOKUP(Table1[[#This Row],[parentCardId]],'FM-Export'!$M$1:$W$1999,10,FALSE)</f>
        <v>#N/A</v>
      </c>
      <c r="G517" s="30">
        <f>VLOOKUP(Table1[[#This Row],[id]],'FM-Export'!$B:$V,18,FALSE)</f>
        <v>0</v>
      </c>
      <c r="H517" s="1" t="str">
        <f>VLOOKUP(Table1[[#This Row],[id]],'FM-Export'!$B:$V,19,FALSE)</f>
        <v>LayerHeader</v>
      </c>
      <c r="I517" s="1">
        <f>VLOOKUP(Table1[[#This Row],[id]],'FM-Export'!$B:$V,20,FALSE)</f>
        <v>0</v>
      </c>
      <c r="J517" s="7" t="str">
        <f>VLOOKUP(Table1[id],'FM-Export'!$B$2:$V$2040,21,FALSE)</f>
        <v>Westfälische EAV durchführen [TG] (Option 3) </v>
      </c>
      <c r="K517" s="3"/>
      <c r="L517" s="4"/>
      <c r="M517" s="4"/>
      <c r="N517" s="4"/>
      <c r="O517" s="4"/>
      <c r="P517" s="4"/>
      <c r="Q517" s="4"/>
      <c r="R517" s="4"/>
      <c r="S517" s="4">
        <f>SUM(Table1[[#This Row],[SV]:[Admin]])</f>
        <v>0</v>
      </c>
      <c r="U517" s="1" t="str">
        <f>CONCATENATE(COUNTA(Table1[[#This Row],[Allgemeine Stammdaten pflegen]:[Preiserhöhung je Preisstufe einer Tarifmaßnahmen sehen und durchführen]]))</f>
        <v>0</v>
      </c>
      <c r="V517" s="1"/>
      <c r="AS517" s="1"/>
      <c r="AW517" s="1"/>
      <c r="AX517" s="1"/>
      <c r="AY517" s="1"/>
      <c r="BE517" s="1"/>
      <c r="DE517" s="1"/>
    </row>
    <row r="518" spans="1:109" x14ac:dyDescent="0.3">
      <c r="A518" s="1">
        <v>1093</v>
      </c>
      <c r="B518" s="1">
        <f>_xlfn.IFNA(VLOOKUP(Table1[[#This Row],[id]],'FM-Export'!$M:$M,1,FALSE),"Deleted")</f>
        <v>1093</v>
      </c>
      <c r="C518" s="1">
        <f>VLOOKUP(Table1[[#This Row],[id]],'FM-Export'!$B:$V,16,FALSE)</f>
        <v>230</v>
      </c>
      <c r="D518" s="1" t="str">
        <f>VLOOKUP(Table1[[#This Row],[otherParentCardId]],'FM-Export'!$M$1:$W$1999,10,FALSE)</f>
        <v>Kernprozess TG</v>
      </c>
      <c r="E518" s="1" t="str">
        <f>VLOOKUP(VLOOKUP(G518,'FM-Export'!$M$1:$W$1999,7,FALSE),'FM-Export'!$M$1:$W$1999,10,FALSE)</f>
        <v>Prüfungen</v>
      </c>
      <c r="F518" s="1" t="str">
        <f>VLOOKUP(Table1[[#This Row],[parentCardId]],'FM-Export'!$M$1:$W$1999,10,FALSE)</f>
        <v>Prüfregeln verwalten [TG]</v>
      </c>
      <c r="G518" s="30">
        <f>VLOOKUP(Table1[[#This Row],[id]],'FM-Export'!$B:$V,18,FALSE)</f>
        <v>1076</v>
      </c>
      <c r="H518" s="1" t="str">
        <f>VLOOKUP(Table1[[#This Row],[id]],'FM-Export'!$B:$V,19,FALSE)</f>
        <v>ListItem</v>
      </c>
      <c r="I518" s="1" t="str">
        <f>VLOOKUP(Table1[[#This Row],[id]],'FM-Export'!$B:$V,20,FALSE)</f>
        <v>done</v>
      </c>
      <c r="J518" s="7" t="str">
        <f>VLOOKUP(Table1[id],'FM-Export'!$B$2:$V$2040,21,FALSE)</f>
        <v>Konfigurierbare Prüfregel: Einnahmen = Einzelpreis * Anzahl [System]</v>
      </c>
      <c r="K518" s="3"/>
      <c r="L518" s="4"/>
      <c r="M518" s="4"/>
      <c r="N518" s="4"/>
      <c r="O518" s="4"/>
      <c r="P518" s="4"/>
      <c r="Q518" s="4">
        <v>1</v>
      </c>
      <c r="R518" s="4"/>
      <c r="S518" s="4">
        <f>SUM(Table1[[#This Row],[SV]:[Admin]])</f>
        <v>1</v>
      </c>
      <c r="U518" s="1" t="str">
        <f>CONCATENATE(COUNTA(Table1[[#This Row],[Allgemeine Stammdaten pflegen]:[Preiserhöhung je Preisstufe einer Tarifmaßnahmen sehen und durchführen]]))</f>
        <v>0</v>
      </c>
      <c r="V518" s="1"/>
      <c r="AS518" s="1"/>
      <c r="AW518" s="1"/>
      <c r="AX518" s="1"/>
      <c r="AY518" s="1"/>
      <c r="BE518" s="1"/>
      <c r="DE518" s="1"/>
    </row>
    <row r="519" spans="1:109" x14ac:dyDescent="0.3">
      <c r="A519" s="1">
        <v>1094</v>
      </c>
      <c r="B519" s="1">
        <f>_xlfn.IFNA(VLOOKUP(Table1[[#This Row],[id]],'FM-Export'!$M:$M,1,FALSE),"Deleted")</f>
        <v>1094</v>
      </c>
      <c r="C519" s="1">
        <f>VLOOKUP(Table1[[#This Row],[id]],'FM-Export'!$B:$V,16,FALSE)</f>
        <v>230</v>
      </c>
      <c r="D519" s="1" t="str">
        <f>VLOOKUP(Table1[[#This Row],[otherParentCardId]],'FM-Export'!$M$1:$W$1999,10,FALSE)</f>
        <v>Kernprozess TG</v>
      </c>
      <c r="E519" s="1" t="str">
        <f>VLOOKUP(VLOOKUP(G519,'FM-Export'!$M$1:$W$1999,7,FALSE),'FM-Export'!$M$1:$W$1999,10,FALSE)</f>
        <v>Prüfungen</v>
      </c>
      <c r="F519" s="1" t="str">
        <f>VLOOKUP(Table1[[#This Row],[parentCardId]],'FM-Export'!$M$1:$W$1999,10,FALSE)</f>
        <v>Prüfregeln verwalten [TG]</v>
      </c>
      <c r="G519" s="30">
        <f>VLOOKUP(Table1[[#This Row],[id]],'FM-Export'!$B:$V,18,FALSE)</f>
        <v>1076</v>
      </c>
      <c r="H519" s="1" t="str">
        <f>VLOOKUP(Table1[[#This Row],[id]],'FM-Export'!$B:$V,19,FALSE)</f>
        <v>ListItem</v>
      </c>
      <c r="I519" s="1" t="str">
        <f>VLOOKUP(Table1[[#This Row],[id]],'FM-Export'!$B:$V,20,FALSE)</f>
        <v>done</v>
      </c>
      <c r="J519" s="7" t="str">
        <f>VLOOKUP(Table1[id],'FM-Export'!$B$2:$V$2040,21,FALSE)</f>
        <v>Konfigurierbare Prüfregel: Start-Haltestelle ist ungleich Ziel-Haltestelle [System]</v>
      </c>
      <c r="K519" s="3"/>
      <c r="L519" s="4"/>
      <c r="M519" s="4"/>
      <c r="N519" s="4"/>
      <c r="O519" s="4"/>
      <c r="P519" s="4"/>
      <c r="Q519" s="2">
        <v>1</v>
      </c>
      <c r="R519" s="4"/>
      <c r="S519" s="4">
        <f>SUM(Table1[[#This Row],[SV]:[Admin]])</f>
        <v>1</v>
      </c>
      <c r="U519" s="1" t="str">
        <f>CONCATENATE(COUNTA(Table1[[#This Row],[Allgemeine Stammdaten pflegen]:[Preiserhöhung je Preisstufe einer Tarifmaßnahmen sehen und durchführen]]))</f>
        <v>0</v>
      </c>
      <c r="V519" s="1"/>
      <c r="AS519" s="1"/>
      <c r="AW519" s="1"/>
      <c r="AX519" s="1"/>
      <c r="AY519" s="1"/>
      <c r="BE519" s="1"/>
      <c r="DE519" s="1"/>
    </row>
    <row r="520" spans="1:109" x14ac:dyDescent="0.3">
      <c r="A520" s="1">
        <v>1100</v>
      </c>
      <c r="B520" s="1">
        <f>_xlfn.IFNA(VLOOKUP(Table1[[#This Row],[id]],'FM-Export'!$M:$M,1,FALSE),"Deleted")</f>
        <v>1100</v>
      </c>
      <c r="C520" s="1">
        <f>VLOOKUP(Table1[[#This Row],[id]],'FM-Export'!$B:$V,16,FALSE)</f>
        <v>230</v>
      </c>
      <c r="D520" s="1" t="str">
        <f>VLOOKUP(Table1[[#This Row],[otherParentCardId]],'FM-Export'!$M$1:$W$1999,10,FALSE)</f>
        <v>Kernprozess TG</v>
      </c>
      <c r="E520" s="1" t="str">
        <f>VLOOKUP(VLOOKUP(G520,'FM-Export'!$M$1:$W$1999,7,FALSE),'FM-Export'!$M$1:$W$1999,10,FALSE)</f>
        <v>Prüfungen</v>
      </c>
      <c r="F520" s="1" t="str">
        <f>VLOOKUP(Table1[[#This Row],[parentCardId]],'FM-Export'!$M$1:$W$1999,10,FALSE)</f>
        <v>Prüfregeln verwalten [TG]</v>
      </c>
      <c r="G520" s="30">
        <f>VLOOKUP(Table1[[#This Row],[id]],'FM-Export'!$B:$V,18,FALSE)</f>
        <v>1076</v>
      </c>
      <c r="H520" s="1" t="str">
        <f>VLOOKUP(Table1[[#This Row],[id]],'FM-Export'!$B:$V,19,FALSE)</f>
        <v>ListItem</v>
      </c>
      <c r="I520" s="1" t="str">
        <f>VLOOKUP(Table1[[#This Row],[id]],'FM-Export'!$B:$V,20,FALSE)</f>
        <v>done</v>
      </c>
      <c r="J520" s="7" t="str">
        <f>VLOOKUP(Table1[id],'FM-Export'!$B$2:$V$2040,21,FALSE)</f>
        <v>Konfigurierbare Prüfregel: Relation in Kombination zu Start/Ziel TG bzw. Zone [System]</v>
      </c>
      <c r="K520" s="3"/>
      <c r="L520" s="4"/>
      <c r="M520" s="4"/>
      <c r="N520" s="4"/>
      <c r="O520" s="4"/>
      <c r="P520" s="4"/>
      <c r="Q520" s="4">
        <v>1</v>
      </c>
      <c r="R520" s="4"/>
      <c r="S520" s="4">
        <f>SUM(Table1[[#This Row],[SV]:[Admin]])</f>
        <v>1</v>
      </c>
      <c r="U520" s="1" t="str">
        <f>CONCATENATE(COUNTA(Table1[[#This Row],[Allgemeine Stammdaten pflegen]:[Preiserhöhung je Preisstufe einer Tarifmaßnahmen sehen und durchführen]]))</f>
        <v>0</v>
      </c>
      <c r="V520" s="1"/>
      <c r="AS520" s="1"/>
      <c r="AW520" s="1"/>
      <c r="AX520" s="1"/>
      <c r="AY520" s="1"/>
      <c r="BE520" s="1"/>
      <c r="DE520" s="1"/>
    </row>
    <row r="521" spans="1:109" hidden="1" x14ac:dyDescent="0.3">
      <c r="A521" s="1">
        <v>898</v>
      </c>
      <c r="B521" s="1">
        <f>_xlfn.IFNA(VLOOKUP(Table1[[#This Row],[id]],'FM-Export'!$M:$M,1,FALSE),"Deleted")</f>
        <v>898</v>
      </c>
      <c r="C521" s="1">
        <f>VLOOKUP(Table1[[#This Row],[id]],'FM-Export'!$B:$V,16,FALSE)</f>
        <v>0</v>
      </c>
      <c r="D521" s="1" t="e">
        <f>VLOOKUP(Table1[[#This Row],[otherParentCardId]],'FM-Export'!$M$1:$W$1999,10,FALSE)</f>
        <v>#N/A</v>
      </c>
      <c r="E521" s="1" t="e">
        <f>VLOOKUP(VLOOKUP(G521,'FM-Export'!$M$1:$W$1999,7,FALSE),'FM-Export'!$M$1:$W$1999,10,FALSE)</f>
        <v>#N/A</v>
      </c>
      <c r="F521" s="1" t="e">
        <f>VLOOKUP(Table1[[#This Row],[parentCardId]],'FM-Export'!$M$1:$W$1999,10,FALSE)</f>
        <v>#N/A</v>
      </c>
      <c r="G521" s="30">
        <f>VLOOKUP(Table1[[#This Row],[id]],'FM-Export'!$B:$V,18,FALSE)</f>
        <v>0</v>
      </c>
      <c r="H521" s="1" t="str">
        <f>VLOOKUP(Table1[[#This Row],[id]],'FM-Export'!$B:$V,19,FALSE)</f>
        <v>LayerHeader</v>
      </c>
      <c r="I521" s="1">
        <f>VLOOKUP(Table1[[#This Row],[id]],'FM-Export'!$B:$V,20,FALSE)</f>
        <v>0</v>
      </c>
      <c r="J521" s="7" t="str">
        <f>VLOOKUP(Table1[id],'FM-Export'!$B$2:$V$2040,21,FALSE)</f>
        <v>Provisionenabrechnungen starten u. korrigieren [TG]</v>
      </c>
      <c r="K521" s="3"/>
      <c r="L521" s="4"/>
      <c r="M521" s="4"/>
      <c r="N521" s="4"/>
      <c r="O521" s="4"/>
      <c r="P521" s="4"/>
      <c r="Q521" s="4"/>
      <c r="R521" s="4"/>
      <c r="S521" s="4">
        <f>SUM(Table1[[#This Row],[SV]:[Admin]])</f>
        <v>0</v>
      </c>
      <c r="U521" s="1" t="str">
        <f>CONCATENATE(COUNTA(Table1[[#This Row],[Allgemeine Stammdaten pflegen]:[Preiserhöhung je Preisstufe einer Tarifmaßnahmen sehen und durchführen]]))</f>
        <v>0</v>
      </c>
      <c r="V521" s="1"/>
      <c r="AS521" s="1"/>
      <c r="AW521" s="1"/>
      <c r="AX521" s="1"/>
      <c r="AY521" s="1"/>
      <c r="BE521" s="1"/>
      <c r="DE521" s="1"/>
    </row>
    <row r="522" spans="1:109" x14ac:dyDescent="0.3">
      <c r="A522" s="1">
        <v>1101</v>
      </c>
      <c r="B522" s="1">
        <f>_xlfn.IFNA(VLOOKUP(Table1[[#This Row],[id]],'FM-Export'!$M:$M,1,FALSE),"Deleted")</f>
        <v>1101</v>
      </c>
      <c r="C522" s="1">
        <f>VLOOKUP(Table1[[#This Row],[id]],'FM-Export'!$B:$V,16,FALSE)</f>
        <v>230</v>
      </c>
      <c r="D522" s="1" t="str">
        <f>VLOOKUP(Table1[[#This Row],[otherParentCardId]],'FM-Export'!$M$1:$W$1999,10,FALSE)</f>
        <v>Kernprozess TG</v>
      </c>
      <c r="E522" s="1" t="str">
        <f>VLOOKUP(VLOOKUP(G522,'FM-Export'!$M$1:$W$1999,7,FALSE),'FM-Export'!$M$1:$W$1999,10,FALSE)</f>
        <v>Prüfungen</v>
      </c>
      <c r="F522" s="1" t="str">
        <f>VLOOKUP(Table1[[#This Row],[parentCardId]],'FM-Export'!$M$1:$W$1999,10,FALSE)</f>
        <v>Prüfregeln verwalten [TG]</v>
      </c>
      <c r="G522" s="30">
        <f>VLOOKUP(Table1[[#This Row],[id]],'FM-Export'!$B:$V,18,FALSE)</f>
        <v>1076</v>
      </c>
      <c r="H522" s="1" t="str">
        <f>VLOOKUP(Table1[[#This Row],[id]],'FM-Export'!$B:$V,19,FALSE)</f>
        <v>ListItem</v>
      </c>
      <c r="I522" s="1" t="str">
        <f>VLOOKUP(Table1[[#This Row],[id]],'FM-Export'!$B:$V,20,FALSE)</f>
        <v>done</v>
      </c>
      <c r="J522" s="7" t="str">
        <f>VLOOKUP(Table1[id],'FM-Export'!$B$2:$V$2040,21,FALSE)</f>
        <v>Konfigurierbare Prüfregel: Meldecode [System]</v>
      </c>
      <c r="K522" s="3"/>
      <c r="L522" s="4"/>
      <c r="M522" s="4"/>
      <c r="N522" s="4"/>
      <c r="O522" s="4"/>
      <c r="P522" s="4"/>
      <c r="Q522" s="2">
        <v>1</v>
      </c>
      <c r="R522" s="4"/>
      <c r="S522" s="4">
        <f>SUM(Table1[[#This Row],[SV]:[Admin]])</f>
        <v>1</v>
      </c>
      <c r="U522" s="1" t="str">
        <f>CONCATENATE(COUNTA(Table1[[#This Row],[Allgemeine Stammdaten pflegen]:[Preiserhöhung je Preisstufe einer Tarifmaßnahmen sehen und durchführen]]))</f>
        <v>0</v>
      </c>
      <c r="V522" s="1"/>
      <c r="AS522" s="1"/>
      <c r="AW522" s="1"/>
      <c r="AX522" s="1"/>
      <c r="AY522" s="1"/>
      <c r="BE522" s="1"/>
      <c r="DE522" s="1"/>
    </row>
    <row r="523" spans="1:109" x14ac:dyDescent="0.3">
      <c r="A523" s="1">
        <v>1225</v>
      </c>
      <c r="B523" s="11">
        <f>_xlfn.IFNA(VLOOKUP(Table1[[#This Row],[id]],'FM-Export'!$M:$M,1,FALSE),"Deleted")</f>
        <v>1225</v>
      </c>
      <c r="C523" s="1">
        <f>VLOOKUP(Table1[[#This Row],[id]],'FM-Export'!$B:$V,16,FALSE)</f>
        <v>1218</v>
      </c>
      <c r="D523" s="11" t="str">
        <f>VLOOKUP(Table1[[#This Row],[otherParentCardId]],'FM-Export'!$M$1:$W$1999,10,FALSE)</f>
        <v>Datenmigration von Alt-Daten</v>
      </c>
      <c r="E523" s="11" t="str">
        <f>VLOOKUP(VLOOKUP(G523,'FM-Export'!$M$1:$W$1999,7,FALSE),'FM-Export'!$M$1:$W$1999,10,FALSE)</f>
        <v>Prüfungen</v>
      </c>
      <c r="F523" s="11" t="str">
        <f>VLOOKUP(Table1[[#This Row],[parentCardId]],'FM-Export'!$M$1:$W$1999,10,FALSE)</f>
        <v>Prüfregeln verwalten [TG]</v>
      </c>
      <c r="G523" s="1">
        <f>VLOOKUP(Table1[[#This Row],[id]],'FM-Export'!$B:$V,18,FALSE)</f>
        <v>1076</v>
      </c>
      <c r="H523" s="1" t="str">
        <f>VLOOKUP(Table1[[#This Row],[id]],'FM-Export'!$B:$V,19,FALSE)</f>
        <v>ListItem</v>
      </c>
      <c r="I523" s="1" t="str">
        <f>VLOOKUP(Table1[[#This Row],[id]],'FM-Export'!$B:$V,20,FALSE)</f>
        <v>done</v>
      </c>
      <c r="J523" s="36" t="str">
        <f>VLOOKUP(Table1[id],'FM-Export'!$B$2:$V$2040,21,FALSE)</f>
        <v>Systemseitige Prüfungen [System]</v>
      </c>
      <c r="K523" s="3"/>
      <c r="Q523" s="9">
        <v>1</v>
      </c>
      <c r="S523" s="2">
        <f>SUM(Table1[[#This Row],[SV]:[Admin]])</f>
        <v>1</v>
      </c>
      <c r="U523" s="11" t="str">
        <f>CONCATENATE(COUNTA(Table1[[#This Row],[Allgemeine Stammdaten pflegen]:[Preiserhöhung je Preisstufe einer Tarifmaßnahmen sehen und durchführen]]))</f>
        <v>0</v>
      </c>
      <c r="AS523" s="1"/>
      <c r="AW523" s="1"/>
      <c r="AX523" s="1"/>
      <c r="AY523" s="1"/>
      <c r="BE523" s="1"/>
      <c r="DE523" s="1"/>
    </row>
    <row r="524" spans="1:109" x14ac:dyDescent="0.3">
      <c r="A524" s="1">
        <v>1040</v>
      </c>
      <c r="B524" s="1">
        <f>_xlfn.IFNA(VLOOKUP(Table1[[#This Row],[id]],'FM-Export'!$M:$M,1,FALSE),"Deleted")</f>
        <v>1040</v>
      </c>
      <c r="C524" s="1">
        <f>VLOOKUP(Table1[[#This Row],[id]],'FM-Export'!$B:$V,16,FALSE)</f>
        <v>230</v>
      </c>
      <c r="D524" s="1" t="str">
        <f>VLOOKUP(Table1[[#This Row],[otherParentCardId]],'FM-Export'!$M$1:$W$1999,10,FALSE)</f>
        <v>Kernprozess TG</v>
      </c>
      <c r="E524" s="1" t="str">
        <f>VLOOKUP(VLOOKUP(G524,'FM-Export'!$M$1:$W$1999,7,FALSE),'FM-Export'!$M$1:$W$1999,10,FALSE)</f>
        <v>Prüfungen</v>
      </c>
      <c r="F524" s="1" t="str">
        <f>VLOOKUP(Table1[[#This Row],[parentCardId]],'FM-Export'!$M$1:$W$1999,10,FALSE)</f>
        <v>Prüfregeln verwalten [TG]</v>
      </c>
      <c r="G524" s="30">
        <f>VLOOKUP(Table1[[#This Row],[id]],'FM-Export'!$B:$V,18,FALSE)</f>
        <v>1076</v>
      </c>
      <c r="H524" s="1" t="str">
        <f>VLOOKUP(Table1[[#This Row],[id]],'FM-Export'!$B:$V,19,FALSE)</f>
        <v>ListItem</v>
      </c>
      <c r="I524" s="1" t="str">
        <f>VLOOKUP(Table1[[#This Row],[id]],'FM-Export'!$B:$V,20,FALSE)</f>
        <v>cancelled</v>
      </c>
      <c r="J524" s="7" t="str">
        <f>VLOOKUP(Table1[id],'FM-Export'!$B$2:$V$2040,21,FALSE)</f>
        <v>Keine Prüfung Haltestelle zu Tarifgebiet ⛔</v>
      </c>
      <c r="K524" s="3"/>
      <c r="L524" s="4"/>
      <c r="M524" s="4"/>
      <c r="N524" s="4"/>
      <c r="O524" s="4"/>
      <c r="P524" s="4"/>
      <c r="Q524" s="4"/>
      <c r="S524" s="4">
        <f>SUM(Table1[[#This Row],[SV]:[Admin]])</f>
        <v>0</v>
      </c>
      <c r="U524" s="1" t="str">
        <f>CONCATENATE(COUNTA(Table1[[#This Row],[Allgemeine Stammdaten pflegen]:[Preiserhöhung je Preisstufe einer Tarifmaßnahmen sehen und durchführen]]))</f>
        <v>0</v>
      </c>
      <c r="V524" s="1"/>
      <c r="AS524" s="1"/>
      <c r="AW524" s="1"/>
      <c r="AX524" s="1"/>
      <c r="AY524" s="1"/>
      <c r="BE524" s="1"/>
      <c r="DE524" s="1"/>
    </row>
    <row r="525" spans="1:109" x14ac:dyDescent="0.3">
      <c r="A525" s="1">
        <v>1078</v>
      </c>
      <c r="B525" s="1">
        <f>_xlfn.IFNA(VLOOKUP(Table1[[#This Row],[id]],'FM-Export'!$M:$M,1,FALSE),"Deleted")</f>
        <v>1078</v>
      </c>
      <c r="C525" s="1">
        <f>VLOOKUP(Table1[[#This Row],[id]],'FM-Export'!$B:$V,16,FALSE)</f>
        <v>230</v>
      </c>
      <c r="D525" s="1" t="str">
        <f>VLOOKUP(Table1[[#This Row],[otherParentCardId]],'FM-Export'!$M$1:$W$1999,10,FALSE)</f>
        <v>Kernprozess TG</v>
      </c>
      <c r="E525" s="1" t="str">
        <f>VLOOKUP(VLOOKUP(G525,'FM-Export'!$M$1:$W$1999,7,FALSE),'FM-Export'!$M$1:$W$1999,10,FALSE)</f>
        <v>Prüfungen</v>
      </c>
      <c r="F525" s="11" t="str">
        <f>VLOOKUP(Table1[[#This Row],[parentCardId]],'FM-Export'!$M$1:$W$1999,10,FALSE)</f>
        <v>Prüfvorgang verwalten [TG]</v>
      </c>
      <c r="G525" s="30">
        <f>VLOOKUP(Table1[[#This Row],[id]],'FM-Export'!$B:$V,18,FALSE)</f>
        <v>41</v>
      </c>
      <c r="H525" s="1" t="str">
        <f>VLOOKUP(Table1[[#This Row],[id]],'FM-Export'!$B:$V,19,FALSE)</f>
        <v>ListItem</v>
      </c>
      <c r="I525" s="1" t="str">
        <f>VLOOKUP(Table1[[#This Row],[id]],'FM-Export'!$B:$V,20,FALSE)</f>
        <v>cancelled</v>
      </c>
      <c r="J525" s="7" t="str">
        <f>VLOOKUP(Table1[id],'FM-Export'!$B$2:$V$2040,21,FALSE)</f>
        <v>VUs zuordnen [MST, TG] ⛔</v>
      </c>
      <c r="K525" s="3"/>
      <c r="S525" s="2">
        <f>SUM(Table1[[#This Row],[SV]:[Admin]])</f>
        <v>0</v>
      </c>
      <c r="U525" s="1" t="str">
        <f>CONCATENATE(COUNTA(Table1[[#This Row],[Allgemeine Stammdaten pflegen]:[Preiserhöhung je Preisstufe einer Tarifmaßnahmen sehen und durchführen]]))</f>
        <v>0</v>
      </c>
      <c r="V525" s="1"/>
      <c r="AS525" s="1"/>
      <c r="AW525" s="1"/>
      <c r="AX525" s="1"/>
      <c r="AY525" s="1"/>
      <c r="BE525" s="1"/>
      <c r="DE525" s="1"/>
    </row>
    <row r="526" spans="1:109" x14ac:dyDescent="0.3">
      <c r="A526" s="1">
        <v>1080</v>
      </c>
      <c r="B526" s="1">
        <f>_xlfn.IFNA(VLOOKUP(Table1[[#This Row],[id]],'FM-Export'!$M:$M,1,FALSE),"Deleted")</f>
        <v>1080</v>
      </c>
      <c r="C526" s="1">
        <f>VLOOKUP(Table1[[#This Row],[id]],'FM-Export'!$B:$V,16,FALSE)</f>
        <v>230</v>
      </c>
      <c r="D526" s="1" t="str">
        <f>VLOOKUP(Table1[[#This Row],[otherParentCardId]],'FM-Export'!$M$1:$W$1999,10,FALSE)</f>
        <v>Kernprozess TG</v>
      </c>
      <c r="E526" s="1" t="str">
        <f>VLOOKUP(VLOOKUP(G526,'FM-Export'!$M$1:$W$1999,7,FALSE),'FM-Export'!$M$1:$W$1999,10,FALSE)</f>
        <v>Prüfungen</v>
      </c>
      <c r="F526" s="11" t="str">
        <f>VLOOKUP(Table1[[#This Row],[parentCardId]],'FM-Export'!$M$1:$W$1999,10,FALSE)</f>
        <v>Prüfvorgang verwalten [TG]</v>
      </c>
      <c r="G526" s="30">
        <f>VLOOKUP(Table1[[#This Row],[id]],'FM-Export'!$B:$V,18,FALSE)</f>
        <v>41</v>
      </c>
      <c r="H526" s="1" t="str">
        <f>VLOOKUP(Table1[[#This Row],[id]],'FM-Export'!$B:$V,19,FALSE)</f>
        <v>ListItem</v>
      </c>
      <c r="I526" s="1" t="str">
        <f>VLOOKUP(Table1[[#This Row],[id]],'FM-Export'!$B:$V,20,FALSE)</f>
        <v>cancelled</v>
      </c>
      <c r="J526" s="7" t="str">
        <f>VLOOKUP(Table1[id],'FM-Export'!$B$2:$V$2040,21,FALSE)</f>
        <v>Zuordnung löschen  [MST, TG]⛔</v>
      </c>
      <c r="K526" s="3"/>
      <c r="S526" s="2">
        <f>SUM(Table1[[#This Row],[SV]:[Admin]])</f>
        <v>0</v>
      </c>
      <c r="U526" s="1" t="str">
        <f>CONCATENATE(COUNTA(Table1[[#This Row],[Allgemeine Stammdaten pflegen]:[Preiserhöhung je Preisstufe einer Tarifmaßnahmen sehen und durchführen]]))</f>
        <v>0</v>
      </c>
      <c r="V526" s="1"/>
      <c r="AS526" s="1"/>
      <c r="AW526" s="1"/>
      <c r="AX526" s="1"/>
      <c r="AY526" s="1"/>
      <c r="BE526" s="1"/>
      <c r="DE526" s="1"/>
    </row>
    <row r="527" spans="1:109" x14ac:dyDescent="0.3">
      <c r="A527" s="1">
        <v>1081</v>
      </c>
      <c r="B527" s="1">
        <f>_xlfn.IFNA(VLOOKUP(Table1[[#This Row],[id]],'FM-Export'!$M:$M,1,FALSE),"Deleted")</f>
        <v>1081</v>
      </c>
      <c r="C527" s="1">
        <f>VLOOKUP(Table1[[#This Row],[id]],'FM-Export'!$B:$V,16,FALSE)</f>
        <v>230</v>
      </c>
      <c r="D527" s="1" t="str">
        <f>VLOOKUP(Table1[[#This Row],[otherParentCardId]],'FM-Export'!$M$1:$W$1999,10,FALSE)</f>
        <v>Kernprozess TG</v>
      </c>
      <c r="E527" s="1" t="str">
        <f>VLOOKUP(VLOOKUP(G527,'FM-Export'!$M$1:$W$1999,7,FALSE),'FM-Export'!$M$1:$W$1999,10,FALSE)</f>
        <v>Prüfungen</v>
      </c>
      <c r="F527" s="11" t="str">
        <f>VLOOKUP(Table1[[#This Row],[parentCardId]],'FM-Export'!$M$1:$W$1999,10,FALSE)</f>
        <v>Prüfvorgang verwalten [TG]</v>
      </c>
      <c r="G527" s="30">
        <f>VLOOKUP(Table1[[#This Row],[id]],'FM-Export'!$B:$V,18,FALSE)</f>
        <v>41</v>
      </c>
      <c r="H527" s="1" t="str">
        <f>VLOOKUP(Table1[[#This Row],[id]],'FM-Export'!$B:$V,19,FALSE)</f>
        <v>ListItem</v>
      </c>
      <c r="I527" s="1" t="str">
        <f>VLOOKUP(Table1[[#This Row],[id]],'FM-Export'!$B:$V,20,FALSE)</f>
        <v>done</v>
      </c>
      <c r="J527" s="7" t="str">
        <f>VLOOKUP(Table1[id],'FM-Export'!$B$2:$V$2040,21,FALSE)</f>
        <v>Prüfvorgang deaktivieren  [MST, TG]</v>
      </c>
      <c r="K527" s="3"/>
      <c r="L527" s="2">
        <v>1</v>
      </c>
      <c r="M527" s="2">
        <v>1</v>
      </c>
      <c r="S527" s="2">
        <f>SUM(Table1[[#This Row],[SV]:[Admin]])</f>
        <v>2</v>
      </c>
      <c r="U527" s="1" t="str">
        <f>CONCATENATE(COUNTA(Table1[[#This Row],[Allgemeine Stammdaten pflegen]:[Preiserhöhung je Preisstufe einer Tarifmaßnahmen sehen und durchführen]]))</f>
        <v>1</v>
      </c>
      <c r="V527" s="1"/>
      <c r="AN527" s="1">
        <v>1</v>
      </c>
      <c r="AS527" s="1"/>
      <c r="AW527" s="1"/>
      <c r="AX527" s="1"/>
      <c r="AY527" s="1"/>
      <c r="BE527" s="1"/>
      <c r="DE527" s="1"/>
    </row>
    <row r="528" spans="1:109" x14ac:dyDescent="0.3">
      <c r="A528" s="1">
        <v>1082</v>
      </c>
      <c r="B528" s="1">
        <f>_xlfn.IFNA(VLOOKUP(Table1[[#This Row],[id]],'FM-Export'!$M:$M,1,FALSE),"Deleted")</f>
        <v>1082</v>
      </c>
      <c r="C528" s="1">
        <f>VLOOKUP(Table1[[#This Row],[id]],'FM-Export'!$B:$V,16,FALSE)</f>
        <v>230</v>
      </c>
      <c r="D528" s="1" t="str">
        <f>VLOOKUP(Table1[[#This Row],[otherParentCardId]],'FM-Export'!$M$1:$W$1999,10,FALSE)</f>
        <v>Kernprozess TG</v>
      </c>
      <c r="E528" s="1" t="str">
        <f>VLOOKUP(VLOOKUP(G528,'FM-Export'!$M$1:$W$1999,7,FALSE),'FM-Export'!$M$1:$W$1999,10,FALSE)</f>
        <v>Prüfungen</v>
      </c>
      <c r="F528" s="11" t="str">
        <f>VLOOKUP(Table1[[#This Row],[parentCardId]],'FM-Export'!$M$1:$W$1999,10,FALSE)</f>
        <v>Prüfvorgang verwalten [TG]</v>
      </c>
      <c r="G528" s="30">
        <f>VLOOKUP(Table1[[#This Row],[id]],'FM-Export'!$B:$V,18,FALSE)</f>
        <v>41</v>
      </c>
      <c r="H528" s="1" t="str">
        <f>VLOOKUP(Table1[[#This Row],[id]],'FM-Export'!$B:$V,19,FALSE)</f>
        <v>ListItem</v>
      </c>
      <c r="I528" s="1" t="str">
        <f>VLOOKUP(Table1[[#This Row],[id]],'FM-Export'!$B:$V,20,FALSE)</f>
        <v>cancelled</v>
      </c>
      <c r="J528" s="7" t="str">
        <f>VLOOKUP(Table1[id],'FM-Export'!$B$2:$V$2040,21,FALSE)</f>
        <v>Prüfvorgang löschen ⛔</v>
      </c>
      <c r="K528" s="3"/>
      <c r="S528" s="2">
        <f>SUM(Table1[[#This Row],[SV]:[Admin]])</f>
        <v>0</v>
      </c>
      <c r="U528" s="1" t="str">
        <f>CONCATENATE(COUNTA(Table1[[#This Row],[Allgemeine Stammdaten pflegen]:[Preiserhöhung je Preisstufe einer Tarifmaßnahmen sehen und durchführen]]))</f>
        <v>0</v>
      </c>
      <c r="V528" s="1"/>
      <c r="AS528" s="1"/>
      <c r="AW528" s="1"/>
      <c r="AX528" s="1"/>
      <c r="AY528" s="1"/>
      <c r="BE528" s="1"/>
      <c r="DE528" s="1"/>
    </row>
    <row r="529" spans="1:109" x14ac:dyDescent="0.3">
      <c r="A529" s="1">
        <v>1088</v>
      </c>
      <c r="B529" s="1">
        <f>_xlfn.IFNA(VLOOKUP(Table1[[#This Row],[id]],'FM-Export'!$M:$M,1,FALSE),"Deleted")</f>
        <v>1088</v>
      </c>
      <c r="C529" s="1">
        <f>VLOOKUP(Table1[[#This Row],[id]],'FM-Export'!$B:$V,16,FALSE)</f>
        <v>230</v>
      </c>
      <c r="D529" s="1" t="str">
        <f>VLOOKUP(Table1[[#This Row],[otherParentCardId]],'FM-Export'!$M$1:$W$1999,10,FALSE)</f>
        <v>Kernprozess TG</v>
      </c>
      <c r="E529" s="1" t="str">
        <f>VLOOKUP(VLOOKUP(G529,'FM-Export'!$M$1:$W$1999,7,FALSE),'FM-Export'!$M$1:$W$1999,10,FALSE)</f>
        <v>Prüfungen</v>
      </c>
      <c r="F529" s="11" t="str">
        <f>VLOOKUP(Table1[[#This Row],[parentCardId]],'FM-Export'!$M$1:$W$1999,10,FALSE)</f>
        <v>Prüfvorgang verwalten [TG]</v>
      </c>
      <c r="G529" s="30">
        <f>VLOOKUP(Table1[[#This Row],[id]],'FM-Export'!$B:$V,18,FALSE)</f>
        <v>41</v>
      </c>
      <c r="H529" s="1" t="str">
        <f>VLOOKUP(Table1[[#This Row],[id]],'FM-Export'!$B:$V,19,FALSE)</f>
        <v>ListItem</v>
      </c>
      <c r="I529" s="1" t="str">
        <f>VLOOKUP(Table1[[#This Row],[id]],'FM-Export'!$B:$V,20,FALSE)</f>
        <v>done</v>
      </c>
      <c r="J529" s="7" t="str">
        <f>VLOOKUP(Table1[id],'FM-Export'!$B$2:$V$2040,21,FALSE)</f>
        <v>Regeln auswählen  [MST, TG]</v>
      </c>
      <c r="K529" s="3"/>
      <c r="L529" s="2">
        <v>1</v>
      </c>
      <c r="M529" s="2">
        <v>1</v>
      </c>
      <c r="S529" s="2">
        <f>SUM(Table1[[#This Row],[SV]:[Admin]])</f>
        <v>2</v>
      </c>
      <c r="U529" s="1" t="str">
        <f>CONCATENATE(COUNTA(Table1[[#This Row],[Allgemeine Stammdaten pflegen]:[Preiserhöhung je Preisstufe einer Tarifmaßnahmen sehen und durchführen]]))</f>
        <v>1</v>
      </c>
      <c r="V529" s="1"/>
      <c r="AN529" s="1">
        <v>1</v>
      </c>
      <c r="AS529" s="1"/>
      <c r="AW529" s="1"/>
      <c r="AX529" s="1"/>
      <c r="AY529" s="1"/>
      <c r="BE529" s="1"/>
      <c r="DE529" s="1"/>
    </row>
    <row r="530" spans="1:109" x14ac:dyDescent="0.3">
      <c r="A530" s="1">
        <v>1089</v>
      </c>
      <c r="B530" s="1">
        <f>_xlfn.IFNA(VLOOKUP(Table1[[#This Row],[id]],'FM-Export'!$M:$M,1,FALSE),"Deleted")</f>
        <v>1089</v>
      </c>
      <c r="C530" s="1">
        <f>VLOOKUP(Table1[[#This Row],[id]],'FM-Export'!$B:$V,16,FALSE)</f>
        <v>230</v>
      </c>
      <c r="D530" s="1" t="str">
        <f>VLOOKUP(Table1[[#This Row],[otherParentCardId]],'FM-Export'!$M$1:$W$1999,10,FALSE)</f>
        <v>Kernprozess TG</v>
      </c>
      <c r="E530" s="1" t="str">
        <f>VLOOKUP(VLOOKUP(G530,'FM-Export'!$M$1:$W$1999,7,FALSE),'FM-Export'!$M$1:$W$1999,10,FALSE)</f>
        <v>Prüfungen</v>
      </c>
      <c r="F530" s="11" t="str">
        <f>VLOOKUP(Table1[[#This Row],[parentCardId]],'FM-Export'!$M$1:$W$1999,10,FALSE)</f>
        <v>Prüfvorgang verwalten [TG]</v>
      </c>
      <c r="G530" s="30">
        <f>VLOOKUP(Table1[[#This Row],[id]],'FM-Export'!$B:$V,18,FALSE)</f>
        <v>41</v>
      </c>
      <c r="H530" s="1" t="str">
        <f>VLOOKUP(Table1[[#This Row],[id]],'FM-Export'!$B:$V,19,FALSE)</f>
        <v>ListItem</v>
      </c>
      <c r="I530" s="1" t="str">
        <f>VLOOKUP(Table1[[#This Row],[id]],'FM-Export'!$B:$V,20,FALSE)</f>
        <v>done</v>
      </c>
      <c r="J530" s="7" t="str">
        <f>VLOOKUP(Table1[id],'FM-Export'!$B$2:$V$2040,21,FALSE)</f>
        <v xml:space="preserve">Parameter eingeben  [MST, TG] </v>
      </c>
      <c r="K530" s="3"/>
      <c r="L530" s="2">
        <v>1</v>
      </c>
      <c r="M530" s="2">
        <v>1</v>
      </c>
      <c r="S530" s="2">
        <f>SUM(Table1[[#This Row],[SV]:[Admin]])</f>
        <v>2</v>
      </c>
      <c r="U530" s="1" t="str">
        <f>CONCATENATE(COUNTA(Table1[[#This Row],[Allgemeine Stammdaten pflegen]:[Preiserhöhung je Preisstufe einer Tarifmaßnahmen sehen und durchführen]]))</f>
        <v>1</v>
      </c>
      <c r="V530" s="1"/>
      <c r="AN530" s="1">
        <v>1</v>
      </c>
      <c r="AS530" s="1"/>
      <c r="AW530" s="1"/>
      <c r="AX530" s="1"/>
      <c r="AY530" s="1"/>
      <c r="BE530" s="1"/>
      <c r="DE530" s="1"/>
    </row>
    <row r="531" spans="1:109" x14ac:dyDescent="0.3">
      <c r="A531" s="1">
        <v>220</v>
      </c>
      <c r="B531" s="1">
        <f>_xlfn.IFNA(VLOOKUP(Table1[[#This Row],[id]],'FM-Export'!$M:$M,1,FALSE),"Deleted")</f>
        <v>220</v>
      </c>
      <c r="C531" s="1">
        <f>VLOOKUP(Table1[[#This Row],[id]],'FM-Export'!$B:$V,16,FALSE)</f>
        <v>230</v>
      </c>
      <c r="D531" s="1" t="str">
        <f>VLOOKUP(Table1[[#This Row],[otherParentCardId]],'FM-Export'!$M$1:$W$1999,10,FALSE)</f>
        <v>Kernprozess TG</v>
      </c>
      <c r="E531" s="1" t="str">
        <f>VLOOKUP(VLOOKUP(G531,'FM-Export'!$M$1:$W$1999,7,FALSE),'FM-Export'!$M$1:$W$1999,10,FALSE)</f>
        <v>Reporting/Controlling</v>
      </c>
      <c r="F531" s="1" t="str">
        <f>VLOOKUP(Table1[[#This Row],[parentCardId]],'FM-Export'!$M$1:$W$1999,10,FALSE)</f>
        <v>Generische Reports: Abfragen</v>
      </c>
      <c r="G531" s="30">
        <f>VLOOKUP(Table1[[#This Row],[id]],'FM-Export'!$B:$V,18,FALSE)</f>
        <v>387</v>
      </c>
      <c r="H531" s="1" t="str">
        <f>VLOOKUP(Table1[[#This Row],[id]],'FM-Export'!$B:$V,19,FALSE)</f>
        <v>ListItem</v>
      </c>
      <c r="I531" s="1" t="str">
        <f>VLOOKUP(Table1[[#This Row],[id]],'FM-Export'!$B:$V,20,FALSE)</f>
        <v>done</v>
      </c>
      <c r="J531" s="7" t="str">
        <f>VLOOKUP(Table1[id],'FM-Export'!$B$2:$V$2040,21,FALSE)</f>
        <v>Ansprechpartner löschen: Reportergebnisse und Abfragen löschen [ORGA]</v>
      </c>
      <c r="K531" s="3"/>
      <c r="L531" s="4"/>
      <c r="M531" s="4"/>
      <c r="N531" s="4"/>
      <c r="O531" s="4"/>
      <c r="P531" s="4"/>
      <c r="Q531" s="4"/>
      <c r="R531" s="4"/>
      <c r="S531" s="4">
        <f>SUM(Table1[[#This Row],[SV]:[Admin]])</f>
        <v>0</v>
      </c>
      <c r="U531" s="1" t="str">
        <f>CONCATENATE(COUNTA(Table1[[#This Row],[Allgemeine Stammdaten pflegen]:[Preiserhöhung je Preisstufe einer Tarifmaßnahmen sehen und durchführen]]))</f>
        <v>0</v>
      </c>
      <c r="V531" s="1"/>
      <c r="AS531" s="1"/>
      <c r="AW531" s="1"/>
      <c r="AX531" s="1"/>
      <c r="AY531" s="1"/>
      <c r="BE531" s="1"/>
      <c r="DE531" s="1"/>
    </row>
    <row r="532" spans="1:109" x14ac:dyDescent="0.3">
      <c r="A532" s="1">
        <v>286</v>
      </c>
      <c r="B532" s="1">
        <f>_xlfn.IFNA(VLOOKUP(Table1[[#This Row],[id]],'FM-Export'!$M:$M,1,FALSE),"Deleted")</f>
        <v>286</v>
      </c>
      <c r="C532" s="1">
        <f>VLOOKUP(Table1[[#This Row],[id]],'FM-Export'!$B:$V,16,FALSE)</f>
        <v>230</v>
      </c>
      <c r="D532" s="1" t="str">
        <f>VLOOKUP(Table1[[#This Row],[otherParentCardId]],'FM-Export'!$M$1:$W$1999,10,FALSE)</f>
        <v>Kernprozess TG</v>
      </c>
      <c r="E532" s="1" t="str">
        <f>VLOOKUP(VLOOKUP(G532,'FM-Export'!$M$1:$W$1999,7,FALSE),'FM-Export'!$M$1:$W$1999,10,FALSE)</f>
        <v>Reporting/Controlling</v>
      </c>
      <c r="F532" s="1" t="str">
        <f>VLOOKUP(Table1[[#This Row],[parentCardId]],'FM-Export'!$M$1:$W$1999,10,FALSE)</f>
        <v>Standardreports auf Einnahmen</v>
      </c>
      <c r="G532" s="30">
        <f>VLOOKUP(Table1[[#This Row],[id]],'FM-Export'!$B:$V,18,FALSE)</f>
        <v>20</v>
      </c>
      <c r="H532" s="1" t="str">
        <f>VLOOKUP(Table1[[#This Row],[id]],'FM-Export'!$B:$V,19,FALSE)</f>
        <v>ListItem</v>
      </c>
      <c r="I532" s="1" t="str">
        <f>VLOOKUP(Table1[[#This Row],[id]],'FM-Export'!$B:$V,20,FALSE)</f>
        <v>done</v>
      </c>
      <c r="J532" s="7" t="str">
        <f>VLOOKUP(Table1[id],'FM-Export'!$B$2:$V$2040,21,FALSE)</f>
        <v>Standardreport: Neu hochgeladene Einnahmen [MST, VUMO, LEO, AT]</v>
      </c>
      <c r="K532" s="3"/>
      <c r="L532" s="4"/>
      <c r="M532" s="4">
        <v>1</v>
      </c>
      <c r="N532" s="9">
        <v>1</v>
      </c>
      <c r="O532" s="4">
        <v>1</v>
      </c>
      <c r="P532" s="4">
        <v>1</v>
      </c>
      <c r="Q532" s="8"/>
      <c r="R532" s="4"/>
      <c r="S532" s="4">
        <f>SUM(Table1[[#This Row],[SV]:[Admin]])</f>
        <v>4</v>
      </c>
      <c r="U532" s="1" t="str">
        <f>CONCATENATE(COUNTA(Table1[[#This Row],[Allgemeine Stammdaten pflegen]:[Preiserhöhung je Preisstufe einer Tarifmaßnahmen sehen und durchführen]]))</f>
        <v>3</v>
      </c>
      <c r="V532" s="1"/>
      <c r="AS532" s="1"/>
      <c r="AW532" s="1"/>
      <c r="AX532" s="1"/>
      <c r="AY532" s="1"/>
      <c r="BE532" s="1"/>
      <c r="CJ532" s="1">
        <v>1</v>
      </c>
      <c r="CK532" s="1">
        <v>1</v>
      </c>
      <c r="CT532" s="1">
        <v>1</v>
      </c>
      <c r="DE532" s="1"/>
    </row>
    <row r="533" spans="1:109" x14ac:dyDescent="0.3">
      <c r="A533" s="1">
        <v>389</v>
      </c>
      <c r="B533" s="1">
        <f>_xlfn.IFNA(VLOOKUP(Table1[[#This Row],[id]],'FM-Export'!$M:$M,1,FALSE),"Deleted")</f>
        <v>389</v>
      </c>
      <c r="C533" s="1">
        <f>VLOOKUP(Table1[[#This Row],[id]],'FM-Export'!$B:$V,16,FALSE)</f>
        <v>230</v>
      </c>
      <c r="D533" s="1" t="str">
        <f>VLOOKUP(Table1[[#This Row],[otherParentCardId]],'FM-Export'!$M$1:$W$1999,10,FALSE)</f>
        <v>Kernprozess TG</v>
      </c>
      <c r="E533" s="1" t="str">
        <f>VLOOKUP(VLOOKUP(G533,'FM-Export'!$M$1:$W$1999,7,FALSE),'FM-Export'!$M$1:$W$1999,10,FALSE)</f>
        <v>Reporting/Controlling</v>
      </c>
      <c r="F533" s="1" t="str">
        <f>VLOOKUP(Table1[[#This Row],[parentCardId]],'FM-Export'!$M$1:$W$1999,10,FALSE)</f>
        <v>Generische Reports: Ausgabeformat</v>
      </c>
      <c r="G533" s="30">
        <f>VLOOKUP(Table1[[#This Row],[id]],'FM-Export'!$B:$V,18,FALSE)</f>
        <v>386</v>
      </c>
      <c r="H533" s="1" t="str">
        <f>VLOOKUP(Table1[[#This Row],[id]],'FM-Export'!$B:$V,19,FALSE)</f>
        <v>ListItem</v>
      </c>
      <c r="I533" s="1" t="str">
        <f>VLOOKUP(Table1[[#This Row],[id]],'FM-Export'!$B:$V,20,FALSE)</f>
        <v>done</v>
      </c>
      <c r="J533" s="7" t="str">
        <f>VLOOKUP(Table1[id],'FM-Export'!$B$2:$V$2040,21,FALSE)</f>
        <v>Ausgabeformate erstellen/editieren [TG, MST, VUMO, LEO, AT]</v>
      </c>
      <c r="K533" s="3"/>
      <c r="L533" s="4">
        <v>1</v>
      </c>
      <c r="M533" s="4">
        <v>1</v>
      </c>
      <c r="N533" s="4">
        <v>1</v>
      </c>
      <c r="O533" s="4">
        <v>1</v>
      </c>
      <c r="P533" s="4">
        <v>1</v>
      </c>
      <c r="Q533" s="4"/>
      <c r="R533" s="4"/>
      <c r="S533" s="4">
        <f>SUM(Table1[[#This Row],[SV]:[Admin]])</f>
        <v>5</v>
      </c>
      <c r="U533" s="1" t="str">
        <f>CONCATENATE(COUNTA(Table1[[#This Row],[Allgemeine Stammdaten pflegen]:[Preiserhöhung je Preisstufe einer Tarifmaßnahmen sehen und durchführen]]))</f>
        <v>2</v>
      </c>
      <c r="V533" s="1"/>
      <c r="AS533" s="1"/>
      <c r="AW533" s="1"/>
      <c r="AX533" s="1"/>
      <c r="AY533" s="1"/>
      <c r="BE533" s="1"/>
      <c r="CK533" s="1">
        <v>1</v>
      </c>
      <c r="CU533" s="1">
        <v>1</v>
      </c>
      <c r="DE533" s="1"/>
    </row>
    <row r="534" spans="1:109" x14ac:dyDescent="0.3">
      <c r="A534" s="1">
        <v>390</v>
      </c>
      <c r="B534" s="1">
        <f>_xlfn.IFNA(VLOOKUP(Table1[[#This Row],[id]],'FM-Export'!$M:$M,1,FALSE),"Deleted")</f>
        <v>390</v>
      </c>
      <c r="C534" s="1">
        <f>VLOOKUP(Table1[[#This Row],[id]],'FM-Export'!$B:$V,16,FALSE)</f>
        <v>230</v>
      </c>
      <c r="D534" s="1" t="str">
        <f>VLOOKUP(Table1[[#This Row],[otherParentCardId]],'FM-Export'!$M$1:$W$1999,10,FALSE)</f>
        <v>Kernprozess TG</v>
      </c>
      <c r="E534" s="1" t="str">
        <f>VLOOKUP(VLOOKUP(G534,'FM-Export'!$M$1:$W$1999,7,FALSE),'FM-Export'!$M$1:$W$1999,10,FALSE)</f>
        <v>Reporting/Controlling</v>
      </c>
      <c r="F534" s="1" t="str">
        <f>VLOOKUP(Table1[[#This Row],[parentCardId]],'FM-Export'!$M$1:$W$1999,10,FALSE)</f>
        <v>Generische Reports: Ausgabeformat</v>
      </c>
      <c r="G534" s="30">
        <f>VLOOKUP(Table1[[#This Row],[id]],'FM-Export'!$B:$V,18,FALSE)</f>
        <v>386</v>
      </c>
      <c r="H534" s="1" t="str">
        <f>VLOOKUP(Table1[[#This Row],[id]],'FM-Export'!$B:$V,19,FALSE)</f>
        <v>ListItem</v>
      </c>
      <c r="I534" s="1" t="str">
        <f>VLOOKUP(Table1[[#This Row],[id]],'FM-Export'!$B:$V,20,FALSE)</f>
        <v>done</v>
      </c>
      <c r="J534" s="7" t="str">
        <f>VLOOKUP(Table1[id],'FM-Export'!$B$2:$V$2040,21,FALSE)</f>
        <v>Ausgabeformate Übersicht [TG, MST, VUMO, LEO, AT]</v>
      </c>
      <c r="K534" s="10"/>
      <c r="L534" s="8"/>
      <c r="M534" s="4">
        <v>1</v>
      </c>
      <c r="N534" s="4"/>
      <c r="O534" s="4"/>
      <c r="P534" s="4"/>
      <c r="Q534" s="4"/>
      <c r="R534" s="4"/>
      <c r="S534" s="4">
        <f>SUM(Table1[[#This Row],[SV]:[Admin]])</f>
        <v>1</v>
      </c>
      <c r="U534" s="1" t="str">
        <f>CONCATENATE(COUNTA(Table1[[#This Row],[Allgemeine Stammdaten pflegen]:[Preiserhöhung je Preisstufe einer Tarifmaßnahmen sehen und durchführen]]))</f>
        <v>2</v>
      </c>
      <c r="V534" s="1"/>
      <c r="AS534" s="1"/>
      <c r="AW534" s="1"/>
      <c r="AX534" s="1"/>
      <c r="AY534" s="1"/>
      <c r="BE534" s="1"/>
      <c r="CK534" s="1">
        <v>1</v>
      </c>
      <c r="CV534" s="1">
        <v>1</v>
      </c>
      <c r="DE534" s="1"/>
    </row>
    <row r="535" spans="1:109" x14ac:dyDescent="0.3">
      <c r="A535" s="1">
        <v>391</v>
      </c>
      <c r="B535" s="1">
        <f>_xlfn.IFNA(VLOOKUP(Table1[[#This Row],[id]],'FM-Export'!$M:$M,1,FALSE),"Deleted")</f>
        <v>391</v>
      </c>
      <c r="C535" s="1">
        <f>VLOOKUP(Table1[[#This Row],[id]],'FM-Export'!$B:$V,16,FALSE)</f>
        <v>230</v>
      </c>
      <c r="D535" s="1" t="str">
        <f>VLOOKUP(Table1[[#This Row],[otherParentCardId]],'FM-Export'!$M$1:$W$1999,10,FALSE)</f>
        <v>Kernprozess TG</v>
      </c>
      <c r="E535" s="1" t="str">
        <f>VLOOKUP(VLOOKUP(G535,'FM-Export'!$M$1:$W$1999,7,FALSE),'FM-Export'!$M$1:$W$1999,10,FALSE)</f>
        <v>Reporting/Controlling</v>
      </c>
      <c r="F535" s="1" t="str">
        <f>VLOOKUP(Table1[[#This Row],[parentCardId]],'FM-Export'!$M$1:$W$1999,10,FALSE)</f>
        <v>Generische Reports: Ausgabeformat</v>
      </c>
      <c r="G535" s="30">
        <f>VLOOKUP(Table1[[#This Row],[id]],'FM-Export'!$B:$V,18,FALSE)</f>
        <v>386</v>
      </c>
      <c r="H535" s="1" t="str">
        <f>VLOOKUP(Table1[[#This Row],[id]],'FM-Export'!$B:$V,19,FALSE)</f>
        <v>ListItem</v>
      </c>
      <c r="I535" s="1" t="str">
        <f>VLOOKUP(Table1[[#This Row],[id]],'FM-Export'!$B:$V,20,FALSE)</f>
        <v>done</v>
      </c>
      <c r="J535" s="7" t="str">
        <f>VLOOKUP(Table1[id],'FM-Export'!$B$2:$V$2040,21,FALSE)</f>
        <v>Ausgabeformat löschen [TG, MST, VUMO, LEO, AT]</v>
      </c>
      <c r="K535" s="3"/>
      <c r="L535" s="4"/>
      <c r="M535" s="4">
        <v>1</v>
      </c>
      <c r="N535" s="4"/>
      <c r="O535" s="4"/>
      <c r="P535" s="4"/>
      <c r="Q535" s="4"/>
      <c r="R535" s="4"/>
      <c r="S535" s="4">
        <f>SUM(Table1[[#This Row],[SV]:[Admin]])</f>
        <v>1</v>
      </c>
      <c r="U535" s="1" t="str">
        <f>CONCATENATE(COUNTA(Table1[[#This Row],[Allgemeine Stammdaten pflegen]:[Preiserhöhung je Preisstufe einer Tarifmaßnahmen sehen und durchführen]]))</f>
        <v>2</v>
      </c>
      <c r="V535" s="1"/>
      <c r="AS535" s="1"/>
      <c r="AW535" s="1"/>
      <c r="AX535" s="1"/>
      <c r="AY535" s="1"/>
      <c r="BE535" s="1"/>
      <c r="CK535" s="1">
        <v>1</v>
      </c>
      <c r="CU535" s="1">
        <v>1</v>
      </c>
      <c r="DE535" s="1"/>
    </row>
    <row r="536" spans="1:109" x14ac:dyDescent="0.3">
      <c r="A536" s="1">
        <v>392</v>
      </c>
      <c r="B536" s="1">
        <f>_xlfn.IFNA(VLOOKUP(Table1[[#This Row],[id]],'FM-Export'!$M:$M,1,FALSE),"Deleted")</f>
        <v>392</v>
      </c>
      <c r="C536" s="1">
        <f>VLOOKUP(Table1[[#This Row],[id]],'FM-Export'!$B:$V,16,FALSE)</f>
        <v>230</v>
      </c>
      <c r="D536" s="1" t="str">
        <f>VLOOKUP(Table1[[#This Row],[otherParentCardId]],'FM-Export'!$M$1:$W$1999,10,FALSE)</f>
        <v>Kernprozess TG</v>
      </c>
      <c r="E536" s="1" t="str">
        <f>VLOOKUP(VLOOKUP(G536,'FM-Export'!$M$1:$W$1999,7,FALSE),'FM-Export'!$M$1:$W$1999,10,FALSE)</f>
        <v>Reporting/Controlling</v>
      </c>
      <c r="F536" s="1" t="str">
        <f>VLOOKUP(Table1[[#This Row],[parentCardId]],'FM-Export'!$M$1:$W$1999,10,FALSE)</f>
        <v>Generische Reports: Abfragen</v>
      </c>
      <c r="G536" s="30">
        <f>VLOOKUP(Table1[[#This Row],[id]],'FM-Export'!$B:$V,18,FALSE)</f>
        <v>387</v>
      </c>
      <c r="H536" s="1" t="str">
        <f>VLOOKUP(Table1[[#This Row],[id]],'FM-Export'!$B:$V,19,FALSE)</f>
        <v>ListItem</v>
      </c>
      <c r="I536" s="1" t="str">
        <f>VLOOKUP(Table1[[#This Row],[id]],'FM-Export'!$B:$V,20,FALSE)</f>
        <v>done</v>
      </c>
      <c r="J536" s="7" t="str">
        <f>VLOOKUP(Table1[id],'FM-Export'!$B$2:$V$2040,21,FALSE)</f>
        <v>Generische Abfrage erstellen/bearbeiten [TG, MST, VUMO, LEO, AT]</v>
      </c>
      <c r="K536" s="3"/>
      <c r="L536" s="4">
        <v>1</v>
      </c>
      <c r="M536" s="4">
        <v>1</v>
      </c>
      <c r="N536" s="4">
        <v>1</v>
      </c>
      <c r="O536" s="4">
        <v>1</v>
      </c>
      <c r="P536" s="4">
        <v>1</v>
      </c>
      <c r="Q536" s="4"/>
      <c r="R536" s="4"/>
      <c r="S536" s="4">
        <f>SUM(Table1[[#This Row],[SV]:[Admin]])</f>
        <v>5</v>
      </c>
      <c r="U536" s="1" t="str">
        <f>CONCATENATE(COUNTA(Table1[[#This Row],[Allgemeine Stammdaten pflegen]:[Preiserhöhung je Preisstufe einer Tarifmaßnahmen sehen und durchführen]]))</f>
        <v>3</v>
      </c>
      <c r="V536" s="1"/>
      <c r="AS536" s="1"/>
      <c r="AW536" s="1"/>
      <c r="AX536" s="1"/>
      <c r="AY536" s="1"/>
      <c r="BE536" s="1"/>
      <c r="CK536" s="1">
        <v>1</v>
      </c>
      <c r="CW536" s="1">
        <v>1</v>
      </c>
      <c r="CX536" s="1">
        <v>1</v>
      </c>
      <c r="DE536" s="1"/>
    </row>
    <row r="537" spans="1:109" x14ac:dyDescent="0.3">
      <c r="A537" s="1">
        <v>393</v>
      </c>
      <c r="B537" s="1">
        <f>_xlfn.IFNA(VLOOKUP(Table1[[#This Row],[id]],'FM-Export'!$M:$M,1,FALSE),"Deleted")</f>
        <v>393</v>
      </c>
      <c r="C537" s="1">
        <f>VLOOKUP(Table1[[#This Row],[id]],'FM-Export'!$B:$V,16,FALSE)</f>
        <v>230</v>
      </c>
      <c r="D537" s="1" t="str">
        <f>VLOOKUP(Table1[[#This Row],[otherParentCardId]],'FM-Export'!$M$1:$W$1999,10,FALSE)</f>
        <v>Kernprozess TG</v>
      </c>
      <c r="E537" s="1" t="str">
        <f>VLOOKUP(VLOOKUP(G537,'FM-Export'!$M$1:$W$1999,7,FALSE),'FM-Export'!$M$1:$W$1999,10,FALSE)</f>
        <v>Reporting/Controlling</v>
      </c>
      <c r="F537" s="1" t="str">
        <f>VLOOKUP(Table1[[#This Row],[parentCardId]],'FM-Export'!$M$1:$W$1999,10,FALSE)</f>
        <v>Allgemeine Anforderungen für Reports</v>
      </c>
      <c r="G537" s="30">
        <f>VLOOKUP(Table1[[#This Row],[id]],'FM-Export'!$B:$V,18,FALSE)</f>
        <v>1009</v>
      </c>
      <c r="H537" s="1" t="str">
        <f>VLOOKUP(Table1[[#This Row],[id]],'FM-Export'!$B:$V,19,FALSE)</f>
        <v>ListItem</v>
      </c>
      <c r="I537" s="1" t="str">
        <f>VLOOKUP(Table1[[#This Row],[id]],'FM-Export'!$B:$V,20,FALSE)</f>
        <v>done</v>
      </c>
      <c r="J537" s="7" t="str">
        <f>VLOOKUP(Table1[id],'FM-Export'!$B$2:$V$2040,21,FALSE)</f>
        <v>Abfrage kopieren [TG, MST, VUMO, LEO, AT]</v>
      </c>
      <c r="K537" s="3"/>
      <c r="L537" s="4"/>
      <c r="M537" s="4"/>
      <c r="N537" s="4">
        <v>1</v>
      </c>
      <c r="O537" s="4"/>
      <c r="P537" s="4"/>
      <c r="Q537" s="4"/>
      <c r="R537" s="4"/>
      <c r="S537" s="4">
        <f>SUM(Table1[[#This Row],[SV]:[Admin]])</f>
        <v>1</v>
      </c>
      <c r="U537" s="1" t="str">
        <f>CONCATENATE(COUNTA(Table1[[#This Row],[Allgemeine Stammdaten pflegen]:[Preiserhöhung je Preisstufe einer Tarifmaßnahmen sehen und durchführen]]))</f>
        <v>3</v>
      </c>
      <c r="V537" s="1"/>
      <c r="AS537" s="1"/>
      <c r="AW537" s="1"/>
      <c r="AX537" s="1"/>
      <c r="AY537" s="1"/>
      <c r="BE537" s="1"/>
      <c r="CK537" s="1">
        <v>1</v>
      </c>
      <c r="CW537" s="1">
        <v>1</v>
      </c>
      <c r="CX537" s="1">
        <v>1</v>
      </c>
      <c r="DE537" s="1"/>
    </row>
    <row r="538" spans="1:109" x14ac:dyDescent="0.3">
      <c r="A538" s="1">
        <v>395</v>
      </c>
      <c r="B538" s="1">
        <f>_xlfn.IFNA(VLOOKUP(Table1[[#This Row],[id]],'FM-Export'!$M:$M,1,FALSE),"Deleted")</f>
        <v>395</v>
      </c>
      <c r="C538" s="1">
        <f>VLOOKUP(Table1[[#This Row],[id]],'FM-Export'!$B:$V,16,FALSE)</f>
        <v>230</v>
      </c>
      <c r="D538" s="1" t="str">
        <f>VLOOKUP(Table1[[#This Row],[otherParentCardId]],'FM-Export'!$M$1:$W$1999,10,FALSE)</f>
        <v>Kernprozess TG</v>
      </c>
      <c r="E538" s="1" t="str">
        <f>VLOOKUP(VLOOKUP(G538,'FM-Export'!$M$1:$W$1999,7,FALSE),'FM-Export'!$M$1:$W$1999,10,FALSE)</f>
        <v>Reporting/Controlling</v>
      </c>
      <c r="F538" s="1" t="str">
        <f>VLOOKUP(Table1[[#This Row],[parentCardId]],'FM-Export'!$M$1:$W$1999,10,FALSE)</f>
        <v>Generische Reports: Abfragen</v>
      </c>
      <c r="G538" s="30">
        <f>VLOOKUP(Table1[[#This Row],[id]],'FM-Export'!$B:$V,18,FALSE)</f>
        <v>387</v>
      </c>
      <c r="H538" s="1" t="str">
        <f>VLOOKUP(Table1[[#This Row],[id]],'FM-Export'!$B:$V,19,FALSE)</f>
        <v>ListItem</v>
      </c>
      <c r="I538" s="1" t="str">
        <f>VLOOKUP(Table1[[#This Row],[id]],'FM-Export'!$B:$V,20,FALSE)</f>
        <v>done</v>
      </c>
      <c r="J538" s="7" t="str">
        <f>VLOOKUP(Table1[id],'FM-Export'!$B$2:$V$2040,21,FALSE)</f>
        <v>Abfrage durchführen / Ergebnis aktualisieren [TG, MST, VUMO, LEO, AT]</v>
      </c>
      <c r="K538" s="3"/>
      <c r="L538" s="4">
        <v>1</v>
      </c>
      <c r="M538" s="4">
        <v>1</v>
      </c>
      <c r="N538" s="4">
        <v>1</v>
      </c>
      <c r="O538" s="4">
        <v>1</v>
      </c>
      <c r="P538" s="4">
        <v>1</v>
      </c>
      <c r="Q538" s="4"/>
      <c r="R538" s="4"/>
      <c r="S538" s="4">
        <f>SUM(Table1[[#This Row],[SV]:[Admin]])</f>
        <v>5</v>
      </c>
      <c r="U538" s="1" t="str">
        <f>CONCATENATE(COUNTA(Table1[[#This Row],[Allgemeine Stammdaten pflegen]:[Preiserhöhung je Preisstufe einer Tarifmaßnahmen sehen und durchführen]]))</f>
        <v>3</v>
      </c>
      <c r="V538" s="1"/>
      <c r="AS538" s="1"/>
      <c r="AW538" s="1"/>
      <c r="AX538" s="1"/>
      <c r="AY538" s="1"/>
      <c r="BE538" s="1"/>
      <c r="CK538" s="1">
        <v>1</v>
      </c>
      <c r="CW538" s="1">
        <v>1</v>
      </c>
      <c r="CX538" s="1">
        <v>1</v>
      </c>
      <c r="DE538" s="1"/>
    </row>
    <row r="539" spans="1:109" x14ac:dyDescent="0.3">
      <c r="A539" s="1">
        <v>396</v>
      </c>
      <c r="B539" s="1">
        <f>_xlfn.IFNA(VLOOKUP(Table1[[#This Row],[id]],'FM-Export'!$M:$M,1,FALSE),"Deleted")</f>
        <v>396</v>
      </c>
      <c r="C539" s="1">
        <f>VLOOKUP(Table1[[#This Row],[id]],'FM-Export'!$B:$V,16,FALSE)</f>
        <v>230</v>
      </c>
      <c r="D539" s="1" t="str">
        <f>VLOOKUP(Table1[[#This Row],[otherParentCardId]],'FM-Export'!$M$1:$W$1999,10,FALSE)</f>
        <v>Kernprozess TG</v>
      </c>
      <c r="E539" s="1" t="str">
        <f>VLOOKUP(VLOOKUP(G539,'FM-Export'!$M$1:$W$1999,7,FALSE),'FM-Export'!$M$1:$W$1999,10,FALSE)</f>
        <v>Reporting/Controlling</v>
      </c>
      <c r="F539" s="1" t="str">
        <f>VLOOKUP(Table1[[#This Row],[parentCardId]],'FM-Export'!$M$1:$W$1999,10,FALSE)</f>
        <v>Generische Reports: Abfragen</v>
      </c>
      <c r="G539" s="30">
        <f>VLOOKUP(Table1[[#This Row],[id]],'FM-Export'!$B:$V,18,FALSE)</f>
        <v>387</v>
      </c>
      <c r="H539" s="1" t="str">
        <f>VLOOKUP(Table1[[#This Row],[id]],'FM-Export'!$B:$V,19,FALSE)</f>
        <v>ListItem</v>
      </c>
      <c r="I539" s="1" t="str">
        <f>VLOOKUP(Table1[[#This Row],[id]],'FM-Export'!$B:$V,20,FALSE)</f>
        <v>done</v>
      </c>
      <c r="J539" s="7" t="str">
        <f>VLOOKUP(Table1[id],'FM-Export'!$B$2:$V$2040,21,FALSE)</f>
        <v>Abfrage löschen [TG, MST, VUMO, LEO, AT]</v>
      </c>
      <c r="K539" s="3">
        <v>1</v>
      </c>
      <c r="L539" s="4"/>
      <c r="M539" s="4"/>
      <c r="N539" s="4"/>
      <c r="O539" s="4"/>
      <c r="P539" s="4"/>
      <c r="Q539" s="4"/>
      <c r="R539" s="4"/>
      <c r="S539" s="4">
        <f>SUM(Table1[[#This Row],[SV]:[Admin]])</f>
        <v>1</v>
      </c>
      <c r="U539" s="1" t="str">
        <f>CONCATENATE(COUNTA(Table1[[#This Row],[Allgemeine Stammdaten pflegen]:[Preiserhöhung je Preisstufe einer Tarifmaßnahmen sehen und durchführen]]))</f>
        <v>2</v>
      </c>
      <c r="V539" s="1"/>
      <c r="AS539" s="1"/>
      <c r="AW539" s="1"/>
      <c r="AX539" s="1"/>
      <c r="AY539" s="1"/>
      <c r="BE539" s="1"/>
      <c r="CK539" s="1">
        <v>1</v>
      </c>
      <c r="CW539" s="1">
        <v>1</v>
      </c>
      <c r="DE539" s="1"/>
    </row>
    <row r="540" spans="1:109" x14ac:dyDescent="0.3">
      <c r="A540" s="1">
        <v>397</v>
      </c>
      <c r="B540" s="1">
        <f>_xlfn.IFNA(VLOOKUP(Table1[[#This Row],[id]],'FM-Export'!$M:$M,1,FALSE),"Deleted")</f>
        <v>397</v>
      </c>
      <c r="C540" s="1">
        <f>VLOOKUP(Table1[[#This Row],[id]],'FM-Export'!$B:$V,16,FALSE)</f>
        <v>230</v>
      </c>
      <c r="D540" s="1" t="str">
        <f>VLOOKUP(Table1[[#This Row],[otherParentCardId]],'FM-Export'!$M$1:$W$1999,10,FALSE)</f>
        <v>Kernprozess TG</v>
      </c>
      <c r="E540" s="1" t="str">
        <f>VLOOKUP(VLOOKUP(G540,'FM-Export'!$M$1:$W$1999,7,FALSE),'FM-Export'!$M$1:$W$1999,10,FALSE)</f>
        <v>Reporting/Controlling</v>
      </c>
      <c r="F540" s="1" t="str">
        <f>VLOOKUP(Table1[[#This Row],[parentCardId]],'FM-Export'!$M$1:$W$1999,10,FALSE)</f>
        <v>Generische Reports: Ergebnisse</v>
      </c>
      <c r="G540" s="30">
        <f>VLOOKUP(Table1[[#This Row],[id]],'FM-Export'!$B:$V,18,FALSE)</f>
        <v>388</v>
      </c>
      <c r="H540" s="1" t="str">
        <f>VLOOKUP(Table1[[#This Row],[id]],'FM-Export'!$B:$V,19,FALSE)</f>
        <v>ListItem</v>
      </c>
      <c r="I540" s="1" t="str">
        <f>VLOOKUP(Table1[[#This Row],[id]],'FM-Export'!$B:$V,20,FALSE)</f>
        <v>done</v>
      </c>
      <c r="J540" s="7" t="str">
        <f>VLOOKUP(Table1[id],'FM-Export'!$B$2:$V$2040,21,FALSE)</f>
        <v>Ergebnis-/Berichtdetails erzeugen u. temporär speichern [System]</v>
      </c>
      <c r="K540" s="3"/>
      <c r="L540" s="4"/>
      <c r="M540" s="4"/>
      <c r="N540" s="4"/>
      <c r="O540" s="4"/>
      <c r="P540" s="4"/>
      <c r="Q540" s="4">
        <v>1</v>
      </c>
      <c r="R540" s="4"/>
      <c r="S540" s="4">
        <f>SUM(Table1[[#This Row],[SV]:[Admin]])</f>
        <v>1</v>
      </c>
      <c r="U540" s="1" t="str">
        <f>CONCATENATE(COUNTA(Table1[[#This Row],[Allgemeine Stammdaten pflegen]:[Preiserhöhung je Preisstufe einer Tarifmaßnahmen sehen und durchführen]]))</f>
        <v>1</v>
      </c>
      <c r="V540" s="1"/>
      <c r="AS540" s="1"/>
      <c r="AW540" s="1"/>
      <c r="AX540" s="1"/>
      <c r="AY540" s="1"/>
      <c r="BE540" s="1"/>
      <c r="CK540" s="1">
        <v>1</v>
      </c>
      <c r="DE540" s="1"/>
    </row>
    <row r="541" spans="1:109" x14ac:dyDescent="0.3">
      <c r="A541" s="1">
        <v>398</v>
      </c>
      <c r="B541" s="1">
        <f>_xlfn.IFNA(VLOOKUP(Table1[[#This Row],[id]],'FM-Export'!$M:$M,1,FALSE),"Deleted")</f>
        <v>398</v>
      </c>
      <c r="C541" s="1">
        <f>VLOOKUP(Table1[[#This Row],[id]],'FM-Export'!$B:$V,16,FALSE)</f>
        <v>230</v>
      </c>
      <c r="D541" s="1" t="str">
        <f>VLOOKUP(Table1[[#This Row],[otherParentCardId]],'FM-Export'!$M$1:$W$1999,10,FALSE)</f>
        <v>Kernprozess TG</v>
      </c>
      <c r="E541" s="1" t="str">
        <f>VLOOKUP(VLOOKUP(G541,'FM-Export'!$M$1:$W$1999,7,FALSE),'FM-Export'!$M$1:$W$1999,10,FALSE)</f>
        <v>Reporting/Controlling</v>
      </c>
      <c r="F541" s="1" t="str">
        <f>VLOOKUP(Table1[[#This Row],[parentCardId]],'FM-Export'!$M$1:$W$1999,10,FALSE)</f>
        <v>Generische Reports: Ergebnisse</v>
      </c>
      <c r="G541" s="30">
        <f>VLOOKUP(Table1[[#This Row],[id]],'FM-Export'!$B:$V,18,FALSE)</f>
        <v>388</v>
      </c>
      <c r="H541" s="1" t="str">
        <f>VLOOKUP(Table1[[#This Row],[id]],'FM-Export'!$B:$V,19,FALSE)</f>
        <v>ListItem</v>
      </c>
      <c r="I541" s="1" t="str">
        <f>VLOOKUP(Table1[[#This Row],[id]],'FM-Export'!$B:$V,20,FALSE)</f>
        <v>done</v>
      </c>
      <c r="J541" s="7" t="str">
        <f>VLOOKUP(Table1[id],'FM-Export'!$B$2:$V$2040,21,FALSE)</f>
        <v>Ergebnis als Bericht speichern [TG, MST, VUMO, LEO, AT]</v>
      </c>
      <c r="K541" s="3">
        <v>1</v>
      </c>
      <c r="S541" s="2">
        <f>SUM(Table1[[#This Row],[SV]:[Admin]])</f>
        <v>1</v>
      </c>
      <c r="U541" s="1" t="str">
        <f>CONCATENATE(COUNTA(Table1[[#This Row],[Allgemeine Stammdaten pflegen]:[Preiserhöhung je Preisstufe einer Tarifmaßnahmen sehen und durchführen]]))</f>
        <v>1</v>
      </c>
      <c r="V541" s="1"/>
      <c r="AS541" s="1"/>
      <c r="AW541" s="1"/>
      <c r="AX541" s="1"/>
      <c r="AY541" s="1"/>
      <c r="BE541" s="1"/>
      <c r="CK541" s="1">
        <v>1</v>
      </c>
      <c r="DE541" s="1"/>
    </row>
    <row r="542" spans="1:109" hidden="1" x14ac:dyDescent="0.3">
      <c r="A542" s="1">
        <v>923</v>
      </c>
      <c r="B542" s="1">
        <f>_xlfn.IFNA(VLOOKUP(Table1[[#This Row],[id]],'FM-Export'!$M:$M,1,FALSE),"Deleted")</f>
        <v>923</v>
      </c>
      <c r="C542" s="1">
        <f>VLOOKUP(Table1[[#This Row],[id]],'FM-Export'!$B:$V,16,FALSE)</f>
        <v>0</v>
      </c>
      <c r="D542" s="1" t="e">
        <f>VLOOKUP(Table1[[#This Row],[otherParentCardId]],'FM-Export'!$M$1:$W$1999,10,FALSE)</f>
        <v>#N/A</v>
      </c>
      <c r="E542" s="1" t="e">
        <f>VLOOKUP(VLOOKUP(G542,'FM-Export'!$M$1:$W$1999,7,FALSE),'FM-Export'!$M$1:$W$1999,10,FALSE)</f>
        <v>#N/A</v>
      </c>
      <c r="F542" s="1" t="str">
        <f>VLOOKUP(Table1[[#This Row],[parentCardId]],'FM-Export'!$M$1:$W$1999,10,FALSE)</f>
        <v>Reporting/Controlling</v>
      </c>
      <c r="G542" s="30">
        <f>VLOOKUP(Table1[[#This Row],[id]],'FM-Export'!$B:$V,18,FALSE)</f>
        <v>19</v>
      </c>
      <c r="H542" s="1" t="str">
        <f>VLOOKUP(Table1[[#This Row],[id]],'FM-Export'!$B:$V,19,FALSE)</f>
        <v>ListHeader</v>
      </c>
      <c r="I542" s="1">
        <f>VLOOKUP(Table1[[#This Row],[id]],'FM-Export'!$B:$V,20,FALSE)</f>
        <v>0</v>
      </c>
      <c r="J542" s="7" t="str">
        <f>VLOOKUP(Table1[id],'FM-Export'!$B$2:$V$2040,21,FALSE)</f>
        <v>Ticketfilter für Reports auf Einnahmen</v>
      </c>
      <c r="K542" s="3"/>
      <c r="L542" s="4"/>
      <c r="M542" s="4"/>
      <c r="N542" s="4"/>
      <c r="O542" s="4"/>
      <c r="P542" s="4"/>
      <c r="Q542" s="4">
        <v>1</v>
      </c>
      <c r="R542" s="4"/>
      <c r="S542" s="4">
        <f>SUM(Table1[[#This Row],[SV]:[Admin]])</f>
        <v>1</v>
      </c>
      <c r="U542" s="1" t="str">
        <f>CONCATENATE(COUNTA(Table1[[#This Row],[Allgemeine Stammdaten pflegen]:[Preiserhöhung je Preisstufe einer Tarifmaßnahmen sehen und durchführen]]))</f>
        <v>1</v>
      </c>
      <c r="V542" s="1"/>
      <c r="AS542" s="1"/>
      <c r="AW542" s="1"/>
      <c r="AX542" s="1"/>
      <c r="AY542" s="1"/>
      <c r="BE542" s="1"/>
      <c r="CK542" s="1">
        <v>1</v>
      </c>
      <c r="DE542" s="1"/>
    </row>
    <row r="543" spans="1:109" x14ac:dyDescent="0.3">
      <c r="A543" s="1">
        <v>399</v>
      </c>
      <c r="B543" s="1">
        <f>_xlfn.IFNA(VLOOKUP(Table1[[#This Row],[id]],'FM-Export'!$M:$M,1,FALSE),"Deleted")</f>
        <v>399</v>
      </c>
      <c r="C543" s="1">
        <f>VLOOKUP(Table1[[#This Row],[id]],'FM-Export'!$B:$V,16,FALSE)</f>
        <v>230</v>
      </c>
      <c r="D543" s="1" t="str">
        <f>VLOOKUP(Table1[[#This Row],[otherParentCardId]],'FM-Export'!$M$1:$W$1999,10,FALSE)</f>
        <v>Kernprozess TG</v>
      </c>
      <c r="E543" s="1" t="str">
        <f>VLOOKUP(VLOOKUP(G543,'FM-Export'!$M$1:$W$1999,7,FALSE),'FM-Export'!$M$1:$W$1999,10,FALSE)</f>
        <v>Reporting/Controlling</v>
      </c>
      <c r="F543" s="1" t="str">
        <f>VLOOKUP(Table1[[#This Row],[parentCardId]],'FM-Export'!$M$1:$W$1999,10,FALSE)</f>
        <v>Generische Reports: Ergebnisse</v>
      </c>
      <c r="G543" s="30">
        <f>VLOOKUP(Table1[[#This Row],[id]],'FM-Export'!$B:$V,18,FALSE)</f>
        <v>388</v>
      </c>
      <c r="H543" s="1" t="str">
        <f>VLOOKUP(Table1[[#This Row],[id]],'FM-Export'!$B:$V,19,FALSE)</f>
        <v>ListItem</v>
      </c>
      <c r="I543" s="1" t="str">
        <f>VLOOKUP(Table1[[#This Row],[id]],'FM-Export'!$B:$V,20,FALSE)</f>
        <v>done</v>
      </c>
      <c r="J543" s="7" t="str">
        <f>VLOOKUP(Table1[id],'FM-Export'!$B$2:$V$2040,21,FALSE)</f>
        <v>Ergebnis als Bericht exportieren [TG, MST, VUMO, LEO, AT]</v>
      </c>
      <c r="K543" s="3">
        <v>1</v>
      </c>
      <c r="L543" s="4"/>
      <c r="M543" s="4"/>
      <c r="N543" s="4"/>
      <c r="O543" s="4"/>
      <c r="P543" s="4"/>
      <c r="Q543" s="4"/>
      <c r="R543" s="4"/>
      <c r="S543" s="4">
        <f>SUM(Table1[[#This Row],[SV]:[Admin]])</f>
        <v>1</v>
      </c>
      <c r="U543" s="1" t="str">
        <f>CONCATENATE(COUNTA(Table1[[#This Row],[Allgemeine Stammdaten pflegen]:[Preiserhöhung je Preisstufe einer Tarifmaßnahmen sehen und durchführen]]))</f>
        <v>1</v>
      </c>
      <c r="V543" s="1"/>
      <c r="AS543" s="1"/>
      <c r="AW543" s="1"/>
      <c r="AX543" s="1"/>
      <c r="AY543" s="1"/>
      <c r="BE543" s="1"/>
      <c r="CX543" s="1">
        <v>1</v>
      </c>
      <c r="DE543" s="1"/>
    </row>
    <row r="544" spans="1:109" x14ac:dyDescent="0.3">
      <c r="A544" s="1">
        <v>400</v>
      </c>
      <c r="B544" s="1">
        <f>_xlfn.IFNA(VLOOKUP(Table1[[#This Row],[id]],'FM-Export'!$M:$M,1,FALSE),"Deleted")</f>
        <v>400</v>
      </c>
      <c r="C544" s="1">
        <f>VLOOKUP(Table1[[#This Row],[id]],'FM-Export'!$B:$V,16,FALSE)</f>
        <v>230</v>
      </c>
      <c r="D544" s="1" t="str">
        <f>VLOOKUP(Table1[[#This Row],[otherParentCardId]],'FM-Export'!$M$1:$W$1999,10,FALSE)</f>
        <v>Kernprozess TG</v>
      </c>
      <c r="E544" s="1" t="str">
        <f>VLOOKUP(VLOOKUP(G544,'FM-Export'!$M$1:$W$1999,7,FALSE),'FM-Export'!$M$1:$W$1999,10,FALSE)</f>
        <v>Reporting/Controlling</v>
      </c>
      <c r="F544" s="1" t="str">
        <f>VLOOKUP(Table1[[#This Row],[parentCardId]],'FM-Export'!$M$1:$W$1999,10,FALSE)</f>
        <v>Generische Reports: Ergebnisse</v>
      </c>
      <c r="G544" s="30">
        <f>VLOOKUP(Table1[[#This Row],[id]],'FM-Export'!$B:$V,18,FALSE)</f>
        <v>388</v>
      </c>
      <c r="H544" s="1" t="str">
        <f>VLOOKUP(Table1[[#This Row],[id]],'FM-Export'!$B:$V,19,FALSE)</f>
        <v>ListItem</v>
      </c>
      <c r="I544" s="1" t="str">
        <f>VLOOKUP(Table1[[#This Row],[id]],'FM-Export'!$B:$V,20,FALSE)</f>
        <v>done</v>
      </c>
      <c r="J544" s="7" t="str">
        <f>VLOOKUP(Table1[id],'FM-Export'!$B$2:$V$2040,21,FALSE)</f>
        <v>Übersicht gespeicherte Berichte (Ergebnisse) [TG, MST, VUMO, LEO, AT]</v>
      </c>
      <c r="K544" s="3">
        <v>1</v>
      </c>
      <c r="L544" s="4">
        <v>1</v>
      </c>
      <c r="M544" s="4">
        <v>1</v>
      </c>
      <c r="N544" s="4">
        <v>1</v>
      </c>
      <c r="O544" s="4">
        <v>1</v>
      </c>
      <c r="P544" s="4">
        <v>1</v>
      </c>
      <c r="Q544" s="4"/>
      <c r="R544" s="4"/>
      <c r="S544" s="4">
        <f>SUM(Table1[[#This Row],[SV]:[Admin]])</f>
        <v>6</v>
      </c>
      <c r="U544" s="1" t="str">
        <f>CONCATENATE(COUNTA(Table1[[#This Row],[Allgemeine Stammdaten pflegen]:[Preiserhöhung je Preisstufe einer Tarifmaßnahmen sehen und durchführen]]))</f>
        <v>1</v>
      </c>
      <c r="V544" s="1"/>
      <c r="AS544" s="1"/>
      <c r="AW544" s="1"/>
      <c r="AX544" s="1"/>
      <c r="AY544" s="1"/>
      <c r="BE544" s="1"/>
      <c r="CX544" s="1">
        <v>1</v>
      </c>
      <c r="DE544" s="1"/>
    </row>
    <row r="545" spans="1:109" x14ac:dyDescent="0.3">
      <c r="A545" s="1">
        <v>401</v>
      </c>
      <c r="B545" s="1">
        <f>_xlfn.IFNA(VLOOKUP(Table1[[#This Row],[id]],'FM-Export'!$M:$M,1,FALSE),"Deleted")</f>
        <v>401</v>
      </c>
      <c r="C545" s="1">
        <f>VLOOKUP(Table1[[#This Row],[id]],'FM-Export'!$B:$V,16,FALSE)</f>
        <v>230</v>
      </c>
      <c r="D545" s="1" t="str">
        <f>VLOOKUP(Table1[[#This Row],[otherParentCardId]],'FM-Export'!$M$1:$W$1999,10,FALSE)</f>
        <v>Kernprozess TG</v>
      </c>
      <c r="E545" s="1" t="str">
        <f>VLOOKUP(VLOOKUP(G545,'FM-Export'!$M$1:$W$1999,7,FALSE),'FM-Export'!$M$1:$W$1999,10,FALSE)</f>
        <v>Reporting/Controlling</v>
      </c>
      <c r="F545" s="1" t="str">
        <f>VLOOKUP(Table1[[#This Row],[parentCardId]],'FM-Export'!$M$1:$W$1999,10,FALSE)</f>
        <v>Generische Reports: Ergebnisse</v>
      </c>
      <c r="G545" s="30">
        <f>VLOOKUP(Table1[[#This Row],[id]],'FM-Export'!$B:$V,18,FALSE)</f>
        <v>388</v>
      </c>
      <c r="H545" s="1" t="str">
        <f>VLOOKUP(Table1[[#This Row],[id]],'FM-Export'!$B:$V,19,FALSE)</f>
        <v>ListItem</v>
      </c>
      <c r="I545" s="1" t="str">
        <f>VLOOKUP(Table1[[#This Row],[id]],'FM-Export'!$B:$V,20,FALSE)</f>
        <v>done</v>
      </c>
      <c r="J545" s="7" t="str">
        <f>VLOOKUP(Table1[id],'FM-Export'!$B$2:$V$2040,21,FALSE)</f>
        <v>Ergebnis/Bericht löschen [TG, MST, VUMO, LEO, AT]</v>
      </c>
      <c r="K545" s="3">
        <v>1</v>
      </c>
      <c r="L545" s="4">
        <v>1</v>
      </c>
      <c r="M545" s="4">
        <v>1</v>
      </c>
      <c r="N545" s="4">
        <v>1</v>
      </c>
      <c r="O545" s="4">
        <v>1</v>
      </c>
      <c r="P545" s="4">
        <v>1</v>
      </c>
      <c r="Q545" s="4"/>
      <c r="R545" s="4"/>
      <c r="S545" s="4">
        <f>SUM(Table1[[#This Row],[SV]:[Admin]])</f>
        <v>6</v>
      </c>
      <c r="U545" s="1" t="str">
        <f>CONCATENATE(COUNTA(Table1[[#This Row],[Allgemeine Stammdaten pflegen]:[Preiserhöhung je Preisstufe einer Tarifmaßnahmen sehen und durchführen]]))</f>
        <v>1</v>
      </c>
      <c r="V545" s="1"/>
      <c r="AS545" s="1"/>
      <c r="AW545" s="1"/>
      <c r="AX545" s="1"/>
      <c r="AY545" s="1"/>
      <c r="BE545" s="1"/>
      <c r="CW545" s="1">
        <v>1</v>
      </c>
      <c r="DE545" s="1"/>
    </row>
    <row r="546" spans="1:109" hidden="1" x14ac:dyDescent="0.3">
      <c r="A546" s="1">
        <v>931</v>
      </c>
      <c r="B546" s="1">
        <f>_xlfn.IFNA(VLOOKUP(Table1[[#This Row],[id]],'FM-Export'!$M:$M,1,FALSE),"Deleted")</f>
        <v>931</v>
      </c>
      <c r="C546" s="1">
        <f>VLOOKUP(Table1[[#This Row],[id]],'FM-Export'!$B:$V,16,FALSE)</f>
        <v>0</v>
      </c>
      <c r="D546" s="1" t="e">
        <f>VLOOKUP(Table1[[#This Row],[otherParentCardId]],'FM-Export'!$M$1:$W$1999,10,FALSE)</f>
        <v>#N/A</v>
      </c>
      <c r="E546" s="1" t="e">
        <f>VLOOKUP(VLOOKUP(G546,'FM-Export'!$M$1:$W$1999,7,FALSE),'FM-Export'!$M$1:$W$1999,10,FALSE)</f>
        <v>#N/A</v>
      </c>
      <c r="F546" s="1" t="str">
        <f>VLOOKUP(Table1[[#This Row],[parentCardId]],'FM-Export'!$M$1:$W$1999,10,FALSE)</f>
        <v>Reporting/Controlling</v>
      </c>
      <c r="G546" s="30">
        <f>VLOOKUP(Table1[[#This Row],[id]],'FM-Export'!$B:$V,18,FALSE)</f>
        <v>19</v>
      </c>
      <c r="H546" s="1" t="str">
        <f>VLOOKUP(Table1[[#This Row],[id]],'FM-Export'!$B:$V,19,FALSE)</f>
        <v>ListHeader</v>
      </c>
      <c r="I546" s="1">
        <f>VLOOKUP(Table1[[#This Row],[id]],'FM-Export'!$B:$V,20,FALSE)</f>
        <v>0</v>
      </c>
      <c r="J546" s="7" t="str">
        <f>VLOOKUP(Table1[id],'FM-Export'!$B$2:$V$2040,21,FALSE)</f>
        <v>Standardreports auf FiBu Zahlungsanordnungen</v>
      </c>
      <c r="K546" s="3"/>
      <c r="L546" s="4"/>
      <c r="M546" s="4"/>
      <c r="N546" s="4"/>
      <c r="O546" s="4"/>
      <c r="P546" s="4"/>
      <c r="Q546" s="4">
        <v>1</v>
      </c>
      <c r="R546" s="4"/>
      <c r="S546" s="4">
        <f>SUM(Table1[[#This Row],[SV]:[Admin]])</f>
        <v>1</v>
      </c>
      <c r="U546" s="1" t="str">
        <f>CONCATENATE(COUNTA(Table1[[#This Row],[Allgemeine Stammdaten pflegen]:[Preiserhöhung je Preisstufe einer Tarifmaßnahmen sehen und durchführen]]))</f>
        <v>0</v>
      </c>
      <c r="V546" s="1"/>
      <c r="AS546" s="1"/>
      <c r="AW546" s="1"/>
      <c r="AX546" s="1"/>
      <c r="AY546" s="1"/>
      <c r="BE546" s="1"/>
      <c r="DE546" s="1"/>
    </row>
    <row r="547" spans="1:109" x14ac:dyDescent="0.3">
      <c r="A547" s="1">
        <v>463</v>
      </c>
      <c r="B547" s="1">
        <f>_xlfn.IFNA(VLOOKUP(Table1[[#This Row],[id]],'FM-Export'!$M:$M,1,FALSE),"Deleted")</f>
        <v>463</v>
      </c>
      <c r="C547" s="1">
        <f>VLOOKUP(Table1[[#This Row],[id]],'FM-Export'!$B:$V,16,FALSE)</f>
        <v>452</v>
      </c>
      <c r="D547" s="1" t="str">
        <f>VLOOKUP(Table1[[#This Row],[otherParentCardId]],'FM-Export'!$M$1:$W$1999,10,FALSE)</f>
        <v>Kernprozess VUMO - J+JK</v>
      </c>
      <c r="E547" s="1" t="str">
        <f>VLOOKUP(VLOOKUP(G547,'FM-Export'!$M$1:$W$1999,7,FALSE),'FM-Export'!$M$1:$W$1999,10,FALSE)</f>
        <v>Reporting/Controlling</v>
      </c>
      <c r="F547" s="1" t="str">
        <f>VLOOKUP(Table1[[#This Row],[parentCardId]],'FM-Export'!$M$1:$W$1999,10,FALSE)</f>
        <v>Standardreports auf Einnahmen</v>
      </c>
      <c r="G547" s="30">
        <f>VLOOKUP(Table1[[#This Row],[id]],'FM-Export'!$B:$V,18,FALSE)</f>
        <v>20</v>
      </c>
      <c r="H547" s="1" t="str">
        <f>VLOOKUP(Table1[[#This Row],[id]],'FM-Export'!$B:$V,19,FALSE)</f>
        <v>ListItem</v>
      </c>
      <c r="I547" s="1" t="str">
        <f>VLOOKUP(Table1[[#This Row],[id]],'FM-Export'!$B:$V,20,FALSE)</f>
        <v>done</v>
      </c>
      <c r="J547" s="7" t="str">
        <f>VLOOKUP(Table1[id],'FM-Export'!$B$2:$V$2040,21,FALSE)</f>
        <v xml:space="preserve">Standard-Bericht: Vergleich Jahresmeldung vs. Monatsmeldunge [ORGA] </v>
      </c>
      <c r="K547" s="3"/>
      <c r="L547" s="4"/>
      <c r="M547" s="4"/>
      <c r="N547" s="4"/>
      <c r="O547" s="4"/>
      <c r="P547" s="4"/>
      <c r="Q547" s="4"/>
      <c r="R547" s="4"/>
      <c r="S547" s="4">
        <f>SUM(Table1[[#This Row],[SV]:[Admin]])</f>
        <v>0</v>
      </c>
      <c r="U547" s="1" t="str">
        <f>CONCATENATE(COUNTA(Table1[[#This Row],[Allgemeine Stammdaten pflegen]:[Preiserhöhung je Preisstufe einer Tarifmaßnahmen sehen und durchführen]]))</f>
        <v>0</v>
      </c>
      <c r="V547" s="1"/>
      <c r="AS547" s="1"/>
      <c r="AW547" s="1"/>
      <c r="AX547" s="1"/>
      <c r="AY547" s="1"/>
      <c r="BE547" s="1"/>
      <c r="DE547" s="1"/>
    </row>
    <row r="548" spans="1:109" x14ac:dyDescent="0.3">
      <c r="A548" s="1">
        <v>555</v>
      </c>
      <c r="B548" s="1">
        <f>_xlfn.IFNA(VLOOKUP(Table1[[#This Row],[id]],'FM-Export'!$M:$M,1,FALSE),"Deleted")</f>
        <v>555</v>
      </c>
      <c r="C548" s="1">
        <f>VLOOKUP(Table1[[#This Row],[id]],'FM-Export'!$B:$V,16,FALSE)</f>
        <v>230</v>
      </c>
      <c r="D548" s="1" t="str">
        <f>VLOOKUP(Table1[[#This Row],[otherParentCardId]],'FM-Export'!$M$1:$W$1999,10,FALSE)</f>
        <v>Kernprozess TG</v>
      </c>
      <c r="E548" s="1" t="str">
        <f>VLOOKUP(VLOOKUP(G548,'FM-Export'!$M$1:$W$1999,7,FALSE),'FM-Export'!$M$1:$W$1999,10,FALSE)</f>
        <v>Reporting/Controlling</v>
      </c>
      <c r="F548" s="1" t="str">
        <f>VLOOKUP(Table1[[#This Row],[parentCardId]],'FM-Export'!$M$1:$W$1999,10,FALSE)</f>
        <v>Standardreports auf Einnahmen</v>
      </c>
      <c r="G548" s="30">
        <f>VLOOKUP(Table1[[#This Row],[id]],'FM-Export'!$B:$V,18,FALSE)</f>
        <v>20</v>
      </c>
      <c r="H548" s="1" t="str">
        <f>VLOOKUP(Table1[[#This Row],[id]],'FM-Export'!$B:$V,19,FALSE)</f>
        <v>ListItem</v>
      </c>
      <c r="I548" s="1" t="str">
        <f>VLOOKUP(Table1[[#This Row],[id]],'FM-Export'!$B:$V,20,FALSE)</f>
        <v>done</v>
      </c>
      <c r="J548" s="7" t="str">
        <f>VLOOKUP(Table1[id],'FM-Export'!$B$2:$V$2040,21,FALSE)</f>
        <v>Standardreport: Aggregierung der Einnahmen ohne VU-ID und Relation (Ersatz Quartalsmeldung)  [LEO]</v>
      </c>
      <c r="K548" s="3"/>
      <c r="L548" s="4">
        <v>1</v>
      </c>
      <c r="M548" s="4"/>
      <c r="N548" s="4"/>
      <c r="O548" s="4"/>
      <c r="P548" s="4"/>
      <c r="Q548" s="4"/>
      <c r="R548" s="4"/>
      <c r="S548" s="4">
        <f>SUM(Table1[[#This Row],[SV]:[Admin]])</f>
        <v>1</v>
      </c>
      <c r="U548" s="1" t="str">
        <f>CONCATENATE(COUNTA(Table1[[#This Row],[Allgemeine Stammdaten pflegen]:[Preiserhöhung je Preisstufe einer Tarifmaßnahmen sehen und durchführen]]))</f>
        <v>3</v>
      </c>
      <c r="V548" s="1"/>
      <c r="AS548" s="1"/>
      <c r="AW548" s="1"/>
      <c r="AX548" s="1"/>
      <c r="AY548" s="1"/>
      <c r="BE548" s="1"/>
      <c r="CJ548" s="1">
        <v>1</v>
      </c>
      <c r="CK548" s="1">
        <v>1</v>
      </c>
      <c r="CR548" s="1">
        <v>1</v>
      </c>
      <c r="DE548" s="1"/>
    </row>
    <row r="549" spans="1:109" x14ac:dyDescent="0.3">
      <c r="A549" s="1">
        <v>595</v>
      </c>
      <c r="B549" s="1">
        <f>_xlfn.IFNA(VLOOKUP(Table1[[#This Row],[id]],'FM-Export'!$M:$M,1,FALSE),"Deleted")</f>
        <v>595</v>
      </c>
      <c r="C549" s="1">
        <f>VLOOKUP(Table1[[#This Row],[id]],'FM-Export'!$B:$V,16,FALSE)</f>
        <v>230</v>
      </c>
      <c r="D549" s="1" t="str">
        <f>VLOOKUP(Table1[[#This Row],[otherParentCardId]],'FM-Export'!$M$1:$W$1999,10,FALSE)</f>
        <v>Kernprozess TG</v>
      </c>
      <c r="E549" s="1" t="str">
        <f>VLOOKUP(VLOOKUP(G549,'FM-Export'!$M$1:$W$1999,7,FALSE),'FM-Export'!$M$1:$W$1999,10,FALSE)</f>
        <v>Reporting/Controlling</v>
      </c>
      <c r="F549" s="1" t="str">
        <f>VLOOKUP(Table1[[#This Row],[parentCardId]],'FM-Export'!$M$1:$W$1999,10,FALSE)</f>
        <v>Standardreports auf Einnahmen</v>
      </c>
      <c r="G549" s="30">
        <f>VLOOKUP(Table1[[#This Row],[id]],'FM-Export'!$B:$V,18,FALSE)</f>
        <v>20</v>
      </c>
      <c r="H549" s="1" t="str">
        <f>VLOOKUP(Table1[[#This Row],[id]],'FM-Export'!$B:$V,19,FALSE)</f>
        <v>ListItem</v>
      </c>
      <c r="I549" s="1" t="str">
        <f>VLOOKUP(Table1[[#This Row],[id]],'FM-Export'!$B:$V,20,FALSE)</f>
        <v>done</v>
      </c>
      <c r="J549" s="7" t="str">
        <f>VLOOKUP(Table1[id],'FM-Export'!$B$2:$V$2040,21,FALSE)</f>
        <v>Aggregierter Report auf Einnahmen [TG, MST, VUMO, LEO, AT]</v>
      </c>
      <c r="K549" s="3">
        <v>1</v>
      </c>
      <c r="L549" s="4">
        <v>1</v>
      </c>
      <c r="M549" s="4"/>
      <c r="N549" s="4"/>
      <c r="O549" s="4"/>
      <c r="P549" s="4"/>
      <c r="Q549" s="4"/>
      <c r="R549" s="4"/>
      <c r="S549" s="4">
        <f>SUM(Table1[[#This Row],[SV]:[Admin]])</f>
        <v>2</v>
      </c>
      <c r="U549" s="1" t="str">
        <f>CONCATENATE(COUNTA(Table1[[#This Row],[Allgemeine Stammdaten pflegen]:[Preiserhöhung je Preisstufe einer Tarifmaßnahmen sehen und durchführen]]))</f>
        <v>3</v>
      </c>
      <c r="V549" s="1"/>
      <c r="AS549" s="1"/>
      <c r="AW549" s="1"/>
      <c r="AX549" s="1"/>
      <c r="AY549" s="1"/>
      <c r="BE549" s="1"/>
      <c r="CJ549" s="1">
        <v>1</v>
      </c>
      <c r="CK549" s="1">
        <v>1</v>
      </c>
      <c r="CT549" s="1">
        <v>1</v>
      </c>
      <c r="DE549" s="1"/>
    </row>
    <row r="550" spans="1:109" x14ac:dyDescent="0.3">
      <c r="A550" s="1">
        <v>596</v>
      </c>
      <c r="B550" s="1">
        <f>_xlfn.IFNA(VLOOKUP(Table1[[#This Row],[id]],'FM-Export'!$M:$M,1,FALSE),"Deleted")</f>
        <v>596</v>
      </c>
      <c r="C550" s="1">
        <f>VLOOKUP(Table1[[#This Row],[id]],'FM-Export'!$B:$V,16,FALSE)</f>
        <v>230</v>
      </c>
      <c r="D550" s="1" t="str">
        <f>VLOOKUP(Table1[[#This Row],[otherParentCardId]],'FM-Export'!$M$1:$W$1999,10,FALSE)</f>
        <v>Kernprozess TG</v>
      </c>
      <c r="E550" s="1" t="str">
        <f>VLOOKUP(VLOOKUP(G550,'FM-Export'!$M$1:$W$1999,7,FALSE),'FM-Export'!$M$1:$W$1999,10,FALSE)</f>
        <v>Reporting/Controlling</v>
      </c>
      <c r="F550" s="1" t="str">
        <f>VLOOKUP(Table1[[#This Row],[parentCardId]],'FM-Export'!$M$1:$W$1999,10,FALSE)</f>
        <v>Standardreports auf Einnahmen</v>
      </c>
      <c r="G550" s="30">
        <f>VLOOKUP(Table1[[#This Row],[id]],'FM-Export'!$B:$V,18,FALSE)</f>
        <v>20</v>
      </c>
      <c r="H550" s="1" t="str">
        <f>VLOOKUP(Table1[[#This Row],[id]],'FM-Export'!$B:$V,19,FALSE)</f>
        <v>ListItem</v>
      </c>
      <c r="I550" s="1" t="str">
        <f>VLOOKUP(Table1[[#This Row],[id]],'FM-Export'!$B:$V,20,FALSE)</f>
        <v>done</v>
      </c>
      <c r="J550" s="7" t="str">
        <f>VLOOKUP(Table1[id],'FM-Export'!$B$2:$V$2040,21,FALSE)</f>
        <v>Detaillierter Report auf Einnahmen [TG, MST, VUMO, LEO, AT]</v>
      </c>
      <c r="K550" s="3">
        <v>1</v>
      </c>
      <c r="L550" s="4"/>
      <c r="M550" s="4"/>
      <c r="N550" s="4"/>
      <c r="O550" s="4"/>
      <c r="P550" s="4"/>
      <c r="Q550" s="4"/>
      <c r="R550" s="4"/>
      <c r="S550" s="4">
        <f>SUM(Table1[[#This Row],[SV]:[Admin]])</f>
        <v>1</v>
      </c>
      <c r="U550" s="1" t="str">
        <f>CONCATENATE(COUNTA(Table1[[#This Row],[Allgemeine Stammdaten pflegen]:[Preiserhöhung je Preisstufe einer Tarifmaßnahmen sehen und durchführen]]))</f>
        <v>3</v>
      </c>
      <c r="V550" s="1"/>
      <c r="AS550" s="1"/>
      <c r="AW550" s="1"/>
      <c r="AX550" s="1"/>
      <c r="AY550" s="1"/>
      <c r="BE550" s="1"/>
      <c r="CJ550" s="1">
        <v>1</v>
      </c>
      <c r="CK550" s="1">
        <v>1</v>
      </c>
      <c r="CT550" s="1">
        <v>1</v>
      </c>
      <c r="DE550" s="1"/>
    </row>
    <row r="551" spans="1:109" x14ac:dyDescent="0.3">
      <c r="A551" s="1">
        <v>598</v>
      </c>
      <c r="B551" s="1">
        <f>_xlfn.IFNA(VLOOKUP(Table1[[#This Row],[id]],'FM-Export'!$M:$M,1,FALSE),"Deleted")</f>
        <v>598</v>
      </c>
      <c r="C551" s="1">
        <f>VLOOKUP(Table1[[#This Row],[id]],'FM-Export'!$B:$V,16,FALSE)</f>
        <v>230</v>
      </c>
      <c r="D551" s="1" t="str">
        <f>VLOOKUP(Table1[[#This Row],[otherParentCardId]],'FM-Export'!$M$1:$W$1999,10,FALSE)</f>
        <v>Kernprozess TG</v>
      </c>
      <c r="E551" s="1" t="str">
        <f>VLOOKUP(VLOOKUP(G551,'FM-Export'!$M$1:$W$1999,7,FALSE),'FM-Export'!$M$1:$W$1999,10,FALSE)</f>
        <v>Reporting/Controlling</v>
      </c>
      <c r="F551" s="1" t="str">
        <f>VLOOKUP(Table1[[#This Row],[parentCardId]],'FM-Export'!$M$1:$W$1999,10,FALSE)</f>
        <v>Standardreports auf EAV</v>
      </c>
      <c r="G551" s="30">
        <f>VLOOKUP(Table1[[#This Row],[id]],'FM-Export'!$B:$V,18,FALSE)</f>
        <v>34</v>
      </c>
      <c r="H551" s="1" t="str">
        <f>VLOOKUP(Table1[[#This Row],[id]],'FM-Export'!$B:$V,19,FALSE)</f>
        <v>ListItem</v>
      </c>
      <c r="I551" s="1" t="str">
        <f>VLOOKUP(Table1[[#This Row],[id]],'FM-Export'!$B:$V,20,FALSE)</f>
        <v>done</v>
      </c>
      <c r="J551" s="7" t="str">
        <f>VLOOKUP(Table1[id],'FM-Export'!$B$2:$V$2040,21,FALSE)</f>
        <v>Aggregierter Report: Erlöse je VU-ID [TG, VUMO, AT, LEO]</v>
      </c>
      <c r="K551" s="3">
        <v>1</v>
      </c>
      <c r="L551" s="4">
        <v>1</v>
      </c>
      <c r="M551" s="4">
        <v>1</v>
      </c>
      <c r="N551" s="4">
        <v>1</v>
      </c>
      <c r="O551" s="4">
        <v>1</v>
      </c>
      <c r="P551" s="4">
        <v>1</v>
      </c>
      <c r="Q551" s="4"/>
      <c r="R551" s="4"/>
      <c r="S551" s="4">
        <f>SUM(Table1[[#This Row],[SV]:[Admin]])</f>
        <v>6</v>
      </c>
      <c r="U551" s="1" t="str">
        <f>CONCATENATE(COUNTA(Table1[[#This Row],[Allgemeine Stammdaten pflegen]:[Preiserhöhung je Preisstufe einer Tarifmaßnahmen sehen und durchführen]]))</f>
        <v>2</v>
      </c>
      <c r="V551" s="1"/>
      <c r="AS551" s="1"/>
      <c r="AW551" s="1"/>
      <c r="AX551" s="1"/>
      <c r="AY551" s="1"/>
      <c r="BE551" s="1"/>
      <c r="CN551" s="1">
        <v>1</v>
      </c>
      <c r="CQ551" s="1">
        <v>1</v>
      </c>
      <c r="DE551" s="1"/>
    </row>
    <row r="552" spans="1:109" s="21" customFormat="1" x14ac:dyDescent="0.3">
      <c r="A552" s="1">
        <v>599</v>
      </c>
      <c r="B552" s="1">
        <f>_xlfn.IFNA(VLOOKUP(Table1[[#This Row],[id]],'FM-Export'!$M:$M,1,FALSE),"Deleted")</f>
        <v>599</v>
      </c>
      <c r="C552" s="1">
        <f>VLOOKUP(Table1[[#This Row],[id]],'FM-Export'!$B:$V,16,FALSE)</f>
        <v>230</v>
      </c>
      <c r="D552" s="1" t="str">
        <f>VLOOKUP(Table1[[#This Row],[otherParentCardId]],'FM-Export'!$M$1:$W$1999,10,FALSE)</f>
        <v>Kernprozess TG</v>
      </c>
      <c r="E552" s="1" t="str">
        <f>VLOOKUP(VLOOKUP(G552,'FM-Export'!$M$1:$W$1999,7,FALSE),'FM-Export'!$M$1:$W$1999,10,FALSE)</f>
        <v>Reporting/Controlling</v>
      </c>
      <c r="F552" s="1" t="str">
        <f>VLOOKUP(Table1[[#This Row],[parentCardId]],'FM-Export'!$M$1:$W$1999,10,FALSE)</f>
        <v>Standardreports auf EAV</v>
      </c>
      <c r="G552" s="30">
        <f>VLOOKUP(Table1[[#This Row],[id]],'FM-Export'!$B:$V,18,FALSE)</f>
        <v>34</v>
      </c>
      <c r="H552" s="1" t="str">
        <f>VLOOKUP(Table1[[#This Row],[id]],'FM-Export'!$B:$V,19,FALSE)</f>
        <v>ListItem</v>
      </c>
      <c r="I552" s="1" t="str">
        <f>VLOOKUP(Table1[[#This Row],[id]],'FM-Export'!$B:$V,20,FALSE)</f>
        <v>done</v>
      </c>
      <c r="J552" s="7" t="str">
        <f>VLOOKUP(Table1[id],'FM-Export'!$B$2:$V$2040,21,FALSE)</f>
        <v>Detaillierter Report: Erlöse je VU-ID und Abrechnung [TG, VUMO, AT, LEO]</v>
      </c>
      <c r="K552" s="3"/>
      <c r="L552" s="4">
        <v>1</v>
      </c>
      <c r="M552" s="4"/>
      <c r="N552" s="4">
        <v>1</v>
      </c>
      <c r="O552" s="4">
        <v>1</v>
      </c>
      <c r="P552" s="4">
        <v>1</v>
      </c>
      <c r="Q552" s="4"/>
      <c r="R552" s="4"/>
      <c r="S552" s="4">
        <f>SUM(Table1[[#This Row],[SV]:[Admin]])</f>
        <v>4</v>
      </c>
      <c r="T552"/>
      <c r="U552" s="1" t="str">
        <f>CONCATENATE(COUNTA(Table1[[#This Row],[Allgemeine Stammdaten pflegen]:[Preiserhöhung je Preisstufe einer Tarifmaßnahmen sehen und durchführen]]))</f>
        <v>2</v>
      </c>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v>1</v>
      </c>
      <c r="CO552" s="1"/>
      <c r="CP552" s="1"/>
      <c r="CQ552" s="1">
        <v>1</v>
      </c>
      <c r="CR552" s="1"/>
      <c r="CS552" s="1"/>
      <c r="CT552" s="1"/>
      <c r="CU552" s="1"/>
      <c r="CV552" s="1"/>
      <c r="CW552" s="1"/>
      <c r="CX552" s="1"/>
      <c r="CY552" s="1"/>
      <c r="CZ552" s="1"/>
      <c r="DA552" s="1"/>
      <c r="DB552" s="1"/>
      <c r="DC552" s="1"/>
      <c r="DD552" s="1"/>
    </row>
    <row r="553" spans="1:109" x14ac:dyDescent="0.3">
      <c r="A553" s="1">
        <v>601</v>
      </c>
      <c r="B553" s="1">
        <f>_xlfn.IFNA(VLOOKUP(Table1[[#This Row],[id]],'FM-Export'!$M:$M,1,FALSE),"Deleted")</f>
        <v>601</v>
      </c>
      <c r="C553" s="1">
        <f>VLOOKUP(Table1[[#This Row],[id]],'FM-Export'!$B:$V,16,FALSE)</f>
        <v>230</v>
      </c>
      <c r="D553" s="1" t="str">
        <f>VLOOKUP(Table1[[#This Row],[otherParentCardId]],'FM-Export'!$M$1:$W$1999,10,FALSE)</f>
        <v>Kernprozess TG</v>
      </c>
      <c r="E553" s="1" t="str">
        <f>VLOOKUP(VLOOKUP(G553,'FM-Export'!$M$1:$W$1999,7,FALSE),'FM-Export'!$M$1:$W$1999,10,FALSE)</f>
        <v>Reporting/Controlling</v>
      </c>
      <c r="F553" s="1" t="str">
        <f>VLOOKUP(Table1[[#This Row],[parentCardId]],'FM-Export'!$M$1:$W$1999,10,FALSE)</f>
        <v>Standardreports auf FiBu Zahlungsanordnungen</v>
      </c>
      <c r="G553" s="30">
        <f>VLOOKUP(Table1[[#This Row],[id]],'FM-Export'!$B:$V,18,FALSE)</f>
        <v>931</v>
      </c>
      <c r="H553" s="1" t="str">
        <f>VLOOKUP(Table1[[#This Row],[id]],'FM-Export'!$B:$V,19,FALSE)</f>
        <v>ListItem</v>
      </c>
      <c r="I553" s="1" t="str">
        <f>VLOOKUP(Table1[[#This Row],[id]],'FM-Export'!$B:$V,20,FALSE)</f>
        <v>done</v>
      </c>
      <c r="J553" s="7" t="str">
        <f>VLOOKUP(Table1[id],'FM-Export'!$B$2:$V$2040,21,FALSE)</f>
        <v>Aggregierter Report auf gezahlte/offene Forderungen/Verbindlichkeiten [VUMO, LEO, AT]</v>
      </c>
      <c r="K553" s="3">
        <v>1</v>
      </c>
      <c r="L553" s="4"/>
      <c r="M553" s="4"/>
      <c r="N553" s="4"/>
      <c r="O553" s="4"/>
      <c r="P553" s="4"/>
      <c r="Q553" s="4"/>
      <c r="R553" s="4"/>
      <c r="S553" s="4">
        <f>SUM(Table1[[#This Row],[SV]:[Admin]])</f>
        <v>1</v>
      </c>
      <c r="U553" s="1" t="str">
        <f>CONCATENATE(COUNTA(Table1[[#This Row],[Allgemeine Stammdaten pflegen]:[Preiserhöhung je Preisstufe einer Tarifmaßnahmen sehen und durchführen]]))</f>
        <v>2</v>
      </c>
      <c r="V553" s="1"/>
      <c r="AS553" s="1"/>
      <c r="AW553" s="1"/>
      <c r="AX553" s="1"/>
      <c r="AY553" s="1"/>
      <c r="BE553" s="1"/>
      <c r="CO553" s="1">
        <v>1</v>
      </c>
      <c r="CT553" s="1">
        <v>1</v>
      </c>
      <c r="DE553" s="1"/>
    </row>
    <row r="554" spans="1:109" x14ac:dyDescent="0.3">
      <c r="A554" s="1">
        <v>603</v>
      </c>
      <c r="B554" s="1">
        <f>_xlfn.IFNA(VLOOKUP(Table1[[#This Row],[id]],'FM-Export'!$M:$M,1,FALSE),"Deleted")</f>
        <v>603</v>
      </c>
      <c r="C554" s="1">
        <f>VLOOKUP(Table1[[#This Row],[id]],'FM-Export'!$B:$V,16,FALSE)</f>
        <v>316</v>
      </c>
      <c r="D554" s="1" t="str">
        <f>VLOOKUP(Table1[[#This Row],[otherParentCardId]],'FM-Export'!$M$1:$W$1999,10,FALSE)</f>
        <v>Story: Semester-Tickets melden [VUMO] und abrechnen [TG]</v>
      </c>
      <c r="E554" s="1" t="str">
        <f>VLOOKUP(VLOOKUP(G554,'FM-Export'!$M$1:$W$1999,7,FALSE),'FM-Export'!$M$1:$W$1999,10,FALSE)</f>
        <v>Reporting/Controlling</v>
      </c>
      <c r="F554" s="1" t="str">
        <f>VLOOKUP(Table1[[#This Row],[parentCardId]],'FM-Export'!$M$1:$W$1999,10,FALSE)</f>
        <v>Standardreports auf Einnahmen</v>
      </c>
      <c r="G554" s="30">
        <f>VLOOKUP(Table1[[#This Row],[id]],'FM-Export'!$B:$V,18,FALSE)</f>
        <v>20</v>
      </c>
      <c r="H554" s="1" t="str">
        <f>VLOOKUP(Table1[[#This Row],[id]],'FM-Export'!$B:$V,19,FALSE)</f>
        <v>ListItem</v>
      </c>
      <c r="I554" s="1" t="str">
        <f>VLOOKUP(Table1[[#This Row],[id]],'FM-Export'!$B:$V,20,FALSE)</f>
        <v>done</v>
      </c>
      <c r="J554" s="7" t="str">
        <f>VLOOKUP(Table1[id],'FM-Export'!$B$2:$V$2040,21,FALSE)</f>
        <v>Aggregierter Report: SeTi-Einnahmen nach Semester, Zeitraum und Ticketart [TG, MST, VUMO, LEO, AT]</v>
      </c>
      <c r="K554" s="3">
        <v>1</v>
      </c>
      <c r="L554" s="4"/>
      <c r="M554" s="4"/>
      <c r="N554" s="4"/>
      <c r="O554" s="4"/>
      <c r="P554" s="4"/>
      <c r="Q554" s="4"/>
      <c r="R554" s="4"/>
      <c r="S554" s="4">
        <f>SUM(Table1[[#This Row],[SV]:[Admin]])</f>
        <v>1</v>
      </c>
      <c r="U554" s="1" t="str">
        <f>CONCATENATE(COUNTA(Table1[[#This Row],[Allgemeine Stammdaten pflegen]:[Preiserhöhung je Preisstufe einer Tarifmaßnahmen sehen und durchführen]]))</f>
        <v>2</v>
      </c>
      <c r="V554" s="1"/>
      <c r="AS554" s="1"/>
      <c r="AW554" s="1"/>
      <c r="AX554" s="1"/>
      <c r="AY554" s="1"/>
      <c r="BE554" s="1"/>
      <c r="CM554" s="1">
        <v>1</v>
      </c>
      <c r="CT554" s="1">
        <v>1</v>
      </c>
      <c r="DE554" s="1"/>
    </row>
    <row r="555" spans="1:109" x14ac:dyDescent="0.3">
      <c r="A555" s="1">
        <v>604</v>
      </c>
      <c r="B555" s="1">
        <f>_xlfn.IFNA(VLOOKUP(Table1[[#This Row],[id]],'FM-Export'!$M:$M,1,FALSE),"Deleted")</f>
        <v>604</v>
      </c>
      <c r="C555" s="1">
        <f>VLOOKUP(Table1[[#This Row],[id]],'FM-Export'!$B:$V,16,FALSE)</f>
        <v>316</v>
      </c>
      <c r="D555" s="1" t="str">
        <f>VLOOKUP(Table1[[#This Row],[otherParentCardId]],'FM-Export'!$M$1:$W$1999,10,FALSE)</f>
        <v>Story: Semester-Tickets melden [VUMO] und abrechnen [TG]</v>
      </c>
      <c r="E555" s="1" t="str">
        <f>VLOOKUP(VLOOKUP(G555,'FM-Export'!$M$1:$W$1999,7,FALSE),'FM-Export'!$M$1:$W$1999,10,FALSE)</f>
        <v>Reporting/Controlling</v>
      </c>
      <c r="F555" s="1" t="str">
        <f>VLOOKUP(Table1[[#This Row],[parentCardId]],'FM-Export'!$M$1:$W$1999,10,FALSE)</f>
        <v>Standardreports auf EAV</v>
      </c>
      <c r="G555" s="30">
        <f>VLOOKUP(Table1[[#This Row],[id]],'FM-Export'!$B:$V,18,FALSE)</f>
        <v>34</v>
      </c>
      <c r="H555" s="1" t="str">
        <f>VLOOKUP(Table1[[#This Row],[id]],'FM-Export'!$B:$V,19,FALSE)</f>
        <v>ListItem</v>
      </c>
      <c r="I555" s="1" t="str">
        <f>VLOOKUP(Table1[[#This Row],[id]],'FM-Export'!$B:$V,20,FALSE)</f>
        <v>done</v>
      </c>
      <c r="J555" s="7" t="str">
        <f>VLOOKUP(Table1[id],'FM-Export'!$B$2:$V$2040,21,FALSE)</f>
        <v>Standardbericht SeTi: Erlöse nach Semester [TG, VUMO, LEO, AT, MST]</v>
      </c>
      <c r="K555" s="3">
        <v>1</v>
      </c>
      <c r="L555" s="4">
        <v>1</v>
      </c>
      <c r="M555" s="4">
        <v>1</v>
      </c>
      <c r="N555" s="4">
        <v>1</v>
      </c>
      <c r="O555" s="4">
        <v>1</v>
      </c>
      <c r="P555" s="4">
        <v>1</v>
      </c>
      <c r="Q555" s="4"/>
      <c r="R555" s="4"/>
      <c r="S555" s="4">
        <f>SUM(Table1[[#This Row],[SV]:[Admin]])</f>
        <v>6</v>
      </c>
      <c r="U555" s="1" t="str">
        <f>CONCATENATE(COUNTA(Table1[[#This Row],[Allgemeine Stammdaten pflegen]:[Preiserhöhung je Preisstufe einer Tarifmaßnahmen sehen und durchführen]]))</f>
        <v>2</v>
      </c>
      <c r="V555" s="1"/>
      <c r="AS555" s="1"/>
      <c r="AW555" s="1"/>
      <c r="AX555" s="1"/>
      <c r="AY555" s="1"/>
      <c r="BE555" s="1"/>
      <c r="CN555" s="1">
        <v>1</v>
      </c>
      <c r="CT555" s="1">
        <v>1</v>
      </c>
      <c r="DE555" s="1"/>
    </row>
    <row r="556" spans="1:109" x14ac:dyDescent="0.3">
      <c r="A556" s="1">
        <v>624</v>
      </c>
      <c r="B556" s="1">
        <f>_xlfn.IFNA(VLOOKUP(Table1[[#This Row],[id]],'FM-Export'!$M:$M,1,FALSE),"Deleted")</f>
        <v>624</v>
      </c>
      <c r="C556" s="1">
        <f>VLOOKUP(Table1[[#This Row],[id]],'FM-Export'!$B:$V,16,FALSE)</f>
        <v>316</v>
      </c>
      <c r="D556" s="1" t="str">
        <f>VLOOKUP(Table1[[#This Row],[otherParentCardId]],'FM-Export'!$M$1:$W$1999,10,FALSE)</f>
        <v>Story: Semester-Tickets melden [VUMO] und abrechnen [TG]</v>
      </c>
      <c r="E556" s="1" t="str">
        <f>VLOOKUP(VLOOKUP(G556,'FM-Export'!$M$1:$W$1999,7,FALSE),'FM-Export'!$M$1:$W$1999,10,FALSE)</f>
        <v>Reporting/Controlling</v>
      </c>
      <c r="F556" s="1" t="str">
        <f>VLOOKUP(Table1[[#This Row],[parentCardId]],'FM-Export'!$M$1:$W$1999,10,FALSE)</f>
        <v>Standardreports auf Einnahmen</v>
      </c>
      <c r="G556" s="30">
        <f>VLOOKUP(Table1[[#This Row],[id]],'FM-Export'!$B:$V,18,FALSE)</f>
        <v>20</v>
      </c>
      <c r="H556" s="1" t="str">
        <f>VLOOKUP(Table1[[#This Row],[id]],'FM-Export'!$B:$V,19,FALSE)</f>
        <v>ListItem</v>
      </c>
      <c r="I556" s="1" t="str">
        <f>VLOOKUP(Table1[[#This Row],[id]],'FM-Export'!$B:$V,20,FALSE)</f>
        <v>done</v>
      </c>
      <c r="J556" s="7" t="str">
        <f>VLOOKUP(Table1[id],'FM-Export'!$B$2:$V$2040,21,FALSE)</f>
        <v>Kombinierter Report über MM und Seti Einnahmen [TG, MST, VUMO, LEO, AT]  🚩</v>
      </c>
      <c r="K556" s="3">
        <v>1</v>
      </c>
      <c r="L556" s="4">
        <v>1</v>
      </c>
      <c r="M556" s="4">
        <v>1</v>
      </c>
      <c r="N556" s="4">
        <v>1</v>
      </c>
      <c r="O556" s="4">
        <v>1</v>
      </c>
      <c r="P556" s="4">
        <v>1</v>
      </c>
      <c r="Q556" s="4"/>
      <c r="R556" s="4"/>
      <c r="S556" s="4">
        <f>SUM(Table1[[#This Row],[SV]:[Admin]])</f>
        <v>6</v>
      </c>
      <c r="U556" s="1" t="str">
        <f>CONCATENATE(COUNTA(Table1[[#This Row],[Allgemeine Stammdaten pflegen]:[Preiserhöhung je Preisstufe einer Tarifmaßnahmen sehen und durchführen]]))</f>
        <v>4</v>
      </c>
      <c r="V556" s="1"/>
      <c r="AS556" s="1"/>
      <c r="AW556" s="1"/>
      <c r="AX556" s="1"/>
      <c r="AY556" s="1"/>
      <c r="BE556" s="1"/>
      <c r="CJ556" s="1">
        <v>1</v>
      </c>
      <c r="CK556" s="1">
        <v>1</v>
      </c>
      <c r="CM556" s="1">
        <v>1</v>
      </c>
      <c r="CT556" s="1">
        <v>1</v>
      </c>
      <c r="DE556" s="1"/>
    </row>
    <row r="557" spans="1:109" x14ac:dyDescent="0.3">
      <c r="A557" s="1">
        <v>634</v>
      </c>
      <c r="B557" s="1">
        <f>_xlfn.IFNA(VLOOKUP(Table1[[#This Row],[id]],'FM-Export'!$M:$M,1,FALSE),"Deleted")</f>
        <v>634</v>
      </c>
      <c r="C557" s="1">
        <f>VLOOKUP(Table1[[#This Row],[id]],'FM-Export'!$B:$V,16,FALSE)</f>
        <v>230</v>
      </c>
      <c r="D557" s="1" t="str">
        <f>VLOOKUP(Table1[[#This Row],[otherParentCardId]],'FM-Export'!$M$1:$W$1999,10,FALSE)</f>
        <v>Kernprozess TG</v>
      </c>
      <c r="E557" s="1" t="str">
        <f>VLOOKUP(VLOOKUP(G557,'FM-Export'!$M$1:$W$1999,7,FALSE),'FM-Export'!$M$1:$W$1999,10,FALSE)</f>
        <v>Reporting/Controlling</v>
      </c>
      <c r="F557" s="1" t="str">
        <f>VLOOKUP(Table1[[#This Row],[parentCardId]],'FM-Export'!$M$1:$W$1999,10,FALSE)</f>
        <v>Standardreports auf EAV</v>
      </c>
      <c r="G557" s="30">
        <f>VLOOKUP(Table1[[#This Row],[id]],'FM-Export'!$B:$V,18,FALSE)</f>
        <v>34</v>
      </c>
      <c r="H557" s="1" t="str">
        <f>VLOOKUP(Table1[[#This Row],[id]],'FM-Export'!$B:$V,19,FALSE)</f>
        <v>ListItem</v>
      </c>
      <c r="I557" s="1" t="str">
        <f>VLOOKUP(Table1[[#This Row],[id]],'FM-Export'!$B:$V,20,FALSE)</f>
        <v>done</v>
      </c>
      <c r="J557" s="7" t="str">
        <f>VLOOKUP(Table1[id],'FM-Export'!$B$2:$V$2040,21,FALSE)</f>
        <v>Detaillierten Report: Abrechnungsstatus je Datensatz [TG, VUMO, LEO, AT]</v>
      </c>
      <c r="K557" s="3"/>
      <c r="L557" s="4">
        <v>1</v>
      </c>
      <c r="M557" s="4"/>
      <c r="N557" s="4">
        <v>1</v>
      </c>
      <c r="O557" s="4">
        <v>1</v>
      </c>
      <c r="P557" s="4">
        <v>1</v>
      </c>
      <c r="Q557" s="4"/>
      <c r="R557" s="4"/>
      <c r="S557" s="4">
        <f>SUM(Table1[[#This Row],[SV]:[Admin]])</f>
        <v>4</v>
      </c>
      <c r="U557" s="1" t="str">
        <f>CONCATENATE(COUNTA(Table1[[#This Row],[Allgemeine Stammdaten pflegen]:[Preiserhöhung je Preisstufe einer Tarifmaßnahmen sehen und durchführen]]))</f>
        <v>2</v>
      </c>
      <c r="V557" s="1"/>
      <c r="AS557" s="1"/>
      <c r="AW557" s="1"/>
      <c r="AX557" s="1"/>
      <c r="AY557" s="1"/>
      <c r="BE557" s="1"/>
      <c r="CN557" s="1">
        <v>1</v>
      </c>
      <c r="CT557" s="1">
        <v>1</v>
      </c>
      <c r="DE557" s="1"/>
    </row>
    <row r="558" spans="1:109" x14ac:dyDescent="0.3">
      <c r="A558" s="1">
        <v>668</v>
      </c>
      <c r="B558" s="1">
        <f>_xlfn.IFNA(VLOOKUP(Table1[[#This Row],[id]],'FM-Export'!$M:$M,1,FALSE),"Deleted")</f>
        <v>668</v>
      </c>
      <c r="C558" s="1">
        <f>VLOOKUP(Table1[[#This Row],[id]],'FM-Export'!$B:$V,16,FALSE)</f>
        <v>316</v>
      </c>
      <c r="D558" s="1" t="str">
        <f>VLOOKUP(Table1[[#This Row],[otherParentCardId]],'FM-Export'!$M$1:$W$1999,10,FALSE)</f>
        <v>Story: Semester-Tickets melden [VUMO] und abrechnen [TG]</v>
      </c>
      <c r="E558" s="1" t="str">
        <f>VLOOKUP(VLOOKUP(G558,'FM-Export'!$M$1:$W$1999,7,FALSE),'FM-Export'!$M$1:$W$1999,10,FALSE)</f>
        <v>Reporting/Controlling</v>
      </c>
      <c r="F558" s="1" t="str">
        <f>VLOOKUP(Table1[[#This Row],[parentCardId]],'FM-Export'!$M$1:$W$1999,10,FALSE)</f>
        <v>Standardreports auf Einnahmen</v>
      </c>
      <c r="G558" s="30">
        <f>VLOOKUP(Table1[[#This Row],[id]],'FM-Export'!$B:$V,18,FALSE)</f>
        <v>20</v>
      </c>
      <c r="H558" s="1" t="str">
        <f>VLOOKUP(Table1[[#This Row],[id]],'FM-Export'!$B:$V,19,FALSE)</f>
        <v>ListItem</v>
      </c>
      <c r="I558" s="1" t="str">
        <f>VLOOKUP(Table1[[#This Row],[id]],'FM-Export'!$B:$V,20,FALSE)</f>
        <v>done</v>
      </c>
      <c r="J558" s="7" t="str">
        <f>VLOOKUP(Table1[id],'FM-Export'!$B$2:$V$2040,21,FALSE)</f>
        <v>Detaillierter Report auf SeTi [TG, VUMO, MST, LEO, AT]</v>
      </c>
      <c r="K558" s="3"/>
      <c r="L558" s="4">
        <v>1</v>
      </c>
      <c r="M558" s="4"/>
      <c r="N558" s="4"/>
      <c r="O558" s="4"/>
      <c r="P558" s="4"/>
      <c r="Q558" s="4"/>
      <c r="R558" s="4"/>
      <c r="S558" s="4">
        <f>SUM(Table1[[#This Row],[SV]:[Admin]])</f>
        <v>1</v>
      </c>
      <c r="U558" s="1" t="str">
        <f>CONCATENATE(COUNTA(Table1[[#This Row],[Allgemeine Stammdaten pflegen]:[Preiserhöhung je Preisstufe einer Tarifmaßnahmen sehen und durchführen]]))</f>
        <v>2</v>
      </c>
      <c r="V558" s="1"/>
      <c r="AS558" s="1"/>
      <c r="AW558" s="1"/>
      <c r="AX558" s="1"/>
      <c r="AY558" s="1"/>
      <c r="BE558" s="1"/>
      <c r="CM558" s="1">
        <v>1</v>
      </c>
      <c r="CT558" s="1">
        <v>1</v>
      </c>
      <c r="DE558" s="1"/>
    </row>
    <row r="559" spans="1:109" x14ac:dyDescent="0.3">
      <c r="A559" s="1">
        <v>689</v>
      </c>
      <c r="B559" s="1">
        <f>_xlfn.IFNA(VLOOKUP(Table1[[#This Row],[id]],'FM-Export'!$M:$M,1,FALSE),"Deleted")</f>
        <v>689</v>
      </c>
      <c r="C559" s="1">
        <f>VLOOKUP(Table1[[#This Row],[id]],'FM-Export'!$B:$V,16,FALSE)</f>
        <v>136</v>
      </c>
      <c r="D559" s="1" t="str">
        <f>VLOOKUP(Table1[[#This Row],[otherParentCardId]],'FM-Export'!$M$1:$W$1999,10,FALSE)</f>
        <v>Schulsystem Einnahmen u. Abrechnungen</v>
      </c>
      <c r="E559" s="1" t="str">
        <f>VLOOKUP(VLOOKUP(G559,'FM-Export'!$M$1:$W$1999,7,FALSE),'FM-Export'!$M$1:$W$1999,10,FALSE)</f>
        <v>Reporting/Controlling</v>
      </c>
      <c r="F559" s="1" t="str">
        <f>VLOOKUP(Table1[[#This Row],[parentCardId]],'FM-Export'!$M$1:$W$1999,10,FALSE)</f>
        <v>Standardreports auf Einnahmen</v>
      </c>
      <c r="G559" s="30">
        <f>VLOOKUP(Table1[[#This Row],[id]],'FM-Export'!$B:$V,18,FALSE)</f>
        <v>20</v>
      </c>
      <c r="H559" s="1" t="str">
        <f>VLOOKUP(Table1[[#This Row],[id]],'FM-Export'!$B:$V,19,FALSE)</f>
        <v>ListItem</v>
      </c>
      <c r="I559" s="1" t="str">
        <f>VLOOKUP(Table1[[#This Row],[id]],'FM-Export'!$B:$V,20,FALSE)</f>
        <v>done</v>
      </c>
      <c r="J559" s="7" t="str">
        <f>VLOOKUP(Table1[id],'FM-Export'!$B$2:$V$2040,21,FALSE)</f>
        <v>Aggregierter Report: Einnahmen nach Schuljahr, Ticketart und VU-ID  [TG, MST, VUMO, LEO, AT]</v>
      </c>
      <c r="K559" s="3">
        <v>1</v>
      </c>
      <c r="L559" s="4"/>
      <c r="M559" s="4"/>
      <c r="N559" s="4"/>
      <c r="O559" s="4"/>
      <c r="P559" s="4"/>
      <c r="Q559" s="4"/>
      <c r="R559" s="4"/>
      <c r="S559" s="4">
        <f>SUM(Table1[[#This Row],[SV]:[Admin]])</f>
        <v>1</v>
      </c>
      <c r="U559" s="1" t="str">
        <f>CONCATENATE(COUNTA(Table1[[#This Row],[Allgemeine Stammdaten pflegen]:[Preiserhöhung je Preisstufe einer Tarifmaßnahmen sehen und durchführen]]))</f>
        <v>2</v>
      </c>
      <c r="V559" s="1"/>
      <c r="AS559" s="1"/>
      <c r="AW559" s="1"/>
      <c r="AX559" s="1"/>
      <c r="AY559" s="1"/>
      <c r="BE559" s="1"/>
      <c r="CP559" s="1">
        <v>1</v>
      </c>
      <c r="CQ559" s="1">
        <v>1</v>
      </c>
      <c r="DE559" s="1"/>
    </row>
    <row r="560" spans="1:109" x14ac:dyDescent="0.3">
      <c r="A560" s="1">
        <v>694</v>
      </c>
      <c r="B560" s="1">
        <f>_xlfn.IFNA(VLOOKUP(Table1[[#This Row],[id]],'FM-Export'!$M:$M,1,FALSE),"Deleted")</f>
        <v>694</v>
      </c>
      <c r="C560" s="1">
        <f>VLOOKUP(Table1[[#This Row],[id]],'FM-Export'!$B:$V,16,FALSE)</f>
        <v>230</v>
      </c>
      <c r="D560" s="1" t="str">
        <f>VLOOKUP(Table1[[#This Row],[otherParentCardId]],'FM-Export'!$M$1:$W$1999,10,FALSE)</f>
        <v>Kernprozess TG</v>
      </c>
      <c r="E560" s="1" t="str">
        <f>VLOOKUP(VLOOKUP(G560,'FM-Export'!$M$1:$W$1999,7,FALSE),'FM-Export'!$M$1:$W$1999,10,FALSE)</f>
        <v>Reporting/Controlling</v>
      </c>
      <c r="F560" s="1" t="str">
        <f>VLOOKUP(Table1[[#This Row],[parentCardId]],'FM-Export'!$M$1:$W$1999,10,FALSE)</f>
        <v>Standardreports auf Einnahmen</v>
      </c>
      <c r="G560" s="30">
        <f>VLOOKUP(Table1[[#This Row],[id]],'FM-Export'!$B:$V,18,FALSE)</f>
        <v>20</v>
      </c>
      <c r="H560" s="1" t="str">
        <f>VLOOKUP(Table1[[#This Row],[id]],'FM-Export'!$B:$V,19,FALSE)</f>
        <v>ListItem</v>
      </c>
      <c r="I560" s="1" t="str">
        <f>VLOOKUP(Table1[[#This Row],[id]],'FM-Export'!$B:$V,20,FALSE)</f>
        <v>done</v>
      </c>
      <c r="J560" s="7" t="str">
        <f>VLOOKUP(Table1[id],'FM-Export'!$B$2:$V$2040,21,FALSE)</f>
        <v>Aggregierter Report: Einnahmen nach Relationen ohne VU-ID [MST, TG, VUMO, AT, LEO]</v>
      </c>
      <c r="K560" s="3">
        <v>1</v>
      </c>
      <c r="L560" s="4">
        <v>1</v>
      </c>
      <c r="M560" s="4">
        <v>1</v>
      </c>
      <c r="N560" s="4">
        <v>1</v>
      </c>
      <c r="O560" s="4">
        <v>1</v>
      </c>
      <c r="P560" s="4">
        <v>1</v>
      </c>
      <c r="Q560" s="4"/>
      <c r="R560" s="4"/>
      <c r="S560" s="4">
        <f>SUM(Table1[[#This Row],[SV]:[Admin]])</f>
        <v>6</v>
      </c>
      <c r="U560" s="1" t="str">
        <f>CONCATENATE(COUNTA(Table1[[#This Row],[Allgemeine Stammdaten pflegen]:[Preiserhöhung je Preisstufe einer Tarifmaßnahmen sehen und durchführen]]))</f>
        <v>3</v>
      </c>
      <c r="V560" s="1"/>
      <c r="AS560" s="1"/>
      <c r="AW560" s="1"/>
      <c r="AX560" s="1"/>
      <c r="AY560" s="1"/>
      <c r="BE560" s="1"/>
      <c r="CJ560" s="1">
        <v>1</v>
      </c>
      <c r="CK560" s="1">
        <v>1</v>
      </c>
      <c r="CS560" s="1">
        <v>1</v>
      </c>
      <c r="DE560" s="1"/>
    </row>
    <row r="561" spans="1:109" x14ac:dyDescent="0.3">
      <c r="A561" s="1">
        <v>798</v>
      </c>
      <c r="B561" s="1">
        <f>_xlfn.IFNA(VLOOKUP(Table1[[#This Row],[id]],'FM-Export'!$M:$M,1,FALSE),"Deleted")</f>
        <v>798</v>
      </c>
      <c r="C561" s="1">
        <f>VLOOKUP(Table1[[#This Row],[id]],'FM-Export'!$B:$V,16,FALSE)</f>
        <v>230</v>
      </c>
      <c r="D561" s="1" t="str">
        <f>VLOOKUP(Table1[[#This Row],[otherParentCardId]],'FM-Export'!$M$1:$W$1999,10,FALSE)</f>
        <v>Kernprozess TG</v>
      </c>
      <c r="E561" s="1" t="str">
        <f>VLOOKUP(VLOOKUP(G561,'FM-Export'!$M$1:$W$1999,7,FALSE),'FM-Export'!$M$1:$W$1999,10,FALSE)</f>
        <v>Reporting/Controlling</v>
      </c>
      <c r="F561" s="1" t="str">
        <f>VLOOKUP(Table1[[#This Row],[parentCardId]],'FM-Export'!$M$1:$W$1999,10,FALSE)</f>
        <v>Standardreports: Vergleichende Abfragen auf Einnahmen</v>
      </c>
      <c r="G561" s="30">
        <f>VLOOKUP(Table1[[#This Row],[id]],'FM-Export'!$B:$V,18,FALSE)</f>
        <v>972</v>
      </c>
      <c r="H561" s="1" t="str">
        <f>VLOOKUP(Table1[[#This Row],[id]],'FM-Export'!$B:$V,19,FALSE)</f>
        <v>ListItem</v>
      </c>
      <c r="I561" s="1" t="str">
        <f>VLOOKUP(Table1[[#This Row],[id]],'FM-Export'!$B:$V,20,FALSE)</f>
        <v>done</v>
      </c>
      <c r="J561" s="7" t="str">
        <f>VLOOKUP(Table1[id],'FM-Export'!$B$2:$V$2040,21,FALSE)</f>
        <v>Vergleichender Report: Einnahmen nach Zeitraum, VU-ID und Relationen [VUMO, LEO, AT, TG, MST]</v>
      </c>
      <c r="K561" s="3"/>
      <c r="L561" s="2">
        <v>1</v>
      </c>
      <c r="M561" s="2">
        <v>1</v>
      </c>
      <c r="N561" s="2">
        <v>1</v>
      </c>
      <c r="O561" s="2">
        <v>1</v>
      </c>
      <c r="P561" s="2">
        <v>1</v>
      </c>
      <c r="S561" s="2">
        <f>SUM(Table1[[#This Row],[SV]:[Admin]])</f>
        <v>5</v>
      </c>
      <c r="U561" s="1" t="str">
        <f>CONCATENATE(COUNTA(Table1[[#This Row],[Allgemeine Stammdaten pflegen]:[Preiserhöhung je Preisstufe einer Tarifmaßnahmen sehen und durchführen]]))</f>
        <v>3</v>
      </c>
      <c r="V561" s="1"/>
      <c r="AS561" s="1"/>
      <c r="AW561" s="1"/>
      <c r="AX561" s="1"/>
      <c r="AY561" s="1"/>
      <c r="BE561" s="1"/>
      <c r="CJ561" s="1">
        <v>1</v>
      </c>
      <c r="CK561" s="1">
        <v>1</v>
      </c>
      <c r="CQ561" s="1">
        <v>1</v>
      </c>
      <c r="DE561" s="1"/>
    </row>
    <row r="562" spans="1:109" x14ac:dyDescent="0.3">
      <c r="A562" s="1">
        <v>822</v>
      </c>
      <c r="B562" s="1">
        <f>_xlfn.IFNA(VLOOKUP(Table1[[#This Row],[id]],'FM-Export'!$M:$M,1,FALSE),"Deleted")</f>
        <v>822</v>
      </c>
      <c r="C562" s="1">
        <f>VLOOKUP(Table1[[#This Row],[id]],'FM-Export'!$B:$V,16,FALSE)</f>
        <v>230</v>
      </c>
      <c r="D562" s="1" t="str">
        <f>VLOOKUP(Table1[[#This Row],[otherParentCardId]],'FM-Export'!$M$1:$W$1999,10,FALSE)</f>
        <v>Kernprozess TG</v>
      </c>
      <c r="E562" s="1" t="str">
        <f>VLOOKUP(VLOOKUP(G562,'FM-Export'!$M$1:$W$1999,7,FALSE),'FM-Export'!$M$1:$W$1999,10,FALSE)</f>
        <v>Reporting/Controlling</v>
      </c>
      <c r="F562" s="1" t="str">
        <f>VLOOKUP(Table1[[#This Row],[parentCardId]],'FM-Export'!$M$1:$W$1999,10,FALSE)</f>
        <v>Ticketfilter für Reports auf Einnahmen</v>
      </c>
      <c r="G562" s="30">
        <f>VLOOKUP(Table1[[#This Row],[id]],'FM-Export'!$B:$V,18,FALSE)</f>
        <v>923</v>
      </c>
      <c r="H562" s="1" t="str">
        <f>VLOOKUP(Table1[[#This Row],[id]],'FM-Export'!$B:$V,19,FALSE)</f>
        <v>ListItem</v>
      </c>
      <c r="I562" s="1" t="str">
        <f>VLOOKUP(Table1[[#This Row],[id]],'FM-Export'!$B:$V,20,FALSE)</f>
        <v>done</v>
      </c>
      <c r="J562" s="7" t="str">
        <f>VLOOKUP(Table1[id],'FM-Export'!$B$2:$V$2040,21,FALSE)</f>
        <v>Reporting-Ticketfilter anlegen/editieren [SV, TG] 🚩</v>
      </c>
      <c r="K562" s="3"/>
      <c r="N562" s="2">
        <v>1</v>
      </c>
      <c r="S562" s="2">
        <f>SUM(Table1[[#This Row],[SV]:[Admin]])</f>
        <v>1</v>
      </c>
      <c r="U562" s="1" t="str">
        <f>CONCATENATE(COUNTA(Table1[[#This Row],[Allgemeine Stammdaten pflegen]:[Preiserhöhung je Preisstufe einer Tarifmaßnahmen sehen und durchführen]]))</f>
        <v>1</v>
      </c>
      <c r="V562" s="1"/>
      <c r="AS562" s="1"/>
      <c r="AW562" s="1"/>
      <c r="AX562" s="1"/>
      <c r="AY562" s="1"/>
      <c r="BE562" s="1"/>
      <c r="CH562" s="1">
        <v>1</v>
      </c>
      <c r="DE562" s="1"/>
    </row>
    <row r="563" spans="1:109" x14ac:dyDescent="0.3">
      <c r="A563" s="1">
        <v>828</v>
      </c>
      <c r="B563" s="1">
        <f>_xlfn.IFNA(VLOOKUP(Table1[[#This Row],[id]],'FM-Export'!$M:$M,1,FALSE),"Deleted")</f>
        <v>828</v>
      </c>
      <c r="C563" s="1">
        <f>VLOOKUP(Table1[[#This Row],[id]],'FM-Export'!$B:$V,16,FALSE)</f>
        <v>230</v>
      </c>
      <c r="D563" s="1" t="str">
        <f>VLOOKUP(Table1[[#This Row],[otherParentCardId]],'FM-Export'!$M$1:$W$1999,10,FALSE)</f>
        <v>Kernprozess TG</v>
      </c>
      <c r="E563" s="1" t="str">
        <f>VLOOKUP(VLOOKUP(G563,'FM-Export'!$M$1:$W$1999,7,FALSE),'FM-Export'!$M$1:$W$1999,10,FALSE)</f>
        <v>Reporting/Controlling</v>
      </c>
      <c r="F563" s="11" t="str">
        <f>VLOOKUP(Table1[[#This Row],[parentCardId]],'FM-Export'!$M$1:$W$1999,10,FALSE)</f>
        <v>Standardreports auf Einnahmen</v>
      </c>
      <c r="G563" s="30">
        <f>VLOOKUP(Table1[[#This Row],[id]],'FM-Export'!$B:$V,18,FALSE)</f>
        <v>20</v>
      </c>
      <c r="H563" s="1" t="str">
        <f>VLOOKUP(Table1[[#This Row],[id]],'FM-Export'!$B:$V,19,FALSE)</f>
        <v>ListItem</v>
      </c>
      <c r="I563" s="1" t="str">
        <f>VLOOKUP(Table1[[#This Row],[id]],'FM-Export'!$B:$V,20,FALSE)</f>
        <v>done</v>
      </c>
      <c r="J563" s="7" t="str">
        <f>VLOOKUP(Table1[id],'FM-Export'!$B$2:$V$2040,21,FALSE)</f>
        <v>Standardreport: Aggregierte Einnahmenanteile nach Reporting-Ticketfilter [TG, MST, VUMO, LEO, AT]</v>
      </c>
      <c r="K563" s="3"/>
      <c r="L563" s="2">
        <v>1</v>
      </c>
      <c r="M563" s="2">
        <v>1</v>
      </c>
      <c r="S563" s="2">
        <f>SUM(Table1[[#This Row],[SV]:[Admin]])</f>
        <v>2</v>
      </c>
      <c r="U563" s="1" t="str">
        <f>CONCATENATE(COUNTA(Table1[[#This Row],[Allgemeine Stammdaten pflegen]:[Preiserhöhung je Preisstufe einer Tarifmaßnahmen sehen und durchführen]]))</f>
        <v>3</v>
      </c>
      <c r="V563" s="1"/>
      <c r="AS563" s="1"/>
      <c r="AW563" s="1"/>
      <c r="AX563" s="1"/>
      <c r="AY563" s="1"/>
      <c r="BE563" s="1"/>
      <c r="CJ563" s="1">
        <v>1</v>
      </c>
      <c r="CK563" s="1">
        <v>1</v>
      </c>
      <c r="CT563" s="1">
        <v>1</v>
      </c>
      <c r="DE563" s="1"/>
    </row>
    <row r="564" spans="1:109" x14ac:dyDescent="0.3">
      <c r="A564" s="1">
        <v>829</v>
      </c>
      <c r="B564" s="1">
        <f>_xlfn.IFNA(VLOOKUP(Table1[[#This Row],[id]],'FM-Export'!$M:$M,1,FALSE),"Deleted")</f>
        <v>829</v>
      </c>
      <c r="C564" s="1">
        <f>VLOOKUP(Table1[[#This Row],[id]],'FM-Export'!$B:$V,16,FALSE)</f>
        <v>230</v>
      </c>
      <c r="D564" s="1" t="str">
        <f>VLOOKUP(Table1[[#This Row],[otherParentCardId]],'FM-Export'!$M$1:$W$1999,10,FALSE)</f>
        <v>Kernprozess TG</v>
      </c>
      <c r="E564" s="1" t="str">
        <f>VLOOKUP(VLOOKUP(G564,'FM-Export'!$M$1:$W$1999,7,FALSE),'FM-Export'!$M$1:$W$1999,10,FALSE)</f>
        <v>Reporting/Controlling</v>
      </c>
      <c r="F564" s="11" t="str">
        <f>VLOOKUP(Table1[[#This Row],[parentCardId]],'FM-Export'!$M$1:$W$1999,10,FALSE)</f>
        <v>Standardreports auf Einnahmen</v>
      </c>
      <c r="G564" s="30">
        <f>VLOOKUP(Table1[[#This Row],[id]],'FM-Export'!$B:$V,18,FALSE)</f>
        <v>20</v>
      </c>
      <c r="H564" s="1" t="str">
        <f>VLOOKUP(Table1[[#This Row],[id]],'FM-Export'!$B:$V,19,FALSE)</f>
        <v>ListItem</v>
      </c>
      <c r="I564" s="1" t="str">
        <f>VLOOKUP(Table1[[#This Row],[id]],'FM-Export'!$B:$V,20,FALSE)</f>
        <v>done</v>
      </c>
      <c r="J564" s="7" t="str">
        <f>VLOOKUP(Table1[id],'FM-Export'!$B$2:$V$2040,21,FALSE)</f>
        <v>Abos Jahresvorauszahlung: Rechnerische Einnahmen vs. kassentechnische Einnahmen [TG, MST, VUMO, LEO, AT]</v>
      </c>
      <c r="K564" s="3"/>
      <c r="L564" s="2">
        <v>1</v>
      </c>
      <c r="M564" s="2">
        <v>1</v>
      </c>
      <c r="N564" s="2">
        <v>1</v>
      </c>
      <c r="O564" s="2">
        <v>1</v>
      </c>
      <c r="P564" s="2">
        <v>1</v>
      </c>
      <c r="S564" s="2">
        <f>SUM(Table1[[#This Row],[SV]:[Admin]])</f>
        <v>5</v>
      </c>
      <c r="U564" s="1" t="str">
        <f>CONCATENATE(COUNTA(Table1[[#This Row],[Allgemeine Stammdaten pflegen]:[Preiserhöhung je Preisstufe einer Tarifmaßnahmen sehen und durchführen]]))</f>
        <v>3</v>
      </c>
      <c r="V564" s="1"/>
      <c r="AS564" s="1"/>
      <c r="AW564" s="1"/>
      <c r="AX564" s="1"/>
      <c r="AY564" s="1"/>
      <c r="BE564" s="1"/>
      <c r="CJ564" s="1">
        <v>1</v>
      </c>
      <c r="CK564" s="1">
        <v>1</v>
      </c>
      <c r="CT564" s="1">
        <v>1</v>
      </c>
      <c r="DE564" s="1"/>
    </row>
    <row r="565" spans="1:109" x14ac:dyDescent="0.3">
      <c r="A565" s="1">
        <v>924</v>
      </c>
      <c r="B565" s="1">
        <f>_xlfn.IFNA(VLOOKUP(Table1[[#This Row],[id]],'FM-Export'!$M:$M,1,FALSE),"Deleted")</f>
        <v>924</v>
      </c>
      <c r="C565" s="1">
        <f>VLOOKUP(Table1[[#This Row],[id]],'FM-Export'!$B:$V,16,FALSE)</f>
        <v>230</v>
      </c>
      <c r="D565" s="1" t="str">
        <f>VLOOKUP(Table1[[#This Row],[otherParentCardId]],'FM-Export'!$M$1:$W$1999,10,FALSE)</f>
        <v>Kernprozess TG</v>
      </c>
      <c r="E565" s="1" t="str">
        <f>VLOOKUP(VLOOKUP(G565,'FM-Export'!$M$1:$W$1999,7,FALSE),'FM-Export'!$M$1:$W$1999,10,FALSE)</f>
        <v>Reporting/Controlling</v>
      </c>
      <c r="F565" s="1" t="str">
        <f>VLOOKUP(Table1[[#This Row],[parentCardId]],'FM-Export'!$M$1:$W$1999,10,FALSE)</f>
        <v>Ticketfilter für Reports auf Einnahmen</v>
      </c>
      <c r="G565" s="30">
        <f>VLOOKUP(Table1[[#This Row],[id]],'FM-Export'!$B:$V,18,FALSE)</f>
        <v>923</v>
      </c>
      <c r="H565" s="1" t="str">
        <f>VLOOKUP(Table1[[#This Row],[id]],'FM-Export'!$B:$V,19,FALSE)</f>
        <v>ListItem</v>
      </c>
      <c r="I565" s="1" t="str">
        <f>VLOOKUP(Table1[[#This Row],[id]],'FM-Export'!$B:$V,20,FALSE)</f>
        <v>done</v>
      </c>
      <c r="J565" s="7" t="str">
        <f>VLOOKUP(Table1[id],'FM-Export'!$B$2:$V$2040,21,FALSE)</f>
        <v>Übersicht der Reporting Ticketfilter [SV, TG, MST, VUMO, LEO, AT]</v>
      </c>
      <c r="K565" s="3"/>
      <c r="L565" s="4"/>
      <c r="M565" s="4"/>
      <c r="N565" s="4">
        <v>1</v>
      </c>
      <c r="O565" s="4"/>
      <c r="P565" s="4"/>
      <c r="Q565" s="4"/>
      <c r="R565" s="4"/>
      <c r="S565" s="4">
        <f>SUM(Table1[[#This Row],[SV]:[Admin]])</f>
        <v>1</v>
      </c>
      <c r="U565" s="1" t="str">
        <f>CONCATENATE(COUNTA(Table1[[#This Row],[Allgemeine Stammdaten pflegen]:[Preiserhöhung je Preisstufe einer Tarifmaßnahmen sehen und durchführen]]))</f>
        <v>1</v>
      </c>
      <c r="V565" s="1"/>
      <c r="AS565" s="1"/>
      <c r="AW565" s="1"/>
      <c r="AX565" s="1"/>
      <c r="AY565" s="1"/>
      <c r="BE565" s="1"/>
      <c r="CI565" s="1">
        <v>1</v>
      </c>
      <c r="DE565" s="1"/>
    </row>
    <row r="566" spans="1:109" x14ac:dyDescent="0.3">
      <c r="A566" s="1">
        <v>930</v>
      </c>
      <c r="B566" s="1">
        <f>_xlfn.IFNA(VLOOKUP(Table1[[#This Row],[id]],'FM-Export'!$M:$M,1,FALSE),"Deleted")</f>
        <v>930</v>
      </c>
      <c r="C566" s="1">
        <f>VLOOKUP(Table1[[#This Row],[id]],'FM-Export'!$B:$V,16,FALSE)</f>
        <v>136</v>
      </c>
      <c r="D566" s="1" t="str">
        <f>VLOOKUP(Table1[[#This Row],[otherParentCardId]],'FM-Export'!$M$1:$W$1999,10,FALSE)</f>
        <v>Schulsystem Einnahmen u. Abrechnungen</v>
      </c>
      <c r="E566" s="1" t="str">
        <f>VLOOKUP(VLOOKUP(G566,'FM-Export'!$M$1:$W$1999,7,FALSE),'FM-Export'!$M$1:$W$1999,10,FALSE)</f>
        <v>Reporting/Controlling</v>
      </c>
      <c r="F566" s="1" t="str">
        <f>VLOOKUP(Table1[[#This Row],[parentCardId]],'FM-Export'!$M$1:$W$1999,10,FALSE)</f>
        <v>Standardreports auf Einnahmen</v>
      </c>
      <c r="G566" s="30">
        <f>VLOOKUP(Table1[[#This Row],[id]],'FM-Export'!$B:$V,18,FALSE)</f>
        <v>20</v>
      </c>
      <c r="H566" s="1" t="str">
        <f>VLOOKUP(Table1[[#This Row],[id]],'FM-Export'!$B:$V,19,FALSE)</f>
        <v>ListItem</v>
      </c>
      <c r="I566" s="1" t="str">
        <f>VLOOKUP(Table1[[#This Row],[id]],'FM-Export'!$B:$V,20,FALSE)</f>
        <v>done</v>
      </c>
      <c r="J566" s="7" t="str">
        <f>VLOOKUP(Table1[id],'FM-Export'!$B$2:$V$2040,21,FALSE)</f>
        <v>Aggregierter Report: Einnahmen nach Preisstufe und Schuljahr [TG, MST, VUMO, LEO, AT]</v>
      </c>
      <c r="K566" s="3"/>
      <c r="L566" s="2">
        <v>1</v>
      </c>
      <c r="M566" s="2">
        <v>1</v>
      </c>
      <c r="N566" s="2">
        <v>1</v>
      </c>
      <c r="O566" s="2">
        <v>1</v>
      </c>
      <c r="P566" s="2">
        <v>1</v>
      </c>
      <c r="Q566" s="4"/>
      <c r="R566" s="4"/>
      <c r="S566" s="4">
        <f>SUM(Table1[[#This Row],[SV]:[Admin]])</f>
        <v>5</v>
      </c>
      <c r="U566" s="1" t="str">
        <f>CONCATENATE(COUNTA(Table1[[#This Row],[Allgemeine Stammdaten pflegen]:[Preiserhöhung je Preisstufe einer Tarifmaßnahmen sehen und durchführen]]))</f>
        <v>2</v>
      </c>
      <c r="V566" s="1"/>
      <c r="AS566" s="1"/>
      <c r="AW566" s="1"/>
      <c r="AX566" s="1"/>
      <c r="AY566" s="1"/>
      <c r="BE566" s="1"/>
      <c r="CL566" s="1">
        <v>1</v>
      </c>
      <c r="CT566" s="1">
        <v>1</v>
      </c>
      <c r="DE566" s="1"/>
    </row>
    <row r="567" spans="1:109" x14ac:dyDescent="0.3">
      <c r="A567" s="1">
        <v>933</v>
      </c>
      <c r="B567" s="1">
        <f>_xlfn.IFNA(VLOOKUP(Table1[[#This Row],[id]],'FM-Export'!$M:$M,1,FALSE),"Deleted")</f>
        <v>933</v>
      </c>
      <c r="C567" s="1">
        <f>VLOOKUP(Table1[[#This Row],[id]],'FM-Export'!$B:$V,16,FALSE)</f>
        <v>136</v>
      </c>
      <c r="D567" s="1" t="str">
        <f>VLOOKUP(Table1[[#This Row],[otherParentCardId]],'FM-Export'!$M$1:$W$1999,10,FALSE)</f>
        <v>Schulsystem Einnahmen u. Abrechnungen</v>
      </c>
      <c r="E567" s="1" t="str">
        <f>VLOOKUP(VLOOKUP(G567,'FM-Export'!$M$1:$W$1999,7,FALSE),'FM-Export'!$M$1:$W$1999,10,FALSE)</f>
        <v>Reporting/Controlling</v>
      </c>
      <c r="F567" s="1" t="str">
        <f>VLOOKUP(Table1[[#This Row],[parentCardId]],'FM-Export'!$M$1:$W$1999,10,FALSE)</f>
        <v>Standardreports auf EAV</v>
      </c>
      <c r="G567" s="30">
        <f>VLOOKUP(Table1[[#This Row],[id]],'FM-Export'!$B:$V,18,FALSE)</f>
        <v>34</v>
      </c>
      <c r="H567" s="1" t="str">
        <f>VLOOKUP(Table1[[#This Row],[id]],'FM-Export'!$B:$V,19,FALSE)</f>
        <v>ListItem</v>
      </c>
      <c r="I567" s="1" t="str">
        <f>VLOOKUP(Table1[[#This Row],[id]],'FM-Export'!$B:$V,20,FALSE)</f>
        <v>done</v>
      </c>
      <c r="J567" s="7" t="str">
        <f>VLOOKUP(Table1[id],'FM-Export'!$B$2:$V$2040,21,FALSE)</f>
        <v>Erlöse nach Zahler und Empfänger [TG, VUMO, LEO, AT]</v>
      </c>
      <c r="K567" s="3"/>
      <c r="L567" s="4"/>
      <c r="M567" s="4"/>
      <c r="N567" s="4">
        <v>1</v>
      </c>
      <c r="O567" s="4"/>
      <c r="P567" s="4"/>
      <c r="Q567" s="4"/>
      <c r="R567" s="4"/>
      <c r="S567" s="4">
        <f>SUM(Table1[[#This Row],[SV]:[Admin]])</f>
        <v>1</v>
      </c>
      <c r="U567" s="1" t="str">
        <f>CONCATENATE(COUNTA(Table1[[#This Row],[Allgemeine Stammdaten pflegen]:[Preiserhöhung je Preisstufe einer Tarifmaßnahmen sehen und durchführen]]))</f>
        <v>2</v>
      </c>
      <c r="V567" s="1"/>
      <c r="AS567" s="1"/>
      <c r="AW567" s="1"/>
      <c r="AX567" s="1"/>
      <c r="AY567" s="1"/>
      <c r="BE567" s="1"/>
      <c r="CN567" s="1">
        <v>1</v>
      </c>
      <c r="CT567" s="1">
        <v>1</v>
      </c>
      <c r="DE567" s="1"/>
    </row>
    <row r="568" spans="1:109" x14ac:dyDescent="0.3">
      <c r="A568" s="1">
        <v>935</v>
      </c>
      <c r="B568" s="1">
        <f>_xlfn.IFNA(VLOOKUP(Table1[[#This Row],[id]],'FM-Export'!$M:$M,1,FALSE),"Deleted")</f>
        <v>935</v>
      </c>
      <c r="C568" s="1">
        <f>VLOOKUP(Table1[[#This Row],[id]],'FM-Export'!$B:$V,16,FALSE)</f>
        <v>136</v>
      </c>
      <c r="D568" s="1" t="str">
        <f>VLOOKUP(Table1[[#This Row],[otherParentCardId]],'FM-Export'!$M$1:$W$1999,10,FALSE)</f>
        <v>Schulsystem Einnahmen u. Abrechnungen</v>
      </c>
      <c r="E568" s="1" t="str">
        <f>VLOOKUP(VLOOKUP(G568,'FM-Export'!$M$1:$W$1999,7,FALSE),'FM-Export'!$M$1:$W$1999,10,FALSE)</f>
        <v>Reporting/Controlling</v>
      </c>
      <c r="F568" s="1" t="str">
        <f>VLOOKUP(Table1[[#This Row],[parentCardId]],'FM-Export'!$M$1:$W$1999,10,FALSE)</f>
        <v>Standardreports auf EAV</v>
      </c>
      <c r="G568" s="30">
        <f>VLOOKUP(Table1[[#This Row],[id]],'FM-Export'!$B:$V,18,FALSE)</f>
        <v>34</v>
      </c>
      <c r="H568" s="1" t="str">
        <f>VLOOKUP(Table1[[#This Row],[id]],'FM-Export'!$B:$V,19,FALSE)</f>
        <v>ListItem</v>
      </c>
      <c r="I568" s="1" t="str">
        <f>VLOOKUP(Table1[[#This Row],[id]],'FM-Export'!$B:$V,20,FALSE)</f>
        <v>done</v>
      </c>
      <c r="J568" s="7" t="str">
        <f>VLOOKUP(Table1[id],'FM-Export'!$B$2:$V$2040,21,FALSE)</f>
        <v>Gezahlte Beträge an VUs aus Sammelabrechnungen [VUMO, LEO, AT, TG]</v>
      </c>
      <c r="K568" s="3"/>
      <c r="L568" s="4"/>
      <c r="M568" s="4"/>
      <c r="N568" s="4">
        <v>1</v>
      </c>
      <c r="O568" s="4"/>
      <c r="P568" s="4"/>
      <c r="Q568" s="4"/>
      <c r="R568" s="4"/>
      <c r="S568" s="4">
        <f>SUM(Table1[[#This Row],[SV]:[Admin]])</f>
        <v>1</v>
      </c>
      <c r="U568" s="1" t="str">
        <f>CONCATENATE(COUNTA(Table1[[#This Row],[Allgemeine Stammdaten pflegen]:[Preiserhöhung je Preisstufe einer Tarifmaßnahmen sehen und durchführen]]))</f>
        <v>2</v>
      </c>
      <c r="V568" s="1"/>
      <c r="AS568" s="1"/>
      <c r="AW568" s="1"/>
      <c r="AX568" s="1"/>
      <c r="AY568" s="1"/>
      <c r="BE568" s="1"/>
      <c r="CN568" s="1">
        <v>1</v>
      </c>
      <c r="CT568" s="1">
        <v>1</v>
      </c>
      <c r="DE568" s="1"/>
    </row>
    <row r="569" spans="1:109" x14ac:dyDescent="0.3">
      <c r="A569" s="1">
        <v>938</v>
      </c>
      <c r="B569" s="1">
        <f>_xlfn.IFNA(VLOOKUP(Table1[[#This Row],[id]],'FM-Export'!$M:$M,1,FALSE),"Deleted")</f>
        <v>938</v>
      </c>
      <c r="C569" s="1">
        <f>VLOOKUP(Table1[[#This Row],[id]],'FM-Export'!$B:$V,16,FALSE)</f>
        <v>230</v>
      </c>
      <c r="D569" s="1" t="str">
        <f>VLOOKUP(Table1[[#This Row],[otherParentCardId]],'FM-Export'!$M$1:$W$1999,10,FALSE)</f>
        <v>Kernprozess TG</v>
      </c>
      <c r="E569" s="1" t="str">
        <f>VLOOKUP(VLOOKUP(G569,'FM-Export'!$M$1:$W$1999,7,FALSE),'FM-Export'!$M$1:$W$1999,10,FALSE)</f>
        <v>Reporting/Controlling</v>
      </c>
      <c r="F569" s="1" t="str">
        <f>VLOOKUP(Table1[[#This Row],[parentCardId]],'FM-Export'!$M$1:$W$1999,10,FALSE)</f>
        <v>Standardreports auf Einnahmen</v>
      </c>
      <c r="G569" s="30">
        <f>VLOOKUP(Table1[[#This Row],[id]],'FM-Export'!$B:$V,18,FALSE)</f>
        <v>20</v>
      </c>
      <c r="H569" s="1" t="str">
        <f>VLOOKUP(Table1[[#This Row],[id]],'FM-Export'!$B:$V,19,FALSE)</f>
        <v>ListItem</v>
      </c>
      <c r="I569" s="1" t="str">
        <f>VLOOKUP(Table1[[#This Row],[id]],'FM-Export'!$B:$V,20,FALSE)</f>
        <v>done</v>
      </c>
      <c r="J569" s="22" t="str">
        <f>VLOOKUP(Table1[id],'FM-Export'!$B$2:$V$2040,21,FALSE)</f>
        <v>Allgemeine Anforderungen zur Sichtbarkeit der Einnahmen [System]</v>
      </c>
      <c r="K569" s="23"/>
      <c r="L569" s="24"/>
      <c r="M569" s="24"/>
      <c r="N569" s="24"/>
      <c r="O569" s="24"/>
      <c r="P569" s="24"/>
      <c r="Q569" s="24">
        <v>1</v>
      </c>
      <c r="R569" s="24"/>
      <c r="S569" s="24">
        <f>SUM(Table1[[#This Row],[SV]:[Admin]])</f>
        <v>1</v>
      </c>
      <c r="T569" s="25"/>
      <c r="U569" s="21" t="str">
        <f>CONCATENATE(COUNTA(Table1[[#This Row],[Allgemeine Stammdaten pflegen]:[Preiserhöhung je Preisstufe einer Tarifmaßnahmen sehen und durchführen]]))</f>
        <v>0</v>
      </c>
      <c r="V569" s="21"/>
      <c r="W569" s="21"/>
      <c r="X569" s="21"/>
      <c r="Y569" s="21"/>
      <c r="Z569" s="21"/>
      <c r="AA569" s="21"/>
      <c r="AB569" s="21"/>
      <c r="AC569" s="21"/>
      <c r="AD569" s="21"/>
      <c r="AE569" s="21"/>
      <c r="AF569" s="21"/>
      <c r="AG569" s="21"/>
      <c r="AH569" s="21"/>
      <c r="AI569" s="21"/>
      <c r="AJ569" s="21"/>
      <c r="AK569" s="21"/>
      <c r="AL569" s="21"/>
      <c r="AM569" s="21"/>
      <c r="AN569" s="21"/>
      <c r="AO569" s="21"/>
      <c r="AP569" s="21"/>
      <c r="AQ569" s="21"/>
      <c r="AR569" s="21"/>
      <c r="AS569" s="21"/>
      <c r="AT569" s="21"/>
      <c r="AU569" s="21"/>
      <c r="AV569" s="21"/>
      <c r="AW569" s="21"/>
      <c r="AX569" s="21"/>
      <c r="AY569" s="21"/>
      <c r="AZ569" s="21"/>
      <c r="BA569" s="21"/>
      <c r="BB569" s="21"/>
      <c r="BC569" s="21"/>
      <c r="BD569" s="21"/>
      <c r="BE569" s="21"/>
      <c r="BF569" s="21"/>
      <c r="BG569" s="21"/>
      <c r="BH569" s="21"/>
      <c r="BI569" s="21"/>
      <c r="BJ569" s="21"/>
      <c r="BK569" s="21"/>
      <c r="BL569" s="21"/>
      <c r="BM569" s="21"/>
      <c r="BN569" s="21"/>
      <c r="BO569" s="21"/>
      <c r="BP569" s="21"/>
      <c r="BQ569" s="21"/>
      <c r="BR569" s="21"/>
      <c r="BS569" s="21"/>
      <c r="BT569" s="21"/>
      <c r="BU569" s="21"/>
      <c r="BV569" s="21"/>
      <c r="BW569" s="21"/>
      <c r="BX569" s="21"/>
      <c r="BY569" s="21"/>
      <c r="BZ569" s="21"/>
      <c r="CA569" s="21"/>
      <c r="CB569" s="21"/>
      <c r="CC569" s="21"/>
      <c r="CD569" s="21"/>
      <c r="CE569" s="21"/>
      <c r="CF569" s="21"/>
      <c r="CG569" s="21"/>
      <c r="CH569" s="21"/>
      <c r="CI569" s="21"/>
      <c r="CJ569" s="21"/>
      <c r="CK569" s="21"/>
      <c r="CL569" s="21"/>
      <c r="CM569" s="21"/>
      <c r="CN569" s="21"/>
      <c r="CO569" s="21"/>
      <c r="CP569" s="21"/>
      <c r="CQ569" s="21"/>
      <c r="CR569" s="21"/>
      <c r="CS569" s="21"/>
      <c r="CT569" s="21"/>
      <c r="CU569" s="21"/>
      <c r="CV569" s="21"/>
      <c r="CW569" s="21"/>
      <c r="CX569" s="21"/>
      <c r="CY569" s="21"/>
      <c r="CZ569" s="21"/>
      <c r="DA569" s="21"/>
      <c r="DB569" s="21"/>
      <c r="DC569" s="21"/>
      <c r="DD569" s="21"/>
      <c r="DE569" s="1"/>
    </row>
    <row r="570" spans="1:109" x14ac:dyDescent="0.3">
      <c r="A570" s="1">
        <v>941</v>
      </c>
      <c r="B570" s="1">
        <f>_xlfn.IFNA(VLOOKUP(Table1[[#This Row],[id]],'FM-Export'!$M:$M,1,FALSE),"Deleted")</f>
        <v>941</v>
      </c>
      <c r="C570" s="1">
        <f>VLOOKUP(Table1[[#This Row],[id]],'FM-Export'!$B:$V,16,FALSE)</f>
        <v>230</v>
      </c>
      <c r="D570" s="1" t="str">
        <f>VLOOKUP(Table1[[#This Row],[otherParentCardId]],'FM-Export'!$M$1:$W$1999,10,FALSE)</f>
        <v>Kernprozess TG</v>
      </c>
      <c r="E570" s="1" t="str">
        <f>VLOOKUP(VLOOKUP(G570,'FM-Export'!$M$1:$W$1999,7,FALSE),'FM-Export'!$M$1:$W$1999,10,FALSE)</f>
        <v>Reporting/Controlling</v>
      </c>
      <c r="F570" s="1" t="str">
        <f>VLOOKUP(Table1[[#This Row],[parentCardId]],'FM-Export'!$M$1:$W$1999,10,FALSE)</f>
        <v>Standardreports auf EAV</v>
      </c>
      <c r="G570" s="30">
        <f>VLOOKUP(Table1[[#This Row],[id]],'FM-Export'!$B:$V,18,FALSE)</f>
        <v>34</v>
      </c>
      <c r="H570" s="1" t="str">
        <f>VLOOKUP(Table1[[#This Row],[id]],'FM-Export'!$B:$V,19,FALSE)</f>
        <v>ListItem</v>
      </c>
      <c r="I570" s="1" t="str">
        <f>VLOOKUP(Table1[[#This Row],[id]],'FM-Export'!$B:$V,20,FALSE)</f>
        <v>done</v>
      </c>
      <c r="J570" s="7" t="str">
        <f>VLOOKUP(Table1[id],'FM-Export'!$B$2:$V$2040,21,FALSE)</f>
        <v>Allgemeine Anforderungen für Reports der EAV [System]</v>
      </c>
      <c r="K570" s="3"/>
      <c r="L570" s="4"/>
      <c r="M570" s="4"/>
      <c r="N570" s="4"/>
      <c r="O570" s="4"/>
      <c r="P570" s="4"/>
      <c r="Q570" s="2">
        <v>1</v>
      </c>
      <c r="R570" s="4"/>
      <c r="S570" s="4">
        <f>SUM(Table1[[#This Row],[SV]:[Admin]])</f>
        <v>1</v>
      </c>
      <c r="U570" s="1" t="str">
        <f>CONCATENATE(COUNTA(Table1[[#This Row],[Allgemeine Stammdaten pflegen]:[Preiserhöhung je Preisstufe einer Tarifmaßnahmen sehen und durchführen]]))</f>
        <v>0</v>
      </c>
      <c r="V570" s="1"/>
      <c r="AS570" s="1"/>
      <c r="AW570" s="1"/>
      <c r="AX570" s="1"/>
      <c r="AY570" s="1"/>
      <c r="BE570" s="1"/>
      <c r="DE570" s="1"/>
    </row>
    <row r="571" spans="1:109" x14ac:dyDescent="0.3">
      <c r="A571" s="1">
        <v>964</v>
      </c>
      <c r="B571" s="1">
        <f>_xlfn.IFNA(VLOOKUP(Table1[[#This Row],[id]],'FM-Export'!$M:$M,1,FALSE),"Deleted")</f>
        <v>964</v>
      </c>
      <c r="C571" s="1">
        <f>VLOOKUP(Table1[[#This Row],[id]],'FM-Export'!$B:$V,16,FALSE)</f>
        <v>230</v>
      </c>
      <c r="D571" s="1" t="str">
        <f>VLOOKUP(Table1[[#This Row],[otherParentCardId]],'FM-Export'!$M$1:$W$1999,10,FALSE)</f>
        <v>Kernprozess TG</v>
      </c>
      <c r="E571" s="1" t="str">
        <f>VLOOKUP(VLOOKUP(G571,'FM-Export'!$M$1:$W$1999,7,FALSE),'FM-Export'!$M$1:$W$1999,10,FALSE)</f>
        <v>Reporting/Controlling</v>
      </c>
      <c r="F571" s="1" t="str">
        <f>VLOOKUP(Table1[[#This Row],[parentCardId]],'FM-Export'!$M$1:$W$1999,10,FALSE)</f>
        <v>Ticketfilter für Reports auf Einnahmen</v>
      </c>
      <c r="G571" s="30">
        <f>VLOOKUP(Table1[[#This Row],[id]],'FM-Export'!$B:$V,18,FALSE)</f>
        <v>923</v>
      </c>
      <c r="H571" s="1" t="str">
        <f>VLOOKUP(Table1[[#This Row],[id]],'FM-Export'!$B:$V,19,FALSE)</f>
        <v>ListItem</v>
      </c>
      <c r="I571" s="1" t="str">
        <f>VLOOKUP(Table1[[#This Row],[id]],'FM-Export'!$B:$V,20,FALSE)</f>
        <v>done</v>
      </c>
      <c r="J571" s="7" t="str">
        <f>VLOOKUP(Table1[id],'FM-Export'!$B$2:$V$2040,21,FALSE)</f>
        <v>Übergeordneter Ticketfilter anlegen/editieren [SV, TG] 🚩</v>
      </c>
      <c r="K571" s="3">
        <v>1</v>
      </c>
      <c r="L571" s="4">
        <v>1</v>
      </c>
      <c r="M571" s="4"/>
      <c r="N571" s="4"/>
      <c r="O571" s="4"/>
      <c r="P571" s="4"/>
      <c r="Q571" s="8"/>
      <c r="R571" s="4"/>
      <c r="S571" s="4">
        <f>SUM(Table1[[#This Row],[SV]:[Admin]])</f>
        <v>2</v>
      </c>
      <c r="U571" s="1" t="str">
        <f>CONCATENATE(COUNTA(Table1[[#This Row],[Allgemeine Stammdaten pflegen]:[Preiserhöhung je Preisstufe einer Tarifmaßnahmen sehen und durchführen]]))</f>
        <v>1</v>
      </c>
      <c r="V571" s="1"/>
      <c r="AS571" s="1"/>
      <c r="AW571" s="1"/>
      <c r="AX571" s="1"/>
      <c r="AY571" s="1"/>
      <c r="BE571" s="1"/>
      <c r="CH571" s="1">
        <v>1</v>
      </c>
      <c r="DE571" s="1"/>
    </row>
    <row r="572" spans="1:109" x14ac:dyDescent="0.3">
      <c r="A572" s="1">
        <v>969</v>
      </c>
      <c r="B572" s="1">
        <f>_xlfn.IFNA(VLOOKUP(Table1[[#This Row],[id]],'FM-Export'!$M:$M,1,FALSE),"Deleted")</f>
        <v>969</v>
      </c>
      <c r="C572" s="1">
        <f>VLOOKUP(Table1[[#This Row],[id]],'FM-Export'!$B:$V,16,FALSE)</f>
        <v>230</v>
      </c>
      <c r="D572" s="1" t="str">
        <f>VLOOKUP(Table1[[#This Row],[otherParentCardId]],'FM-Export'!$M$1:$W$1999,10,FALSE)</f>
        <v>Kernprozess TG</v>
      </c>
      <c r="E572" s="1" t="str">
        <f>VLOOKUP(VLOOKUP(G572,'FM-Export'!$M$1:$W$1999,7,FALSE),'FM-Export'!$M$1:$W$1999,10,FALSE)</f>
        <v>Reporting/Controlling</v>
      </c>
      <c r="F572" s="1" t="str">
        <f>VLOOKUP(Table1[[#This Row],[parentCardId]],'FM-Export'!$M$1:$W$1999,10,FALSE)</f>
        <v>Generische Reports: Ausgabeformat</v>
      </c>
      <c r="G572" s="30">
        <f>VLOOKUP(Table1[[#This Row],[id]],'FM-Export'!$B:$V,18,FALSE)</f>
        <v>386</v>
      </c>
      <c r="H572" s="1" t="str">
        <f>VLOOKUP(Table1[[#This Row],[id]],'FM-Export'!$B:$V,19,FALSE)</f>
        <v>ListItem</v>
      </c>
      <c r="I572" s="1" t="str">
        <f>VLOOKUP(Table1[[#This Row],[id]],'FM-Export'!$B:$V,20,FALSE)</f>
        <v>done</v>
      </c>
      <c r="J572" s="7" t="str">
        <f>VLOOKUP(Table1[id],'FM-Export'!$B$2:$V$2040,21,FALSE)</f>
        <v>Ausgabeformattyp: Vergleich [TG, MST, VUMO, LEO, AT]</v>
      </c>
      <c r="K572" s="3"/>
      <c r="L572" s="2">
        <v>1</v>
      </c>
      <c r="M572" s="2">
        <v>1</v>
      </c>
      <c r="N572" s="2">
        <v>1</v>
      </c>
      <c r="O572" s="2">
        <v>1</v>
      </c>
      <c r="P572" s="2">
        <v>1</v>
      </c>
      <c r="Q572" s="4"/>
      <c r="R572" s="4"/>
      <c r="S572" s="4">
        <f>SUM(Table1[[#This Row],[SV]:[Admin]])</f>
        <v>5</v>
      </c>
      <c r="U572" s="1" t="str">
        <f>CONCATENATE(COUNTA(Table1[[#This Row],[Allgemeine Stammdaten pflegen]:[Preiserhöhung je Preisstufe einer Tarifmaßnahmen sehen und durchführen]]))</f>
        <v>1</v>
      </c>
      <c r="V572" s="1"/>
      <c r="AS572" s="1"/>
      <c r="AW572" s="1"/>
      <c r="AX572" s="1"/>
      <c r="AY572" s="1"/>
      <c r="BE572" s="1"/>
      <c r="CV572" s="1">
        <v>1</v>
      </c>
      <c r="DE572" s="1"/>
    </row>
    <row r="573" spans="1:109" x14ac:dyDescent="0.3">
      <c r="A573" s="1">
        <v>973</v>
      </c>
      <c r="B573" s="1">
        <f>_xlfn.IFNA(VLOOKUP(Table1[[#This Row],[id]],'FM-Export'!$M:$M,1,FALSE),"Deleted")</f>
        <v>973</v>
      </c>
      <c r="C573" s="1">
        <f>VLOOKUP(Table1[[#This Row],[id]],'FM-Export'!$B:$V,16,FALSE)</f>
        <v>230</v>
      </c>
      <c r="D573" s="1" t="str">
        <f>VLOOKUP(Table1[[#This Row],[otherParentCardId]],'FM-Export'!$M$1:$W$1999,10,FALSE)</f>
        <v>Kernprozess TG</v>
      </c>
      <c r="E573" s="1" t="str">
        <f>VLOOKUP(VLOOKUP(G573,'FM-Export'!$M$1:$W$1999,7,FALSE),'FM-Export'!$M$1:$W$1999,10,FALSE)</f>
        <v>Reporting/Controlling</v>
      </c>
      <c r="F573" s="11" t="str">
        <f>VLOOKUP(Table1[[#This Row],[parentCardId]],'FM-Export'!$M$1:$W$1999,10,FALSE)</f>
        <v>Standardreports: Vergleichende Abfragen auf Einnahmen</v>
      </c>
      <c r="G573" s="30">
        <f>VLOOKUP(Table1[[#This Row],[id]],'FM-Export'!$B:$V,18,FALSE)</f>
        <v>972</v>
      </c>
      <c r="H573" s="1" t="str">
        <f>VLOOKUP(Table1[[#This Row],[id]],'FM-Export'!$B:$V,19,FALSE)</f>
        <v>ListItem</v>
      </c>
      <c r="I573" s="1" t="str">
        <f>VLOOKUP(Table1[[#This Row],[id]],'FM-Export'!$B:$V,20,FALSE)</f>
        <v>done</v>
      </c>
      <c r="J573" s="7" t="str">
        <f>VLOOKUP(Table1[id],'FM-Export'!$B$2:$V$2040,21,FALSE)</f>
        <v>Vergleichende Abfrage nach Zeiträumen, Ticketart, Preisstufe (Einnahmen) [TG, MST, VUMO, LEO, AT]</v>
      </c>
      <c r="K573" s="3"/>
      <c r="L573" s="2">
        <v>1</v>
      </c>
      <c r="M573" s="2">
        <v>1</v>
      </c>
      <c r="N573" s="2">
        <v>1</v>
      </c>
      <c r="O573" s="2">
        <v>1</v>
      </c>
      <c r="P573" s="2">
        <v>1</v>
      </c>
      <c r="S573" s="2">
        <f>SUM(Table1[[#This Row],[SV]:[Admin]])</f>
        <v>5</v>
      </c>
      <c r="U573" s="1" t="str">
        <f>CONCATENATE(COUNTA(Table1[[#This Row],[Allgemeine Stammdaten pflegen]:[Preiserhöhung je Preisstufe einer Tarifmaßnahmen sehen und durchführen]]))</f>
        <v>3</v>
      </c>
      <c r="V573" s="1"/>
      <c r="AS573" s="1"/>
      <c r="AW573" s="1"/>
      <c r="AX573" s="1"/>
      <c r="AY573" s="1"/>
      <c r="BE573" s="1"/>
      <c r="CJ573" s="1">
        <v>1</v>
      </c>
      <c r="CK573" s="1">
        <v>1</v>
      </c>
      <c r="CT573" s="1">
        <v>1</v>
      </c>
      <c r="DE573" s="1"/>
    </row>
    <row r="574" spans="1:109" x14ac:dyDescent="0.3">
      <c r="A574" s="1">
        <v>974</v>
      </c>
      <c r="B574" s="1">
        <f>_xlfn.IFNA(VLOOKUP(Table1[[#This Row],[id]],'FM-Export'!$M:$M,1,FALSE),"Deleted")</f>
        <v>974</v>
      </c>
      <c r="C574" s="1">
        <f>VLOOKUP(Table1[[#This Row],[id]],'FM-Export'!$B:$V,16,FALSE)</f>
        <v>230</v>
      </c>
      <c r="D574" s="1" t="str">
        <f>VLOOKUP(Table1[[#This Row],[otherParentCardId]],'FM-Export'!$M$1:$W$1999,10,FALSE)</f>
        <v>Kernprozess TG</v>
      </c>
      <c r="E574" s="1" t="str">
        <f>VLOOKUP(VLOOKUP(G574,'FM-Export'!$M$1:$W$1999,7,FALSE),'FM-Export'!$M$1:$W$1999,10,FALSE)</f>
        <v>Reporting/Controlling</v>
      </c>
      <c r="F574" s="1" t="str">
        <f>VLOOKUP(Table1[[#This Row],[parentCardId]],'FM-Export'!$M$1:$W$1999,10,FALSE)</f>
        <v>Standardreports: Vergleichende Abfragen auf Einnahmen</v>
      </c>
      <c r="G574" s="30">
        <f>VLOOKUP(Table1[[#This Row],[id]],'FM-Export'!$B:$V,18,FALSE)</f>
        <v>972</v>
      </c>
      <c r="H574" s="1" t="str">
        <f>VLOOKUP(Table1[[#This Row],[id]],'FM-Export'!$B:$V,19,FALSE)</f>
        <v>ListItem</v>
      </c>
      <c r="I574" s="1" t="str">
        <f>VLOOKUP(Table1[[#This Row],[id]],'FM-Export'!$B:$V,20,FALSE)</f>
        <v>done</v>
      </c>
      <c r="J574" s="7" t="str">
        <f>VLOOKUP(Table1[id],'FM-Export'!$B$2:$V$2040,21,FALSE)</f>
        <v>Vergleichende Abfrage nach Zeiträumen, Ticketfilter, Preisstufe (Einnahmen) [TG, MST, VUMO, LEO, AT]</v>
      </c>
      <c r="K574" s="3">
        <v>1</v>
      </c>
      <c r="L574" s="4"/>
      <c r="M574" s="4"/>
      <c r="N574" s="4"/>
      <c r="O574" s="4"/>
      <c r="P574" s="4"/>
      <c r="Q574" s="4"/>
      <c r="R574" s="4"/>
      <c r="S574" s="4">
        <f>SUM(Table1[[#This Row],[SV]:[Admin]])</f>
        <v>1</v>
      </c>
      <c r="U574" s="1" t="str">
        <f>CONCATENATE(COUNTA(Table1[[#This Row],[Allgemeine Stammdaten pflegen]:[Preiserhöhung je Preisstufe einer Tarifmaßnahmen sehen und durchführen]]))</f>
        <v>1</v>
      </c>
      <c r="V574" s="1"/>
      <c r="AS574" s="1"/>
      <c r="AW574" s="1"/>
      <c r="AX574" s="1"/>
      <c r="AY574" s="1"/>
      <c r="BE574" s="1"/>
      <c r="CT574" s="1">
        <v>1</v>
      </c>
      <c r="DE574" s="1"/>
    </row>
    <row r="575" spans="1:109" x14ac:dyDescent="0.3">
      <c r="A575" s="1">
        <v>975</v>
      </c>
      <c r="B575" s="1">
        <f>_xlfn.IFNA(VLOOKUP(Table1[[#This Row],[id]],'FM-Export'!$M:$M,1,FALSE),"Deleted")</f>
        <v>975</v>
      </c>
      <c r="C575" s="1">
        <f>VLOOKUP(Table1[[#This Row],[id]],'FM-Export'!$B:$V,16,FALSE)</f>
        <v>230</v>
      </c>
      <c r="D575" s="1" t="str">
        <f>VLOOKUP(Table1[[#This Row],[otherParentCardId]],'FM-Export'!$M$1:$W$1999,10,FALSE)</f>
        <v>Kernprozess TG</v>
      </c>
      <c r="E575" s="1" t="str">
        <f>VLOOKUP(VLOOKUP(G575,'FM-Export'!$M$1:$W$1999,7,FALSE),'FM-Export'!$M$1:$W$1999,10,FALSE)</f>
        <v>Reporting/Controlling</v>
      </c>
      <c r="F575" s="1" t="str">
        <f>VLOOKUP(Table1[[#This Row],[parentCardId]],'FM-Export'!$M$1:$W$1999,10,FALSE)</f>
        <v>Standardreports: Vergleichende Abfragen auf Einnahmen</v>
      </c>
      <c r="G575" s="30">
        <f>VLOOKUP(Table1[[#This Row],[id]],'FM-Export'!$B:$V,18,FALSE)</f>
        <v>972</v>
      </c>
      <c r="H575" s="1" t="str">
        <f>VLOOKUP(Table1[[#This Row],[id]],'FM-Export'!$B:$V,19,FALSE)</f>
        <v>ListItem</v>
      </c>
      <c r="I575" s="1" t="str">
        <f>VLOOKUP(Table1[[#This Row],[id]],'FM-Export'!$B:$V,20,FALSE)</f>
        <v>done</v>
      </c>
      <c r="J575" s="7" t="str">
        <f>VLOOKUP(Table1[id],'FM-Export'!$B$2:$V$2040,21,FALSE)</f>
        <v>Vergleichende Abfrage nach Zeiträumen, Ticketart, Preisstufe (Stückzahl) [TG, MST, VUMO, LEO, AT]</v>
      </c>
      <c r="K575" s="3"/>
      <c r="L575" s="4">
        <v>1</v>
      </c>
      <c r="M575" s="4">
        <v>1</v>
      </c>
      <c r="N575" s="4">
        <v>1</v>
      </c>
      <c r="O575" s="4">
        <v>1</v>
      </c>
      <c r="P575" s="4">
        <v>1</v>
      </c>
      <c r="Q575" s="4"/>
      <c r="R575" s="4"/>
      <c r="S575" s="4">
        <f>SUM(Table1[[#This Row],[SV]:[Admin]])</f>
        <v>5</v>
      </c>
      <c r="U575" s="1" t="str">
        <f>CONCATENATE(COUNTA(Table1[[#This Row],[Allgemeine Stammdaten pflegen]:[Preiserhöhung je Preisstufe einer Tarifmaßnahmen sehen und durchführen]]))</f>
        <v>1</v>
      </c>
      <c r="V575" s="1"/>
      <c r="AS575" s="1"/>
      <c r="AW575" s="1"/>
      <c r="AX575" s="1"/>
      <c r="AY575" s="1"/>
      <c r="BE575" s="1"/>
      <c r="CT575" s="1">
        <v>1</v>
      </c>
      <c r="DE575" s="1"/>
    </row>
    <row r="576" spans="1:109" x14ac:dyDescent="0.3">
      <c r="A576" s="1">
        <v>978</v>
      </c>
      <c r="B576" s="1">
        <f>_xlfn.IFNA(VLOOKUP(Table1[[#This Row],[id]],'FM-Export'!$M:$M,1,FALSE),"Deleted")</f>
        <v>978</v>
      </c>
      <c r="C576" s="1">
        <f>VLOOKUP(Table1[[#This Row],[id]],'FM-Export'!$B:$V,16,FALSE)</f>
        <v>230</v>
      </c>
      <c r="D576" s="1" t="str">
        <f>VLOOKUP(Table1[[#This Row],[otherParentCardId]],'FM-Export'!$M$1:$W$1999,10,FALSE)</f>
        <v>Kernprozess TG</v>
      </c>
      <c r="E576" s="1" t="str">
        <f>VLOOKUP(VLOOKUP(G576,'FM-Export'!$M$1:$W$1999,7,FALSE),'FM-Export'!$M$1:$W$1999,10,FALSE)</f>
        <v>Reporting/Controlling</v>
      </c>
      <c r="F576" s="1" t="str">
        <f>VLOOKUP(Table1[[#This Row],[parentCardId]],'FM-Export'!$M$1:$W$1999,10,FALSE)</f>
        <v>Standardreports: Vergleichende Abfragen auf Einnahmen</v>
      </c>
      <c r="G576" s="30">
        <f>VLOOKUP(Table1[[#This Row],[id]],'FM-Export'!$B:$V,18,FALSE)</f>
        <v>972</v>
      </c>
      <c r="H576" s="1" t="str">
        <f>VLOOKUP(Table1[[#This Row],[id]],'FM-Export'!$B:$V,19,FALSE)</f>
        <v>ListItem</v>
      </c>
      <c r="I576" s="1" t="str">
        <f>VLOOKUP(Table1[[#This Row],[id]],'FM-Export'!$B:$V,20,FALSE)</f>
        <v>done</v>
      </c>
      <c r="J576" s="7" t="str">
        <f>VLOOKUP(Table1[id],'FM-Export'!$B$2:$V$2040,21,FALSE)</f>
        <v>Vergleichende Abfrage nach Zeiträumen, Tariffenster ohne VU-ID (Einnahmen) [LEO, TG, MST, VUMO, AT]</v>
      </c>
      <c r="K576" s="3">
        <v>1</v>
      </c>
      <c r="L576" s="4">
        <v>1</v>
      </c>
      <c r="M576" s="4"/>
      <c r="N576" s="4"/>
      <c r="O576" s="4"/>
      <c r="P576" s="4"/>
      <c r="Q576" s="4"/>
      <c r="R576" s="4"/>
      <c r="S576" s="4">
        <f>SUM(Table1[[#This Row],[SV]:[Admin]])</f>
        <v>2</v>
      </c>
      <c r="U576" s="1" t="str">
        <f>CONCATENATE(COUNTA(Table1[[#This Row],[Allgemeine Stammdaten pflegen]:[Preiserhöhung je Preisstufe einer Tarifmaßnahmen sehen und durchführen]]))</f>
        <v>1</v>
      </c>
      <c r="V576" s="1"/>
      <c r="AS576" s="1"/>
      <c r="AW576" s="1"/>
      <c r="AX576" s="1"/>
      <c r="AY576" s="1"/>
      <c r="BE576" s="1"/>
      <c r="CR576" s="1">
        <v>1</v>
      </c>
      <c r="DE576" s="1"/>
    </row>
    <row r="577" spans="1:109" x14ac:dyDescent="0.3">
      <c r="A577" s="1">
        <v>979</v>
      </c>
      <c r="B577" s="1">
        <f>_xlfn.IFNA(VLOOKUP(Table1[[#This Row],[id]],'FM-Export'!$M:$M,1,FALSE),"Deleted")</f>
        <v>979</v>
      </c>
      <c r="C577" s="1">
        <f>VLOOKUP(Table1[[#This Row],[id]],'FM-Export'!$B:$V,16,FALSE)</f>
        <v>230</v>
      </c>
      <c r="D577" s="1" t="str">
        <f>VLOOKUP(Table1[[#This Row],[otherParentCardId]],'FM-Export'!$M$1:$W$1999,10,FALSE)</f>
        <v>Kernprozess TG</v>
      </c>
      <c r="E577" s="1" t="str">
        <f>VLOOKUP(VLOOKUP(G577,'FM-Export'!$M$1:$W$1999,7,FALSE),'FM-Export'!$M$1:$W$1999,10,FALSE)</f>
        <v>Reporting/Controlling</v>
      </c>
      <c r="F577" s="1" t="str">
        <f>VLOOKUP(Table1[[#This Row],[parentCardId]],'FM-Export'!$M$1:$W$1999,10,FALSE)</f>
        <v>Standardreports: Vergleichende Abfragen auf Einnahmen</v>
      </c>
      <c r="G577" s="30">
        <f>VLOOKUP(Table1[[#This Row],[id]],'FM-Export'!$B:$V,18,FALSE)</f>
        <v>972</v>
      </c>
      <c r="H577" s="1" t="str">
        <f>VLOOKUP(Table1[[#This Row],[id]],'FM-Export'!$B:$V,19,FALSE)</f>
        <v>ListItem</v>
      </c>
      <c r="I577" s="1" t="str">
        <f>VLOOKUP(Table1[[#This Row],[id]],'FM-Export'!$B:$V,20,FALSE)</f>
        <v>done</v>
      </c>
      <c r="J577" s="7" t="str">
        <f>VLOOKUP(Table1[id],'FM-Export'!$B$2:$V$2040,21,FALSE)</f>
        <v>Vergleichende Abfrage nach Zeiträumen und TVR [TG, MST, VUMO, LEO, AT]</v>
      </c>
      <c r="K577" s="3">
        <v>1</v>
      </c>
      <c r="L577" s="4"/>
      <c r="M577" s="4"/>
      <c r="N577" s="4"/>
      <c r="O577" s="4"/>
      <c r="P577" s="4"/>
      <c r="Q577" s="4"/>
      <c r="R577" s="4"/>
      <c r="S577" s="4">
        <f>SUM(Table1[[#This Row],[SV]:[Admin]])</f>
        <v>1</v>
      </c>
      <c r="U577" s="1" t="str">
        <f>CONCATENATE(COUNTA(Table1[[#This Row],[Allgemeine Stammdaten pflegen]:[Preiserhöhung je Preisstufe einer Tarifmaßnahmen sehen und durchführen]]))</f>
        <v>1</v>
      </c>
      <c r="V577" s="1"/>
      <c r="AS577" s="1"/>
      <c r="AW577" s="1"/>
      <c r="AX577" s="1"/>
      <c r="AY577" s="1"/>
      <c r="BE577" s="1"/>
      <c r="CT577" s="1">
        <v>1</v>
      </c>
      <c r="DE577" s="1"/>
    </row>
    <row r="578" spans="1:109" x14ac:dyDescent="0.3">
      <c r="A578" s="1">
        <v>980</v>
      </c>
      <c r="B578" s="1">
        <f>_xlfn.IFNA(VLOOKUP(Table1[[#This Row],[id]],'FM-Export'!$M:$M,1,FALSE),"Deleted")</f>
        <v>980</v>
      </c>
      <c r="C578" s="1">
        <f>VLOOKUP(Table1[[#This Row],[id]],'FM-Export'!$B:$V,16,FALSE)</f>
        <v>230</v>
      </c>
      <c r="D578" s="1" t="str">
        <f>VLOOKUP(Table1[[#This Row],[otherParentCardId]],'FM-Export'!$M$1:$W$1999,10,FALSE)</f>
        <v>Kernprozess TG</v>
      </c>
      <c r="E578" s="1" t="str">
        <f>VLOOKUP(VLOOKUP(G578,'FM-Export'!$M$1:$W$1999,7,FALSE),'FM-Export'!$M$1:$W$1999,10,FALSE)</f>
        <v>Reporting/Controlling</v>
      </c>
      <c r="F578" s="1" t="str">
        <f>VLOOKUP(Table1[[#This Row],[parentCardId]],'FM-Export'!$M$1:$W$1999,10,FALSE)</f>
        <v>Standardreports: Vergleichende Abfragen auf Einnahmen</v>
      </c>
      <c r="G578" s="30">
        <f>VLOOKUP(Table1[[#This Row],[id]],'FM-Export'!$B:$V,18,FALSE)</f>
        <v>972</v>
      </c>
      <c r="H578" s="1" t="str">
        <f>VLOOKUP(Table1[[#This Row],[id]],'FM-Export'!$B:$V,19,FALSE)</f>
        <v>ListItem</v>
      </c>
      <c r="I578" s="1" t="str">
        <f>VLOOKUP(Table1[[#This Row],[id]],'FM-Export'!$B:$V,20,FALSE)</f>
        <v>done</v>
      </c>
      <c r="J578" s="7" t="str">
        <f>VLOOKUP(Table1[id],'FM-Export'!$B$2:$V$2040,21,FALSE)</f>
        <v>Vergleichende Abfrage nach Zeitraum und VU-ID [TG, MST, VUMO, AT, LEO]</v>
      </c>
      <c r="K578" s="3"/>
      <c r="L578" s="4"/>
      <c r="M578" s="4"/>
      <c r="N578" s="4">
        <v>1</v>
      </c>
      <c r="O578" s="4"/>
      <c r="P578" s="4"/>
      <c r="Q578" s="4"/>
      <c r="R578" s="4"/>
      <c r="S578" s="4">
        <f>SUM(Table1[[#This Row],[SV]:[Admin]])</f>
        <v>1</v>
      </c>
      <c r="U578" s="1" t="str">
        <f>CONCATENATE(COUNTA(Table1[[#This Row],[Allgemeine Stammdaten pflegen]:[Preiserhöhung je Preisstufe einer Tarifmaßnahmen sehen und durchführen]]))</f>
        <v>1</v>
      </c>
      <c r="V578" s="1"/>
      <c r="AS578" s="1"/>
      <c r="AW578" s="1"/>
      <c r="AX578" s="1"/>
      <c r="AY578" s="1"/>
      <c r="BE578" s="1"/>
      <c r="CT578" s="1">
        <v>1</v>
      </c>
      <c r="DE578" s="1"/>
    </row>
    <row r="579" spans="1:109" x14ac:dyDescent="0.3">
      <c r="A579" s="1">
        <v>981</v>
      </c>
      <c r="B579" s="1">
        <f>_xlfn.IFNA(VLOOKUP(Table1[[#This Row],[id]],'FM-Export'!$M:$M,1,FALSE),"Deleted")</f>
        <v>981</v>
      </c>
      <c r="C579" s="1">
        <f>VLOOKUP(Table1[[#This Row],[id]],'FM-Export'!$B:$V,16,FALSE)</f>
        <v>230</v>
      </c>
      <c r="D579" s="1" t="str">
        <f>VLOOKUP(Table1[[#This Row],[otherParentCardId]],'FM-Export'!$M$1:$W$1999,10,FALSE)</f>
        <v>Kernprozess TG</v>
      </c>
      <c r="E579" s="1" t="str">
        <f>VLOOKUP(VLOOKUP(G579,'FM-Export'!$M$1:$W$1999,7,FALSE),'FM-Export'!$M$1:$W$1999,10,FALSE)</f>
        <v>Reporting/Controlling</v>
      </c>
      <c r="F579" s="1" t="str">
        <f>VLOOKUP(Table1[[#This Row],[parentCardId]],'FM-Export'!$M$1:$W$1999,10,FALSE)</f>
        <v>Generische Reports: Ausgabeformat</v>
      </c>
      <c r="G579" s="30">
        <f>VLOOKUP(Table1[[#This Row],[id]],'FM-Export'!$B:$V,18,FALSE)</f>
        <v>386</v>
      </c>
      <c r="H579" s="1" t="str">
        <f>VLOOKUP(Table1[[#This Row],[id]],'FM-Export'!$B:$V,19,FALSE)</f>
        <v>ListItem</v>
      </c>
      <c r="I579" s="1" t="str">
        <f>VLOOKUP(Table1[[#This Row],[id]],'FM-Export'!$B:$V,20,FALSE)</f>
        <v>done</v>
      </c>
      <c r="J579" s="7" t="str">
        <f>VLOOKUP(Table1[id],'FM-Export'!$B$2:$V$2040,21,FALSE)</f>
        <v>Ausgabeformattyp: Grafik [TG, MST, VUMO, LEO, AT]</v>
      </c>
      <c r="K579" s="3">
        <v>1</v>
      </c>
      <c r="L579" s="4"/>
      <c r="M579" s="4"/>
      <c r="N579" s="4"/>
      <c r="O579" s="4"/>
      <c r="P579" s="4"/>
      <c r="Q579" s="4"/>
      <c r="R579" s="4"/>
      <c r="S579" s="4">
        <f>SUM(Table1[[#This Row],[SV]:[Admin]])</f>
        <v>1</v>
      </c>
      <c r="U579" s="1" t="str">
        <f>CONCATENATE(COUNTA(Table1[[#This Row],[Allgemeine Stammdaten pflegen]:[Preiserhöhung je Preisstufe einer Tarifmaßnahmen sehen und durchführen]]))</f>
        <v>1</v>
      </c>
      <c r="V579" s="1"/>
      <c r="AS579" s="1"/>
      <c r="AW579" s="1"/>
      <c r="AX579" s="1"/>
      <c r="AY579" s="1"/>
      <c r="BE579" s="1"/>
      <c r="CV579" s="1">
        <v>1</v>
      </c>
      <c r="DE579" s="1"/>
    </row>
    <row r="580" spans="1:109" x14ac:dyDescent="0.3">
      <c r="A580" s="1">
        <v>984</v>
      </c>
      <c r="B580" s="1">
        <f>_xlfn.IFNA(VLOOKUP(Table1[[#This Row],[id]],'FM-Export'!$M:$M,1,FALSE),"Deleted")</f>
        <v>984</v>
      </c>
      <c r="C580" s="1">
        <f>VLOOKUP(Table1[[#This Row],[id]],'FM-Export'!$B:$V,16,FALSE)</f>
        <v>230</v>
      </c>
      <c r="D580" s="1" t="str">
        <f>VLOOKUP(Table1[[#This Row],[otherParentCardId]],'FM-Export'!$M$1:$W$1999,10,FALSE)</f>
        <v>Kernprozess TG</v>
      </c>
      <c r="E580" s="1" t="str">
        <f>VLOOKUP(VLOOKUP(G580,'FM-Export'!$M$1:$W$1999,7,FALSE),'FM-Export'!$M$1:$W$1999,10,FALSE)</f>
        <v>Reporting/Controlling</v>
      </c>
      <c r="F580" s="1" t="str">
        <f>VLOOKUP(Table1[[#This Row],[parentCardId]],'FM-Export'!$M$1:$W$1999,10,FALSE)</f>
        <v>Standardreports: Vergleichende Abfragen auf Einnahmen</v>
      </c>
      <c r="G580" s="30">
        <f>VLOOKUP(Table1[[#This Row],[id]],'FM-Export'!$B:$V,18,FALSE)</f>
        <v>972</v>
      </c>
      <c r="H580" s="1" t="str">
        <f>VLOOKUP(Table1[[#This Row],[id]],'FM-Export'!$B:$V,19,FALSE)</f>
        <v>ListItem</v>
      </c>
      <c r="I580" s="1" t="str">
        <f>VLOOKUP(Table1[[#This Row],[id]],'FM-Export'!$B:$V,20,FALSE)</f>
        <v>done</v>
      </c>
      <c r="J580" s="7" t="str">
        <f>VLOOKUP(Table1[id],'FM-Export'!$B$2:$V$2040,21,FALSE)</f>
        <v>Vergleichende Abfrage nach Zeiträumen, Tariffenster, Ticketfilter, Preisstufe ohne VU-ID (Einnahmen) [LEO, TG, MST, VUMO, AT]</v>
      </c>
      <c r="K580" s="3"/>
      <c r="L580" s="2">
        <v>1</v>
      </c>
      <c r="M580" s="2">
        <v>1</v>
      </c>
      <c r="N580" s="2">
        <v>1</v>
      </c>
      <c r="O580" s="2">
        <v>1</v>
      </c>
      <c r="P580" s="2">
        <v>1</v>
      </c>
      <c r="S580" s="2">
        <f>SUM(Table1[[#This Row],[SV]:[Admin]])</f>
        <v>5</v>
      </c>
      <c r="U580" s="1" t="str">
        <f>CONCATENATE(COUNTA(Table1[[#This Row],[Allgemeine Stammdaten pflegen]:[Preiserhöhung je Preisstufe einer Tarifmaßnahmen sehen und durchführen]]))</f>
        <v>1</v>
      </c>
      <c r="V580" s="1"/>
      <c r="AS580" s="1"/>
      <c r="AW580" s="1"/>
      <c r="AX580" s="1"/>
      <c r="AY580" s="1"/>
      <c r="BE580" s="1"/>
      <c r="CT580" s="1">
        <v>1</v>
      </c>
      <c r="DE580" s="1"/>
    </row>
    <row r="581" spans="1:109" hidden="1" x14ac:dyDescent="0.3">
      <c r="A581" s="1">
        <v>972</v>
      </c>
      <c r="B581" s="1">
        <f>_xlfn.IFNA(VLOOKUP(Table1[[#This Row],[id]],'FM-Export'!$M:$M,1,FALSE),"Deleted")</f>
        <v>972</v>
      </c>
      <c r="C581" s="1">
        <f>VLOOKUP(Table1[[#This Row],[id]],'FM-Export'!$B:$V,16,FALSE)</f>
        <v>0</v>
      </c>
      <c r="D581" s="1" t="e">
        <f>VLOOKUP(Table1[[#This Row],[otherParentCardId]],'FM-Export'!$M$1:$W$1999,10,FALSE)</f>
        <v>#N/A</v>
      </c>
      <c r="E581" s="1" t="e">
        <f>VLOOKUP(VLOOKUP(G581,'FM-Export'!$M$1:$W$1999,7,FALSE),'FM-Export'!$M$1:$W$1999,10,FALSE)</f>
        <v>#N/A</v>
      </c>
      <c r="F581" s="11" t="str">
        <f>VLOOKUP(Table1[[#This Row],[parentCardId]],'FM-Export'!$M$1:$W$1999,10,FALSE)</f>
        <v>Reporting/Controlling</v>
      </c>
      <c r="G581" s="30">
        <f>VLOOKUP(Table1[[#This Row],[id]],'FM-Export'!$B:$V,18,FALSE)</f>
        <v>19</v>
      </c>
      <c r="H581" s="1" t="str">
        <f>VLOOKUP(Table1[[#This Row],[id]],'FM-Export'!$B:$V,19,FALSE)</f>
        <v>ListHeader</v>
      </c>
      <c r="I581" s="1">
        <f>VLOOKUP(Table1[[#This Row],[id]],'FM-Export'!$B:$V,20,FALSE)</f>
        <v>0</v>
      </c>
      <c r="J581" s="7" t="str">
        <f>VLOOKUP(Table1[id],'FM-Export'!$B$2:$V$2040,21,FALSE)</f>
        <v>Standardreports: Vergleichende Abfragen auf Einnahmen</v>
      </c>
      <c r="K581" s="3"/>
      <c r="Q581" s="2">
        <v>1</v>
      </c>
      <c r="S581" s="2">
        <f>SUM(Table1[[#This Row],[SV]:[Admin]])</f>
        <v>1</v>
      </c>
      <c r="U581" s="1" t="str">
        <f>CONCATENATE(COUNTA(Table1[[#This Row],[Allgemeine Stammdaten pflegen]:[Preiserhöhung je Preisstufe einer Tarifmaßnahmen sehen und durchführen]]))</f>
        <v>0</v>
      </c>
      <c r="V581" s="1"/>
      <c r="AS581" s="1"/>
      <c r="AW581" s="1"/>
      <c r="AX581" s="1"/>
      <c r="AY581" s="1"/>
      <c r="BE581" s="1"/>
      <c r="DE581" s="1"/>
    </row>
    <row r="582" spans="1:109" x14ac:dyDescent="0.3">
      <c r="A582" s="1">
        <v>989</v>
      </c>
      <c r="B582" s="1">
        <f>_xlfn.IFNA(VLOOKUP(Table1[[#This Row],[id]],'FM-Export'!$M:$M,1,FALSE),"Deleted")</f>
        <v>989</v>
      </c>
      <c r="C582" s="1">
        <f>VLOOKUP(Table1[[#This Row],[id]],'FM-Export'!$B:$V,16,FALSE)</f>
        <v>888</v>
      </c>
      <c r="D582" s="1" t="str">
        <f>VLOOKUP(Table1[[#This Row],[otherParentCardId]],'FM-Export'!$M$1:$W$1999,10,FALSE)</f>
        <v>Westfälische EAV durchführen [TG] (Option 3) </v>
      </c>
      <c r="E582" s="1" t="str">
        <f>VLOOKUP(VLOOKUP(G582,'FM-Export'!$M$1:$W$1999,7,FALSE),'FM-Export'!$M$1:$W$1999,10,FALSE)</f>
        <v>Reporting/Controlling</v>
      </c>
      <c r="F582" s="1" t="str">
        <f>VLOOKUP(Table1[[#This Row],[parentCardId]],'FM-Export'!$M$1:$W$1999,10,FALSE)</f>
        <v>Standardreports auf EAV</v>
      </c>
      <c r="G582" s="30">
        <f>VLOOKUP(Table1[[#This Row],[id]],'FM-Export'!$B:$V,18,FALSE)</f>
        <v>34</v>
      </c>
      <c r="H582" s="1" t="str">
        <f>VLOOKUP(Table1[[#This Row],[id]],'FM-Export'!$B:$V,19,FALSE)</f>
        <v>ListItem</v>
      </c>
      <c r="I582" s="1" t="str">
        <f>VLOOKUP(Table1[[#This Row],[id]],'FM-Export'!$B:$V,20,FALSE)</f>
        <v>done</v>
      </c>
      <c r="J582" s="7" t="str">
        <f>VLOOKUP(Table1[id],'FM-Export'!$B$2:$V$2040,21,FALSE)</f>
        <v>Erlöse je Relation und Fläche [TG, LEO, VUMO, AT]</v>
      </c>
      <c r="K582" s="10"/>
      <c r="L582" s="9">
        <v>1</v>
      </c>
      <c r="M582" s="8"/>
      <c r="N582" s="9">
        <v>1</v>
      </c>
      <c r="O582" s="9">
        <v>1</v>
      </c>
      <c r="P582" s="9">
        <v>1</v>
      </c>
      <c r="Q582" s="4"/>
      <c r="R582" s="4"/>
      <c r="S582" s="4">
        <f>SUM(Table1[[#This Row],[SV]:[Admin]])</f>
        <v>4</v>
      </c>
      <c r="U582" s="1" t="str">
        <f>CONCATENATE(COUNTA(Table1[[#This Row],[Allgemeine Stammdaten pflegen]:[Preiserhöhung je Preisstufe einer Tarifmaßnahmen sehen und durchführen]]))</f>
        <v>2</v>
      </c>
      <c r="V582" s="1"/>
      <c r="AS582" s="1"/>
      <c r="AW582" s="1"/>
      <c r="AX582" s="1"/>
      <c r="AY582" s="1"/>
      <c r="BE582" s="1"/>
      <c r="CN582" s="1">
        <v>1</v>
      </c>
      <c r="CS582" s="1">
        <v>1</v>
      </c>
      <c r="DE582" s="1"/>
    </row>
    <row r="583" spans="1:109" x14ac:dyDescent="0.3">
      <c r="A583" s="1">
        <v>990</v>
      </c>
      <c r="B583" s="1">
        <f>_xlfn.IFNA(VLOOKUP(Table1[[#This Row],[id]],'FM-Export'!$M:$M,1,FALSE),"Deleted")</f>
        <v>990</v>
      </c>
      <c r="C583" s="1">
        <f>VLOOKUP(Table1[[#This Row],[id]],'FM-Export'!$B:$V,16,FALSE)</f>
        <v>230</v>
      </c>
      <c r="D583" s="1" t="str">
        <f>VLOOKUP(Table1[[#This Row],[otherParentCardId]],'FM-Export'!$M$1:$W$1999,10,FALSE)</f>
        <v>Kernprozess TG</v>
      </c>
      <c r="E583" s="1" t="str">
        <f>VLOOKUP(VLOOKUP(G583,'FM-Export'!$M$1:$W$1999,7,FALSE),'FM-Export'!$M$1:$W$1999,10,FALSE)</f>
        <v>Reporting/Controlling</v>
      </c>
      <c r="F583" s="1" t="str">
        <f>VLOOKUP(Table1[[#This Row],[parentCardId]],'FM-Export'!$M$1:$W$1999,10,FALSE)</f>
        <v>Standardreports auf Einnahmen</v>
      </c>
      <c r="G583" s="30">
        <f>VLOOKUP(Table1[[#This Row],[id]],'FM-Export'!$B:$V,18,FALSE)</f>
        <v>20</v>
      </c>
      <c r="H583" s="1" t="str">
        <f>VLOOKUP(Table1[[#This Row],[id]],'FM-Export'!$B:$V,19,FALSE)</f>
        <v>ListItem</v>
      </c>
      <c r="I583" s="1" t="str">
        <f>VLOOKUP(Table1[[#This Row],[id]],'FM-Export'!$B:$V,20,FALSE)</f>
        <v>cancelled</v>
      </c>
      <c r="J583" s="7" t="str">
        <f>VLOOKUP(Table1[id],'FM-Export'!$B$2:$V$2040,21,FALSE)</f>
        <v>Aggregierter Report: Einnahmen je VU-ID und Status Meldungsabschluss [TG, MST, VUMO, LEO, AT] ⛔</v>
      </c>
      <c r="K583" s="3"/>
      <c r="L583" s="4"/>
      <c r="M583" s="4"/>
      <c r="N583" s="4"/>
      <c r="O583" s="4"/>
      <c r="P583" s="4"/>
      <c r="Q583" s="4"/>
      <c r="R583" s="4"/>
      <c r="S583" s="4">
        <f>SUM(Table1[[#This Row],[SV]:[Admin]])</f>
        <v>0</v>
      </c>
      <c r="U583" s="1" t="str">
        <f>CONCATENATE(COUNTA(Table1[[#This Row],[Allgemeine Stammdaten pflegen]:[Preiserhöhung je Preisstufe einer Tarifmaßnahmen sehen und durchführen]]))</f>
        <v>0</v>
      </c>
      <c r="V583" s="1"/>
      <c r="AS583" s="1"/>
      <c r="AW583" s="1"/>
      <c r="AX583" s="1"/>
      <c r="AY583" s="1"/>
      <c r="BE583" s="1"/>
      <c r="DE583" s="1"/>
    </row>
    <row r="584" spans="1:109" x14ac:dyDescent="0.3">
      <c r="A584" s="1">
        <v>993</v>
      </c>
      <c r="B584" s="1">
        <f>_xlfn.IFNA(VLOOKUP(Table1[[#This Row],[id]],'FM-Export'!$M:$M,1,FALSE),"Deleted")</f>
        <v>993</v>
      </c>
      <c r="C584" s="1">
        <f>VLOOKUP(Table1[[#This Row],[id]],'FM-Export'!$B:$V,16,FALSE)</f>
        <v>230</v>
      </c>
      <c r="D584" s="1" t="str">
        <f>VLOOKUP(Table1[[#This Row],[otherParentCardId]],'FM-Export'!$M$1:$W$1999,10,FALSE)</f>
        <v>Kernprozess TG</v>
      </c>
      <c r="E584" s="1" t="str">
        <f>VLOOKUP(VLOOKUP(G584,'FM-Export'!$M$1:$W$1999,7,FALSE),'FM-Export'!$M$1:$W$1999,10,FALSE)</f>
        <v>Reporting/Controlling</v>
      </c>
      <c r="F584" s="1" t="str">
        <f>VLOOKUP(Table1[[#This Row],[parentCardId]],'FM-Export'!$M$1:$W$1999,10,FALSE)</f>
        <v>Generische Reports: Abfragen</v>
      </c>
      <c r="G584" s="30">
        <f>VLOOKUP(Table1[[#This Row],[id]],'FM-Export'!$B:$V,18,FALSE)</f>
        <v>387</v>
      </c>
      <c r="H584" s="1" t="str">
        <f>VLOOKUP(Table1[[#This Row],[id]],'FM-Export'!$B:$V,19,FALSE)</f>
        <v>ListItem</v>
      </c>
      <c r="I584" s="1" t="str">
        <f>VLOOKUP(Table1[[#This Row],[id]],'FM-Export'!$B:$V,20,FALSE)</f>
        <v>done</v>
      </c>
      <c r="J584" s="7" t="str">
        <f>VLOOKUP(Table1[id],'FM-Export'!$B$2:$V$2040,21,FALSE)</f>
        <v>Übersicht: Alle Abfragen [VUMO, LEO, AT, MST, TG]</v>
      </c>
      <c r="K584" s="3"/>
      <c r="L584" s="4">
        <v>1</v>
      </c>
      <c r="M584" s="4">
        <v>1</v>
      </c>
      <c r="N584" s="4">
        <v>1</v>
      </c>
      <c r="O584" s="4">
        <v>1</v>
      </c>
      <c r="P584" s="4">
        <v>1</v>
      </c>
      <c r="Q584" s="4"/>
      <c r="R584" s="4"/>
      <c r="S584" s="4">
        <f>SUM(Table1[[#This Row],[SV]:[Admin]])</f>
        <v>5</v>
      </c>
      <c r="U584" s="1" t="str">
        <f>CONCATENATE(COUNTA(Table1[[#This Row],[Allgemeine Stammdaten pflegen]:[Preiserhöhung je Preisstufe einer Tarifmaßnahmen sehen und durchführen]]))</f>
        <v>1</v>
      </c>
      <c r="V584" s="1"/>
      <c r="AS584" s="1"/>
      <c r="AW584" s="1"/>
      <c r="AX584" s="1"/>
      <c r="AY584" s="1"/>
      <c r="BE584" s="1"/>
      <c r="CX584" s="1">
        <v>1</v>
      </c>
      <c r="DE584" s="1"/>
    </row>
    <row r="585" spans="1:109" x14ac:dyDescent="0.3">
      <c r="A585" s="1">
        <v>996</v>
      </c>
      <c r="B585" s="1">
        <f>_xlfn.IFNA(VLOOKUP(Table1[[#This Row],[id]],'FM-Export'!$M:$M,1,FALSE),"Deleted")</f>
        <v>996</v>
      </c>
      <c r="C585" s="1">
        <f>VLOOKUP(Table1[[#This Row],[id]],'FM-Export'!$B:$V,16,FALSE)</f>
        <v>230</v>
      </c>
      <c r="D585" s="1" t="str">
        <f>VLOOKUP(Table1[[#This Row],[otherParentCardId]],'FM-Export'!$M$1:$W$1999,10,FALSE)</f>
        <v>Kernprozess TG</v>
      </c>
      <c r="E585" s="1" t="str">
        <f>VLOOKUP(VLOOKUP(G585,'FM-Export'!$M$1:$W$1999,7,FALSE),'FM-Export'!$M$1:$W$1999,10,FALSE)</f>
        <v>Reporting/Controlling</v>
      </c>
      <c r="F585" s="1" t="str">
        <f>VLOOKUP(Table1[[#This Row],[parentCardId]],'FM-Export'!$M$1:$W$1999,10,FALSE)</f>
        <v>Generische Reports: Abfragen</v>
      </c>
      <c r="G585" s="30">
        <f>VLOOKUP(Table1[[#This Row],[id]],'FM-Export'!$B:$V,18,FALSE)</f>
        <v>387</v>
      </c>
      <c r="H585" s="1" t="str">
        <f>VLOOKUP(Table1[[#This Row],[id]],'FM-Export'!$B:$V,19,FALSE)</f>
        <v>ListItem</v>
      </c>
      <c r="I585" s="1" t="str">
        <f>VLOOKUP(Table1[[#This Row],[id]],'FM-Export'!$B:$V,20,FALSE)</f>
        <v>done</v>
      </c>
      <c r="J585" s="7" t="str">
        <f>VLOOKUP(Table1[id],'FM-Export'!$B$2:$V$2040,21,FALSE)</f>
        <v>Übersicht eigene Reports [Admin]</v>
      </c>
      <c r="K585" s="3"/>
      <c r="R585" s="2">
        <v>1</v>
      </c>
      <c r="S585" s="2">
        <f>SUM(Table1[[#This Row],[SV]:[Admin]])</f>
        <v>1</v>
      </c>
      <c r="U585" s="1" t="str">
        <f>CONCATENATE(COUNTA(Table1[[#This Row],[Allgemeine Stammdaten pflegen]:[Preiserhöhung je Preisstufe einer Tarifmaßnahmen sehen und durchführen]]))</f>
        <v>1</v>
      </c>
      <c r="V585" s="1"/>
      <c r="AS585" s="1"/>
      <c r="AW585" s="1"/>
      <c r="AX585" s="1"/>
      <c r="AY585" s="1"/>
      <c r="BE585" s="1"/>
      <c r="CX585" s="1">
        <v>1</v>
      </c>
      <c r="DE585" s="1"/>
    </row>
    <row r="586" spans="1:109" x14ac:dyDescent="0.3">
      <c r="A586" s="1">
        <v>1001</v>
      </c>
      <c r="B586" s="1">
        <f>_xlfn.IFNA(VLOOKUP(Table1[[#This Row],[id]],'FM-Export'!$M:$M,1,FALSE),"Deleted")</f>
        <v>1001</v>
      </c>
      <c r="C586" s="1">
        <f>VLOOKUP(Table1[[#This Row],[id]],'FM-Export'!$B:$V,16,FALSE)</f>
        <v>230</v>
      </c>
      <c r="D586" s="1" t="str">
        <f>VLOOKUP(Table1[[#This Row],[otherParentCardId]],'FM-Export'!$M$1:$W$1999,10,FALSE)</f>
        <v>Kernprozess TG</v>
      </c>
      <c r="E586" s="1" t="str">
        <f>VLOOKUP(VLOOKUP(G586,'FM-Export'!$M$1:$W$1999,7,FALSE),'FM-Export'!$M$1:$W$1999,10,FALSE)</f>
        <v>Reporting/Controlling</v>
      </c>
      <c r="F586" s="1" t="str">
        <f>VLOOKUP(Table1[[#This Row],[parentCardId]],'FM-Export'!$M$1:$W$1999,10,FALSE)</f>
        <v>Standardreports: Vergleichende Abfragen auf Einnahmen</v>
      </c>
      <c r="G586" s="30">
        <f>VLOOKUP(Table1[[#This Row],[id]],'FM-Export'!$B:$V,18,FALSE)</f>
        <v>972</v>
      </c>
      <c r="H586" s="1" t="str">
        <f>VLOOKUP(Table1[[#This Row],[id]],'FM-Export'!$B:$V,19,FALSE)</f>
        <v>ListItem</v>
      </c>
      <c r="I586" s="1" t="str">
        <f>VLOOKUP(Table1[[#This Row],[id]],'FM-Export'!$B:$V,20,FALSE)</f>
        <v>done</v>
      </c>
      <c r="J586" s="7" t="str">
        <f>VLOOKUP(Table1[id],'FM-Export'!$B$2:$V$2040,21,FALSE)</f>
        <v>Zwei oder mehrere Werte vergleichen [VUMO, LEO, AT, MST, TG] 🚩</v>
      </c>
      <c r="K586" s="3"/>
      <c r="L586" s="2">
        <v>1</v>
      </c>
      <c r="M586" s="2">
        <v>1</v>
      </c>
      <c r="N586" s="2">
        <v>1</v>
      </c>
      <c r="O586" s="2">
        <v>1</v>
      </c>
      <c r="P586" s="2">
        <v>1</v>
      </c>
      <c r="Q586" s="4"/>
      <c r="R586" s="4"/>
      <c r="S586" s="4">
        <f>SUM(Table1[[#This Row],[SV]:[Admin]])</f>
        <v>5</v>
      </c>
      <c r="U586" s="1" t="str">
        <f>CONCATENATE(COUNTA(Table1[[#This Row],[Allgemeine Stammdaten pflegen]:[Preiserhöhung je Preisstufe einer Tarifmaßnahmen sehen und durchführen]]))</f>
        <v>1</v>
      </c>
      <c r="V586" s="1"/>
      <c r="AS586" s="1"/>
      <c r="AW586" s="1"/>
      <c r="AX586" s="1"/>
      <c r="AY586" s="1"/>
      <c r="BE586" s="1"/>
      <c r="CT586" s="1">
        <v>1</v>
      </c>
      <c r="DE586" s="1"/>
    </row>
    <row r="587" spans="1:109" x14ac:dyDescent="0.3">
      <c r="A587" s="1">
        <v>1005</v>
      </c>
      <c r="B587" s="1">
        <f>_xlfn.IFNA(VLOOKUP(Table1[[#This Row],[id]],'FM-Export'!$M:$M,1,FALSE),"Deleted")</f>
        <v>1005</v>
      </c>
      <c r="C587" s="1">
        <f>VLOOKUP(Table1[[#This Row],[id]],'FM-Export'!$B:$V,16,FALSE)</f>
        <v>107</v>
      </c>
      <c r="D587" s="1" t="str">
        <f>VLOOKUP(Table1[[#This Row],[otherParentCardId]],'FM-Export'!$M$1:$W$1999,10,FALSE)</f>
        <v>Betreiberwechsel einer VU-ID [SV]</v>
      </c>
      <c r="E587" s="1" t="str">
        <f>VLOOKUP(VLOOKUP(G587,'FM-Export'!$M$1:$W$1999,7,FALSE),'FM-Export'!$M$1:$W$1999,10,FALSE)</f>
        <v>Reporting/Controlling</v>
      </c>
      <c r="F587" s="1" t="str">
        <f>VLOOKUP(Table1[[#This Row],[parentCardId]],'FM-Export'!$M$1:$W$1999,10,FALSE)</f>
        <v>Standardreports auf Einnahmen</v>
      </c>
      <c r="G587" s="30">
        <f>VLOOKUP(Table1[[#This Row],[id]],'FM-Export'!$B:$V,18,FALSE)</f>
        <v>20</v>
      </c>
      <c r="H587" s="1" t="str">
        <f>VLOOKUP(Table1[[#This Row],[id]],'FM-Export'!$B:$V,19,FALSE)</f>
        <v>ListItem</v>
      </c>
      <c r="I587" s="1" t="str">
        <f>VLOOKUP(Table1[[#This Row],[id]],'FM-Export'!$B:$V,20,FALSE)</f>
        <v>done</v>
      </c>
      <c r="J587" s="7" t="str">
        <f>VLOOKUP(Table1[id],'FM-Export'!$B$2:$V$2040,21,FALSE)</f>
        <v>Filter übergeordnete Name [SV]</v>
      </c>
      <c r="K587" s="3">
        <v>1</v>
      </c>
      <c r="L587" s="4"/>
      <c r="M587" s="4"/>
      <c r="N587" s="4"/>
      <c r="O587" s="4"/>
      <c r="P587" s="4"/>
      <c r="Q587" s="4"/>
      <c r="R587" s="4"/>
      <c r="S587" s="4">
        <f>SUM(Table1[[#This Row],[SV]:[Admin]])</f>
        <v>1</v>
      </c>
      <c r="U587" s="1" t="str">
        <f>CONCATENATE(COUNTA(Table1[[#This Row],[Allgemeine Stammdaten pflegen]:[Preiserhöhung je Preisstufe einer Tarifmaßnahmen sehen und durchführen]]))</f>
        <v>1</v>
      </c>
      <c r="V587" s="1"/>
      <c r="AS587" s="1"/>
      <c r="AW587" s="1"/>
      <c r="AX587" s="1"/>
      <c r="AY587" s="1"/>
      <c r="BE587" s="1"/>
      <c r="CT587" s="1">
        <v>1</v>
      </c>
      <c r="DE587" s="1"/>
    </row>
    <row r="588" spans="1:109" x14ac:dyDescent="0.3">
      <c r="A588" s="1">
        <v>1015</v>
      </c>
      <c r="B588" s="1">
        <f>_xlfn.IFNA(VLOOKUP(Table1[[#This Row],[id]],'FM-Export'!$M:$M,1,FALSE),"Deleted")</f>
        <v>1015</v>
      </c>
      <c r="C588" s="1">
        <f>VLOOKUP(Table1[[#This Row],[id]],'FM-Export'!$B:$V,16,FALSE)</f>
        <v>230</v>
      </c>
      <c r="D588" s="1" t="str">
        <f>VLOOKUP(Table1[[#This Row],[otherParentCardId]],'FM-Export'!$M$1:$W$1999,10,FALSE)</f>
        <v>Kernprozess TG</v>
      </c>
      <c r="E588" s="1" t="str">
        <f>VLOOKUP(VLOOKUP(G588,'FM-Export'!$M$1:$W$1999,7,FALSE),'FM-Export'!$M$1:$W$1999,10,FALSE)</f>
        <v>Reporting/Controlling</v>
      </c>
      <c r="F588" s="1" t="str">
        <f>VLOOKUP(Table1[[#This Row],[parentCardId]],'FM-Export'!$M$1:$W$1999,10,FALSE)</f>
        <v>Allgemeine Anforderungen für Reports</v>
      </c>
      <c r="G588" s="30">
        <f>VLOOKUP(Table1[[#This Row],[id]],'FM-Export'!$B:$V,18,FALSE)</f>
        <v>1009</v>
      </c>
      <c r="H588" s="1" t="str">
        <f>VLOOKUP(Table1[[#This Row],[id]],'FM-Export'!$B:$V,19,FALSE)</f>
        <v>ListItem</v>
      </c>
      <c r="I588" s="1" t="str">
        <f>VLOOKUP(Table1[[#This Row],[id]],'FM-Export'!$B:$V,20,FALSE)</f>
        <v>done</v>
      </c>
      <c r="J588" s="7" t="str">
        <f>VLOOKUP(Table1[id],'FM-Export'!$B$2:$V$2040,21,FALSE)</f>
        <v>Sichtbarkeit der Datenbasis nach Benutzerrechten [System]</v>
      </c>
      <c r="K588" s="3"/>
      <c r="L588" s="9"/>
      <c r="M588" s="4"/>
      <c r="N588" s="4"/>
      <c r="O588" s="4"/>
      <c r="P588" s="4"/>
      <c r="Q588" s="4">
        <v>1</v>
      </c>
      <c r="R588" s="4"/>
      <c r="S588" s="4">
        <f>SUM(Table1[[#This Row],[SV]:[Admin]])</f>
        <v>1</v>
      </c>
      <c r="U588" s="1" t="str">
        <f>CONCATENATE(COUNTA(Table1[[#This Row],[Allgemeine Stammdaten pflegen]:[Preiserhöhung je Preisstufe einer Tarifmaßnahmen sehen und durchführen]]))</f>
        <v>0</v>
      </c>
      <c r="V588" s="1"/>
      <c r="AS588" s="1"/>
      <c r="AW588" s="1"/>
      <c r="AX588" s="1"/>
      <c r="AY588" s="1"/>
      <c r="BE588" s="1"/>
      <c r="DE588" s="1"/>
    </row>
    <row r="589" spans="1:109" x14ac:dyDescent="0.3">
      <c r="A589" s="1">
        <v>1019</v>
      </c>
      <c r="B589" s="1">
        <f>_xlfn.IFNA(VLOOKUP(Table1[[#This Row],[id]],'FM-Export'!$M:$M,1,FALSE),"Deleted")</f>
        <v>1019</v>
      </c>
      <c r="C589" s="1">
        <f>VLOOKUP(Table1[[#This Row],[id]],'FM-Export'!$B:$V,16,FALSE)</f>
        <v>230</v>
      </c>
      <c r="D589" s="1" t="str">
        <f>VLOOKUP(Table1[[#This Row],[otherParentCardId]],'FM-Export'!$M$1:$W$1999,10,FALSE)</f>
        <v>Kernprozess TG</v>
      </c>
      <c r="E589" s="1" t="str">
        <f>VLOOKUP(VLOOKUP(G589,'FM-Export'!$M$1:$W$1999,7,FALSE),'FM-Export'!$M$1:$W$1999,10,FALSE)</f>
        <v>Reporting/Controlling</v>
      </c>
      <c r="F589" s="1" t="str">
        <f>VLOOKUP(Table1[[#This Row],[parentCardId]],'FM-Export'!$M$1:$W$1999,10,FALSE)</f>
        <v>Generische Reports: Ausgabeformat</v>
      </c>
      <c r="G589" s="30">
        <f>VLOOKUP(Table1[[#This Row],[id]],'FM-Export'!$B:$V,18,FALSE)</f>
        <v>386</v>
      </c>
      <c r="H589" s="1" t="str">
        <f>VLOOKUP(Table1[[#This Row],[id]],'FM-Export'!$B:$V,19,FALSE)</f>
        <v>ListItem</v>
      </c>
      <c r="I589" s="1" t="str">
        <f>VLOOKUP(Table1[[#This Row],[id]],'FM-Export'!$B:$V,20,FALSE)</f>
        <v>done</v>
      </c>
      <c r="J589" s="7" t="str">
        <f>VLOOKUP(Table1[id],'FM-Export'!$B$2:$V$2040,21,FALSE)</f>
        <v>Ausgabeformattyp: detailliert [TG, MST, VUMO, LEO, AT]</v>
      </c>
      <c r="K589" s="3"/>
      <c r="L589" s="4">
        <v>1</v>
      </c>
      <c r="M589" s="4">
        <v>1</v>
      </c>
      <c r="N589" s="4">
        <v>1</v>
      </c>
      <c r="O589" s="4">
        <v>1</v>
      </c>
      <c r="P589" s="4">
        <v>1</v>
      </c>
      <c r="Q589" s="4"/>
      <c r="R589" s="4"/>
      <c r="S589" s="4">
        <f>SUM(Table1[[#This Row],[SV]:[Admin]])</f>
        <v>5</v>
      </c>
      <c r="U589" s="1" t="str">
        <f>CONCATENATE(COUNTA(Table1[[#This Row],[Allgemeine Stammdaten pflegen]:[Preiserhöhung je Preisstufe einer Tarifmaßnahmen sehen und durchführen]]))</f>
        <v>1</v>
      </c>
      <c r="V589" s="1"/>
      <c r="AS589" s="1"/>
      <c r="AW589" s="1"/>
      <c r="AX589" s="1"/>
      <c r="AY589" s="1"/>
      <c r="BE589" s="1"/>
      <c r="CT589" s="1">
        <v>1</v>
      </c>
      <c r="DE589" s="1"/>
    </row>
    <row r="590" spans="1:109" x14ac:dyDescent="0.3">
      <c r="A590" s="1">
        <v>360</v>
      </c>
      <c r="B590" s="1">
        <f>_xlfn.IFNA(VLOOKUP(Table1[[#This Row],[id]],'FM-Export'!$M:$M,1,FALSE),"Deleted")</f>
        <v>360</v>
      </c>
      <c r="C590" s="1">
        <f>VLOOKUP(Table1[[#This Row],[id]],'FM-Export'!$B:$V,16,FALSE)</f>
        <v>230</v>
      </c>
      <c r="D590" s="1" t="str">
        <f>VLOOKUP(Table1[[#This Row],[otherParentCardId]],'FM-Export'!$M$1:$W$1999,10,FALSE)</f>
        <v>Kernprozess TG</v>
      </c>
      <c r="E590" s="1" t="str">
        <f>VLOOKUP(VLOOKUP(G590,'FM-Export'!$M$1:$W$1999,7,FALSE),'FM-Export'!$M$1:$W$1999,10,FALSE)</f>
        <v>Reporting/Controlling</v>
      </c>
      <c r="F590" s="1" t="str">
        <f>VLOOKUP(Table1[[#This Row],[parentCardId]],'FM-Export'!$M$1:$W$1999,10,FALSE)</f>
        <v>Allgemeine Anforderungen für Reports</v>
      </c>
      <c r="G590" s="30">
        <f>VLOOKUP(Table1[[#This Row],[id]],'FM-Export'!$B:$V,18,FALSE)</f>
        <v>1009</v>
      </c>
      <c r="H590" s="1" t="str">
        <f>VLOOKUP(Table1[[#This Row],[id]],'FM-Export'!$B:$V,19,FALSE)</f>
        <v>ListItem</v>
      </c>
      <c r="I590" s="1" t="str">
        <f>VLOOKUP(Table1[[#This Row],[id]],'FM-Export'!$B:$V,20,FALSE)</f>
        <v>done</v>
      </c>
      <c r="J590" s="7" t="str">
        <f>VLOOKUP(Table1[id],'FM-Export'!$B$2:$V$2040,21,FALSE)</f>
        <v>Export nach  Access 🚩</v>
      </c>
      <c r="K590" s="3"/>
      <c r="L590" s="4"/>
      <c r="M590" s="4"/>
      <c r="N590" s="4"/>
      <c r="O590" s="4"/>
      <c r="P590" s="4"/>
      <c r="Q590" s="4"/>
      <c r="R590" s="4"/>
      <c r="S590" s="4">
        <f>SUM(Table1[[#This Row],[SV]:[Admin]])</f>
        <v>0</v>
      </c>
      <c r="U590" s="1" t="str">
        <f>CONCATENATE(COUNTA(Table1[[#This Row],[Allgemeine Stammdaten pflegen]:[Preiserhöhung je Preisstufe einer Tarifmaßnahmen sehen und durchführen]]))</f>
        <v>0</v>
      </c>
      <c r="V590" s="1"/>
      <c r="AS590" s="1"/>
      <c r="AW590" s="1"/>
      <c r="AX590" s="1"/>
      <c r="AY590" s="1"/>
      <c r="BE590" s="1"/>
      <c r="DE590" s="1"/>
    </row>
    <row r="591" spans="1:109" x14ac:dyDescent="0.3">
      <c r="A591" s="1">
        <v>361</v>
      </c>
      <c r="B591" s="1">
        <f>_xlfn.IFNA(VLOOKUP(Table1[[#This Row],[id]],'FM-Export'!$M:$M,1,FALSE),"Deleted")</f>
        <v>361</v>
      </c>
      <c r="C591" s="1">
        <f>VLOOKUP(Table1[[#This Row],[id]],'FM-Export'!$B:$V,16,FALSE)</f>
        <v>230</v>
      </c>
      <c r="D591" s="1" t="str">
        <f>VLOOKUP(Table1[[#This Row],[otherParentCardId]],'FM-Export'!$M$1:$W$1999,10,FALSE)</f>
        <v>Kernprozess TG</v>
      </c>
      <c r="E591" s="1" t="str">
        <f>VLOOKUP(VLOOKUP(G591,'FM-Export'!$M$1:$W$1999,7,FALSE),'FM-Export'!$M$1:$W$1999,10,FALSE)</f>
        <v>Reporting/Controlling</v>
      </c>
      <c r="F591" s="1" t="str">
        <f>VLOOKUP(Table1[[#This Row],[parentCardId]],'FM-Export'!$M$1:$W$1999,10,FALSE)</f>
        <v>Allgemeine Anforderungen für Reports</v>
      </c>
      <c r="G591" s="30">
        <f>VLOOKUP(Table1[[#This Row],[id]],'FM-Export'!$B:$V,18,FALSE)</f>
        <v>1009</v>
      </c>
      <c r="H591" s="1" t="str">
        <f>VLOOKUP(Table1[[#This Row],[id]],'FM-Export'!$B:$V,19,FALSE)</f>
        <v>ListItem</v>
      </c>
      <c r="I591" s="1" t="str">
        <f>VLOOKUP(Table1[[#This Row],[id]],'FM-Export'!$B:$V,20,FALSE)</f>
        <v>done</v>
      </c>
      <c r="J591" s="7" t="str">
        <f>VLOOKUP(Table1[id],'FM-Export'!$B$2:$V$2040,21,FALSE)</f>
        <v>Reports planen und automatisch erstellen lassen [VUMO, LEO, AT, TG, MST]  🚩</v>
      </c>
      <c r="K591" s="3"/>
      <c r="L591" s="2">
        <v>1</v>
      </c>
      <c r="M591" s="2">
        <v>1</v>
      </c>
      <c r="N591" s="2">
        <v>1</v>
      </c>
      <c r="O591" s="2">
        <v>1</v>
      </c>
      <c r="P591" s="2">
        <v>1</v>
      </c>
      <c r="S591" s="2">
        <f>SUM(Table1[[#This Row],[SV]:[Admin]])</f>
        <v>5</v>
      </c>
      <c r="U591" s="1" t="str">
        <f>CONCATENATE(COUNTA(Table1[[#This Row],[Allgemeine Stammdaten pflegen]:[Preiserhöhung je Preisstufe einer Tarifmaßnahmen sehen und durchführen]]))</f>
        <v>0</v>
      </c>
      <c r="V591" s="1"/>
      <c r="AS591" s="1"/>
      <c r="AW591" s="1"/>
      <c r="AX591" s="1"/>
      <c r="AY591" s="1"/>
      <c r="BE591" s="1"/>
      <c r="DE591" s="1"/>
    </row>
    <row r="592" spans="1:109" x14ac:dyDescent="0.3">
      <c r="A592" s="1">
        <v>1044</v>
      </c>
      <c r="B592" s="1">
        <f>_xlfn.IFNA(VLOOKUP(Table1[[#This Row],[id]],'FM-Export'!$M:$M,1,FALSE),"Deleted")</f>
        <v>1044</v>
      </c>
      <c r="C592" s="1">
        <f>VLOOKUP(Table1[[#This Row],[id]],'FM-Export'!$B:$V,16,FALSE)</f>
        <v>230</v>
      </c>
      <c r="D592" s="1" t="str">
        <f>VLOOKUP(Table1[[#This Row],[otherParentCardId]],'FM-Export'!$M$1:$W$1999,10,FALSE)</f>
        <v>Kernprozess TG</v>
      </c>
      <c r="E592" s="1" t="str">
        <f>VLOOKUP(VLOOKUP(G592,'FM-Export'!$M$1:$W$1999,7,FALSE),'FM-Export'!$M$1:$W$1999,10,FALSE)</f>
        <v>Reporting/Controlling</v>
      </c>
      <c r="F592" s="1" t="str">
        <f>VLOOKUP(Table1[[#This Row],[parentCardId]],'FM-Export'!$M$1:$W$1999,10,FALSE)</f>
        <v>Standardreports auf EAV</v>
      </c>
      <c r="G592" s="30">
        <f>VLOOKUP(Table1[[#This Row],[id]],'FM-Export'!$B:$V,18,FALSE)</f>
        <v>34</v>
      </c>
      <c r="H592" s="1" t="str">
        <f>VLOOKUP(Table1[[#This Row],[id]],'FM-Export'!$B:$V,19,FALSE)</f>
        <v>ListItem</v>
      </c>
      <c r="I592" s="1" t="str">
        <f>VLOOKUP(Table1[[#This Row],[id]],'FM-Export'!$B:$V,20,FALSE)</f>
        <v>done</v>
      </c>
      <c r="J592" s="7" t="str">
        <f>VLOOKUP(Table1[id],'FM-Export'!$B$2:$V$2040,21,FALSE)</f>
        <v>Report auf Sammelabrechnungen [TG, VUMO, AT, LEO]</v>
      </c>
      <c r="K592" s="3"/>
      <c r="L592" s="4">
        <v>1</v>
      </c>
      <c r="M592" s="4"/>
      <c r="N592" s="4">
        <v>1</v>
      </c>
      <c r="O592" s="4">
        <v>1</v>
      </c>
      <c r="P592" s="4">
        <v>1</v>
      </c>
      <c r="Q592" s="4"/>
      <c r="R592" s="4"/>
      <c r="S592" s="4">
        <f>SUM(Table1[[#This Row],[SV]:[Admin]])</f>
        <v>4</v>
      </c>
      <c r="U592" s="1" t="str">
        <f>CONCATENATE(COUNTA(Table1[[#This Row],[Allgemeine Stammdaten pflegen]:[Preiserhöhung je Preisstufe einer Tarifmaßnahmen sehen und durchführen]]))</f>
        <v>1</v>
      </c>
      <c r="V592" s="1"/>
      <c r="AS592" s="1"/>
      <c r="AW592" s="1"/>
      <c r="AX592" s="1"/>
      <c r="AY592" s="1"/>
      <c r="BE592" s="1"/>
      <c r="CT592" s="1">
        <v>1</v>
      </c>
      <c r="DE592" s="1"/>
    </row>
    <row r="593" spans="1:109" x14ac:dyDescent="0.3">
      <c r="A593" s="1">
        <v>628</v>
      </c>
      <c r="B593" s="1">
        <f>_xlfn.IFNA(VLOOKUP(Table1[[#This Row],[id]],'FM-Export'!$M:$M,1,FALSE),"Deleted")</f>
        <v>628</v>
      </c>
      <c r="C593" s="1">
        <f>VLOOKUP(Table1[[#This Row],[id]],'FM-Export'!$B:$V,16,FALSE)</f>
        <v>230</v>
      </c>
      <c r="D593" s="1" t="str">
        <f>VLOOKUP(Table1[[#This Row],[otherParentCardId]],'FM-Export'!$M$1:$W$1999,10,FALSE)</f>
        <v>Kernprozess TG</v>
      </c>
      <c r="E593" s="1" t="str">
        <f>VLOOKUP(VLOOKUP(G593,'FM-Export'!$M$1:$W$1999,7,FALSE),'FM-Export'!$M$1:$W$1999,10,FALSE)</f>
        <v>Reporting/Controlling</v>
      </c>
      <c r="F593" s="1" t="str">
        <f>VLOOKUP(Table1[[#This Row],[parentCardId]],'FM-Export'!$M$1:$W$1999,10,FALSE)</f>
        <v>Generische Reports: Abfragen</v>
      </c>
      <c r="G593" s="30">
        <f>VLOOKUP(Table1[[#This Row],[id]],'FM-Export'!$B:$V,18,FALSE)</f>
        <v>387</v>
      </c>
      <c r="H593" s="1" t="str">
        <f>VLOOKUP(Table1[[#This Row],[id]],'FM-Export'!$B:$V,19,FALSE)</f>
        <v>ListItem</v>
      </c>
      <c r="I593" s="1" t="str">
        <f>VLOOKUP(Table1[[#This Row],[id]],'FM-Export'!$B:$V,20,FALSE)</f>
        <v>done</v>
      </c>
      <c r="J593" s="7" t="str">
        <f>VLOOKUP(Table1[id],'FM-Export'!$B$2:$V$2040,21,FALSE)</f>
        <v>Abfrage veröffentlichen [TG, MST, VUMO, LEO, AT]</v>
      </c>
      <c r="K593" s="3"/>
      <c r="L593" s="9">
        <v>1</v>
      </c>
      <c r="M593" s="4">
        <v>1</v>
      </c>
      <c r="N593" s="4">
        <v>1</v>
      </c>
      <c r="O593" s="4">
        <v>1</v>
      </c>
      <c r="P593" s="4">
        <v>1</v>
      </c>
      <c r="Q593" s="4"/>
      <c r="R593" s="4"/>
      <c r="S593" s="4">
        <f>SUM(Table1[[#This Row],[SV]:[Admin]])</f>
        <v>5</v>
      </c>
      <c r="U593" s="1" t="str">
        <f>CONCATENATE(COUNTA(Table1[[#This Row],[Allgemeine Stammdaten pflegen]:[Preiserhöhung je Preisstufe einer Tarifmaßnahmen sehen und durchführen]]))</f>
        <v>1</v>
      </c>
      <c r="V593" s="1"/>
      <c r="AS593" s="1"/>
      <c r="AW593" s="1"/>
      <c r="AX593" s="1"/>
      <c r="AY593" s="1"/>
      <c r="BE593" s="1"/>
      <c r="CW593" s="1">
        <v>1</v>
      </c>
      <c r="DE593" s="1"/>
    </row>
    <row r="594" spans="1:109" hidden="1" x14ac:dyDescent="0.3">
      <c r="A594" s="1">
        <v>986</v>
      </c>
      <c r="B594" s="1">
        <f>_xlfn.IFNA(VLOOKUP(Table1[[#This Row],[id]],'FM-Export'!$M:$M,1,FALSE),"Deleted")</f>
        <v>986</v>
      </c>
      <c r="C594" s="1">
        <f>VLOOKUP(Table1[[#This Row],[id]],'FM-Export'!$B:$V,16,FALSE)</f>
        <v>0</v>
      </c>
      <c r="D594" s="1" t="e">
        <f>VLOOKUP(Table1[[#This Row],[otherParentCardId]],'FM-Export'!$M$1:$W$1999,10,FALSE)</f>
        <v>#N/A</v>
      </c>
      <c r="E594" s="1" t="e">
        <f>VLOOKUP(VLOOKUP(G594,'FM-Export'!$M$1:$W$1999,7,FALSE),'FM-Export'!$M$1:$W$1999,10,FALSE)</f>
        <v>#N/A</v>
      </c>
      <c r="F594" s="1" t="str">
        <f>VLOOKUP(Table1[[#This Row],[parentCardId]],'FM-Export'!$M$1:$W$1999,10,FALSE)</f>
        <v>Reporting/Controlling</v>
      </c>
      <c r="G594" s="30">
        <f>VLOOKUP(Table1[[#This Row],[id]],'FM-Export'!$B:$V,18,FALSE)</f>
        <v>19</v>
      </c>
      <c r="H594" s="1" t="str">
        <f>VLOOKUP(Table1[[#This Row],[id]],'FM-Export'!$B:$V,19,FALSE)</f>
        <v>ListHeader</v>
      </c>
      <c r="I594" s="1" t="str">
        <f>VLOOKUP(Table1[[#This Row],[id]],'FM-Export'!$B:$V,20,FALSE)</f>
        <v>cancelled</v>
      </c>
      <c r="J594" s="7" t="str">
        <f>VLOOKUP(Table1[id],'FM-Export'!$B$2:$V$2040,21,FALSE)</f>
        <v>Tarifliche Abfragen ⛔</v>
      </c>
      <c r="K594" s="3"/>
      <c r="Q594" s="2">
        <v>1</v>
      </c>
      <c r="S594" s="2">
        <f>SUM(Table1[[#This Row],[SV]:[Admin]])</f>
        <v>1</v>
      </c>
      <c r="U594" s="1" t="str">
        <f>CONCATENATE(COUNTA(Table1[[#This Row],[Allgemeine Stammdaten pflegen]:[Preiserhöhung je Preisstufe einer Tarifmaßnahmen sehen und durchführen]]))</f>
        <v>0</v>
      </c>
      <c r="V594" s="1"/>
      <c r="AS594" s="1"/>
      <c r="AW594" s="1"/>
      <c r="AX594" s="1"/>
      <c r="AY594" s="1"/>
      <c r="BE594" s="1"/>
      <c r="DE594" s="1"/>
    </row>
    <row r="595" spans="1:109" hidden="1" x14ac:dyDescent="0.3">
      <c r="A595" s="1">
        <v>988</v>
      </c>
      <c r="B595" s="1">
        <f>_xlfn.IFNA(VLOOKUP(Table1[[#This Row],[id]],'FM-Export'!$M:$M,1,FALSE),"Deleted")</f>
        <v>988</v>
      </c>
      <c r="C595" s="1">
        <f>VLOOKUP(Table1[[#This Row],[id]],'FM-Export'!$B:$V,16,FALSE)</f>
        <v>0</v>
      </c>
      <c r="D595" s="1" t="e">
        <f>VLOOKUP(Table1[[#This Row],[otherParentCardId]],'FM-Export'!$M$1:$W$1999,10,FALSE)</f>
        <v>#N/A</v>
      </c>
      <c r="E595" s="1" t="e">
        <f>VLOOKUP(VLOOKUP(G595,'FM-Export'!$M$1:$W$1999,7,FALSE),'FM-Export'!$M$1:$W$1999,10,FALSE)</f>
        <v>#N/A</v>
      </c>
      <c r="F595" s="1" t="str">
        <f>VLOOKUP(Table1[[#This Row],[parentCardId]],'FM-Export'!$M$1:$W$1999,10,FALSE)</f>
        <v>Tarif</v>
      </c>
      <c r="G595" s="30">
        <f>VLOOKUP(Table1[[#This Row],[id]],'FM-Export'!$B:$V,18,FALSE)</f>
        <v>243</v>
      </c>
      <c r="H595" s="1" t="str">
        <f>VLOOKUP(Table1[[#This Row],[id]],'FM-Export'!$B:$V,19,FALSE)</f>
        <v>ListHeader</v>
      </c>
      <c r="I595" s="1">
        <f>VLOOKUP(Table1[[#This Row],[id]],'FM-Export'!$B:$V,20,FALSE)</f>
        <v>0</v>
      </c>
      <c r="J595" s="7" t="str">
        <f>VLOOKUP(Table1[id],'FM-Export'!$B$2:$V$2040,21,FALSE)</f>
        <v>Übersichten tarifliche Inhalte</v>
      </c>
      <c r="K595" s="3"/>
      <c r="S595" s="2">
        <f>SUM(Table1[[#This Row],[SV]:[Admin]])</f>
        <v>0</v>
      </c>
      <c r="U595" s="1" t="str">
        <f>CONCATENATE(COUNTA(Table1[[#This Row],[Allgemeine Stammdaten pflegen]:[Preiserhöhung je Preisstufe einer Tarifmaßnahmen sehen und durchführen]]))</f>
        <v>0</v>
      </c>
      <c r="V595" s="1"/>
      <c r="AS595" s="1"/>
      <c r="AW595" s="1"/>
      <c r="AX595" s="1"/>
      <c r="AY595" s="1"/>
      <c r="BE595" s="1"/>
      <c r="DE595" s="1"/>
    </row>
    <row r="596" spans="1:109" x14ac:dyDescent="0.3">
      <c r="A596" s="1">
        <v>691</v>
      </c>
      <c r="B596" s="1">
        <f>_xlfn.IFNA(VLOOKUP(Table1[[#This Row],[id]],'FM-Export'!$M:$M,1,FALSE),"Deleted")</f>
        <v>691</v>
      </c>
      <c r="C596" s="1">
        <f>VLOOKUP(Table1[[#This Row],[id]],'FM-Export'!$B:$V,16,FALSE)</f>
        <v>136</v>
      </c>
      <c r="D596" s="1" t="str">
        <f>VLOOKUP(Table1[[#This Row],[otherParentCardId]],'FM-Export'!$M$1:$W$1999,10,FALSE)</f>
        <v>Schulsystem Einnahmen u. Abrechnungen</v>
      </c>
      <c r="E596" s="1" t="str">
        <f>VLOOKUP(VLOOKUP(G596,'FM-Export'!$M$1:$W$1999,7,FALSE),'FM-Export'!$M$1:$W$1999,10,FALSE)</f>
        <v>Reporting/Controlling</v>
      </c>
      <c r="F596" s="1" t="str">
        <f>VLOOKUP(Table1[[#This Row],[parentCardId]],'FM-Export'!$M$1:$W$1999,10,FALSE)</f>
        <v>Standardreports auf Einnahmen</v>
      </c>
      <c r="G596" s="30">
        <f>VLOOKUP(Table1[[#This Row],[id]],'FM-Export'!$B:$V,18,FALSE)</f>
        <v>20</v>
      </c>
      <c r="H596" s="1" t="str">
        <f>VLOOKUP(Table1[[#This Row],[id]],'FM-Export'!$B:$V,19,FALSE)</f>
        <v>ListItem</v>
      </c>
      <c r="I596" s="1" t="str">
        <f>VLOOKUP(Table1[[#This Row],[id]],'FM-Export'!$B:$V,20,FALSE)</f>
        <v>done</v>
      </c>
      <c r="J596" s="7" t="str">
        <f>VLOOKUP(Table1[id],'FM-Export'!$B$2:$V$2040,21,FALSE)</f>
        <v>Aggregierter Report: Einnahmen nach Kalenderjahr, Ticketart und VU-ID [TG, MST, VUMO, LEO, AT]</v>
      </c>
      <c r="K596" s="3"/>
      <c r="L596" s="4">
        <v>1</v>
      </c>
      <c r="M596" s="4">
        <v>1</v>
      </c>
      <c r="N596" s="4">
        <v>1</v>
      </c>
      <c r="O596" s="4">
        <v>1</v>
      </c>
      <c r="P596" s="4">
        <v>1</v>
      </c>
      <c r="Q596" s="4"/>
      <c r="R596" s="4"/>
      <c r="S596" s="4">
        <f>SUM(Table1[[#This Row],[SV]:[Admin]])</f>
        <v>5</v>
      </c>
      <c r="U596" s="1" t="str">
        <f>CONCATENATE(COUNTA(Table1[[#This Row],[Allgemeine Stammdaten pflegen]:[Preiserhöhung je Preisstufe einer Tarifmaßnahmen sehen und durchführen]]))</f>
        <v>3</v>
      </c>
      <c r="V596" s="1"/>
      <c r="AS596" s="1"/>
      <c r="AW596" s="1"/>
      <c r="AX596" s="1"/>
      <c r="AY596" s="1"/>
      <c r="BE596" s="1"/>
      <c r="CJ596" s="1">
        <v>1</v>
      </c>
      <c r="CK596" s="1">
        <v>1</v>
      </c>
      <c r="CQ596" s="1">
        <v>1</v>
      </c>
      <c r="DE596" s="1"/>
    </row>
    <row r="597" spans="1:109" x14ac:dyDescent="0.3">
      <c r="A597" s="1">
        <v>1051</v>
      </c>
      <c r="B597" s="1">
        <f>_xlfn.IFNA(VLOOKUP(Table1[[#This Row],[id]],'FM-Export'!$M:$M,1,FALSE),"Deleted")</f>
        <v>1051</v>
      </c>
      <c r="C597" s="1">
        <f>VLOOKUP(Table1[[#This Row],[id]],'FM-Export'!$B:$V,16,FALSE)</f>
        <v>230</v>
      </c>
      <c r="D597" s="1" t="str">
        <f>VLOOKUP(Table1[[#This Row],[otherParentCardId]],'FM-Export'!$M$1:$W$1999,10,FALSE)</f>
        <v>Kernprozess TG</v>
      </c>
      <c r="E597" s="1" t="str">
        <f>VLOOKUP(VLOOKUP(G597,'FM-Export'!$M$1:$W$1999,7,FALSE),'FM-Export'!$M$1:$W$1999,10,FALSE)</f>
        <v>Reporting/Controlling</v>
      </c>
      <c r="F597" s="1" t="str">
        <f>VLOOKUP(Table1[[#This Row],[parentCardId]],'FM-Export'!$M$1:$W$1999,10,FALSE)</f>
        <v>Standardreports auf FiBu Zahlungsanordnungen</v>
      </c>
      <c r="G597" s="30">
        <f>VLOOKUP(Table1[[#This Row],[id]],'FM-Export'!$B:$V,18,FALSE)</f>
        <v>931</v>
      </c>
      <c r="H597" s="1" t="str">
        <f>VLOOKUP(Table1[[#This Row],[id]],'FM-Export'!$B:$V,19,FALSE)</f>
        <v>ListItem</v>
      </c>
      <c r="I597" s="1" t="str">
        <f>VLOOKUP(Table1[[#This Row],[id]],'FM-Export'!$B:$V,20,FALSE)</f>
        <v>done</v>
      </c>
      <c r="J597" s="7" t="str">
        <f>VLOOKUP(Table1[id],'FM-Export'!$B$2:$V$2040,21,FALSE)</f>
        <v>Aggregierter Report: Noch nicht erstellte ZA für zahlungsrelevante Datenzätze anzeigen [VUMO]</v>
      </c>
      <c r="K597" s="3"/>
      <c r="L597" s="4"/>
      <c r="M597" s="4"/>
      <c r="N597" s="4">
        <v>1</v>
      </c>
      <c r="O597" s="4"/>
      <c r="P597" s="4"/>
      <c r="Q597" s="4"/>
      <c r="R597" s="4"/>
      <c r="S597" s="4">
        <f>SUM(Table1[[#This Row],[SV]:[Admin]])</f>
        <v>1</v>
      </c>
      <c r="U597" s="1" t="str">
        <f>CONCATENATE(COUNTA(Table1[[#This Row],[Allgemeine Stammdaten pflegen]:[Preiserhöhung je Preisstufe einer Tarifmaßnahmen sehen und durchführen]]))</f>
        <v>2</v>
      </c>
      <c r="V597" s="1"/>
      <c r="AS597" s="1"/>
      <c r="AW597" s="1"/>
      <c r="AX597" s="1"/>
      <c r="AY597" s="1"/>
      <c r="BE597" s="1"/>
      <c r="CO597" s="1">
        <v>1</v>
      </c>
      <c r="CQ597" s="1">
        <v>1</v>
      </c>
      <c r="DE597" s="1"/>
    </row>
    <row r="598" spans="1:109" x14ac:dyDescent="0.3">
      <c r="A598" s="1">
        <v>805</v>
      </c>
      <c r="B598" s="1">
        <f>_xlfn.IFNA(VLOOKUP(Table1[[#This Row],[id]],'FM-Export'!$M:$M,1,FALSE),"Deleted")</f>
        <v>805</v>
      </c>
      <c r="C598" s="1">
        <f>VLOOKUP(Table1[[#This Row],[id]],'FM-Export'!$B:$V,16,FALSE)</f>
        <v>230</v>
      </c>
      <c r="D598" s="1" t="str">
        <f>VLOOKUP(Table1[[#This Row],[otherParentCardId]],'FM-Export'!$M$1:$W$1999,10,FALSE)</f>
        <v>Kernprozess TG</v>
      </c>
      <c r="E598" s="1" t="str">
        <f>VLOOKUP(VLOOKUP(G598,'FM-Export'!$M$1:$W$1999,7,FALSE),'FM-Export'!$M$1:$W$1999,10,FALSE)</f>
        <v>Reporting/Controlling</v>
      </c>
      <c r="F598" s="1" t="str">
        <f>VLOOKUP(Table1[[#This Row],[parentCardId]],'FM-Export'!$M$1:$W$1999,10,FALSE)</f>
        <v>Standardreports auf EAV</v>
      </c>
      <c r="G598" s="30">
        <f>VLOOKUP(Table1[[#This Row],[id]],'FM-Export'!$B:$V,18,FALSE)</f>
        <v>34</v>
      </c>
      <c r="H598" s="1" t="str">
        <f>VLOOKUP(Table1[[#This Row],[id]],'FM-Export'!$B:$V,19,FALSE)</f>
        <v>ListItem</v>
      </c>
      <c r="I598" s="1" t="str">
        <f>VLOOKUP(Table1[[#This Row],[id]],'FM-Export'!$B:$V,20,FALSE)</f>
        <v>done</v>
      </c>
      <c r="J598" s="7" t="str">
        <f>VLOOKUP(Table1[id],'FM-Export'!$B$2:$V$2040,21,FALSE)</f>
        <v>Aggregierter Report: Zahlungsausgleich gem. Matrix [TG, LEO, VUMO, AT]</v>
      </c>
      <c r="K598" s="3"/>
      <c r="L598" s="2">
        <v>1</v>
      </c>
      <c r="N598" s="2">
        <v>1</v>
      </c>
      <c r="O598" s="2">
        <v>1</v>
      </c>
      <c r="P598" s="2">
        <v>1</v>
      </c>
      <c r="S598" s="2">
        <f>SUM(Table1[[#This Row],[SV]:[Admin]])</f>
        <v>4</v>
      </c>
      <c r="U598" s="1" t="str">
        <f>CONCATENATE(COUNTA(Table1[[#This Row],[Allgemeine Stammdaten pflegen]:[Preiserhöhung je Preisstufe einer Tarifmaßnahmen sehen und durchführen]]))</f>
        <v>2</v>
      </c>
      <c r="V598" s="1"/>
      <c r="AS598" s="1"/>
      <c r="AW598" s="1"/>
      <c r="AX598" s="1"/>
      <c r="AY598" s="1"/>
      <c r="BE598" s="1"/>
      <c r="CN598" s="1">
        <v>1</v>
      </c>
      <c r="CT598" s="1">
        <v>1</v>
      </c>
      <c r="DE598" s="1"/>
    </row>
    <row r="599" spans="1:109" x14ac:dyDescent="0.3">
      <c r="A599" s="1">
        <v>927</v>
      </c>
      <c r="B599" s="1">
        <f>_xlfn.IFNA(VLOOKUP(Table1[[#This Row],[id]],'FM-Export'!$M:$M,1,FALSE),"Deleted")</f>
        <v>927</v>
      </c>
      <c r="C599" s="1">
        <f>VLOOKUP(Table1[[#This Row],[id]],'FM-Export'!$B:$V,16,FALSE)</f>
        <v>230</v>
      </c>
      <c r="D599" s="1" t="str">
        <f>VLOOKUP(Table1[[#This Row],[otherParentCardId]],'FM-Export'!$M$1:$W$1999,10,FALSE)</f>
        <v>Kernprozess TG</v>
      </c>
      <c r="E599" s="1" t="str">
        <f>VLOOKUP(VLOOKUP(G599,'FM-Export'!$M$1:$W$1999,7,FALSE),'FM-Export'!$M$1:$W$1999,10,FALSE)</f>
        <v>Reporting/Controlling</v>
      </c>
      <c r="F599" s="1" t="str">
        <f>VLOOKUP(Table1[[#This Row],[parentCardId]],'FM-Export'!$M$1:$W$1999,10,FALSE)</f>
        <v>Standardreports auf Einnahmen</v>
      </c>
      <c r="G599" s="30">
        <f>VLOOKUP(Table1[[#This Row],[id]],'FM-Export'!$B:$V,18,FALSE)</f>
        <v>20</v>
      </c>
      <c r="H599" s="1" t="str">
        <f>VLOOKUP(Table1[[#This Row],[id]],'FM-Export'!$B:$V,19,FALSE)</f>
        <v>ListItem</v>
      </c>
      <c r="I599" s="1" t="str">
        <f>VLOOKUP(Table1[[#This Row],[id]],'FM-Export'!$B:$V,20,FALSE)</f>
        <v>done</v>
      </c>
      <c r="J599" s="7" t="str">
        <f>VLOOKUP(Table1[id],'FM-Export'!$B$2:$V$2040,21,FALSE)</f>
        <v>Allgemeine Anforderungen für Reports auf Einnahmen [System]</v>
      </c>
      <c r="K599" s="3"/>
      <c r="L599" s="4"/>
      <c r="M599" s="4"/>
      <c r="N599" s="4"/>
      <c r="O599" s="4"/>
      <c r="P599" s="4"/>
      <c r="Q599" s="4">
        <v>1</v>
      </c>
      <c r="R599" s="4"/>
      <c r="S599" s="4">
        <f>SUM(Table1[[#This Row],[SV]:[Admin]])</f>
        <v>1</v>
      </c>
      <c r="U599" s="1" t="str">
        <f>CONCATENATE(COUNTA(Table1[[#This Row],[Allgemeine Stammdaten pflegen]:[Preiserhöhung je Preisstufe einer Tarifmaßnahmen sehen und durchführen]]))</f>
        <v>0</v>
      </c>
      <c r="V599" s="1"/>
      <c r="AS599" s="1"/>
      <c r="AW599" s="1"/>
      <c r="AX599" s="1"/>
      <c r="AY599" s="1"/>
      <c r="BE599" s="1"/>
      <c r="DE599" s="1"/>
    </row>
    <row r="600" spans="1:109" hidden="1" x14ac:dyDescent="0.3">
      <c r="A600" s="1">
        <v>997</v>
      </c>
      <c r="B600" s="1">
        <f>_xlfn.IFNA(VLOOKUP(Table1[[#This Row],[id]],'FM-Export'!$M:$M,1,FALSE),"Deleted")</f>
        <v>997</v>
      </c>
      <c r="C600" s="1">
        <f>VLOOKUP(Table1[[#This Row],[id]],'FM-Export'!$B:$V,16,FALSE)</f>
        <v>0</v>
      </c>
      <c r="D600" s="1" t="e">
        <f>VLOOKUP(Table1[[#This Row],[otherParentCardId]],'FM-Export'!$M$1:$W$1999,10,FALSE)</f>
        <v>#N/A</v>
      </c>
      <c r="E600" s="1" t="e">
        <f>VLOOKUP(VLOOKUP(G600,'FM-Export'!$M$1:$W$1999,7,FALSE),'FM-Export'!$M$1:$W$1999,10,FALSE)</f>
        <v>#N/A</v>
      </c>
      <c r="F600" s="1" t="str">
        <f>VLOOKUP(Table1[[#This Row],[parentCardId]],'FM-Export'!$M$1:$W$1999,10,FALSE)</f>
        <v>Tarifsimulation</v>
      </c>
      <c r="G600" s="30">
        <f>VLOOKUP(Table1[[#This Row],[id]],'FM-Export'!$B:$V,18,FALSE)</f>
        <v>832</v>
      </c>
      <c r="H600" s="1" t="str">
        <f>VLOOKUP(Table1[[#This Row],[id]],'FM-Export'!$B:$V,19,FALSE)</f>
        <v>ListHeader</v>
      </c>
      <c r="I600" s="1">
        <f>VLOOKUP(Table1[[#This Row],[id]],'FM-Export'!$B:$V,20,FALSE)</f>
        <v>0</v>
      </c>
      <c r="J600" s="7" t="str">
        <f>VLOOKUP(Table1[id],'FM-Export'!$B$2:$V$2040,21,FALSE)</f>
        <v>Standardsimulationen</v>
      </c>
      <c r="K600" s="3">
        <v>1</v>
      </c>
      <c r="L600" s="4"/>
      <c r="M600" s="4"/>
      <c r="N600" s="4"/>
      <c r="O600" s="4"/>
      <c r="P600" s="4"/>
      <c r="Q600" s="4"/>
      <c r="R600" s="4"/>
      <c r="S600" s="4">
        <f>SUM(Table1[[#This Row],[SV]:[Admin]])</f>
        <v>1</v>
      </c>
      <c r="U600" s="1" t="str">
        <f>CONCATENATE(COUNTA(Table1[[#This Row],[Allgemeine Stammdaten pflegen]:[Preiserhöhung je Preisstufe einer Tarifmaßnahmen sehen und durchführen]]))</f>
        <v>0</v>
      </c>
      <c r="V600" s="1"/>
      <c r="AS600" s="1"/>
      <c r="AW600" s="1"/>
      <c r="AX600" s="1"/>
      <c r="AY600" s="1"/>
      <c r="BE600" s="1"/>
      <c r="DE600" s="1"/>
    </row>
    <row r="601" spans="1:109" x14ac:dyDescent="0.3">
      <c r="A601" s="1">
        <v>932</v>
      </c>
      <c r="B601" s="1">
        <f>_xlfn.IFNA(VLOOKUP(Table1[[#This Row],[id]],'FM-Export'!$M:$M,1,FALSE),"Deleted")</f>
        <v>932</v>
      </c>
      <c r="C601" s="1">
        <f>VLOOKUP(Table1[[#This Row],[id]],'FM-Export'!$B:$V,16,FALSE)</f>
        <v>136</v>
      </c>
      <c r="D601" s="1" t="str">
        <f>VLOOKUP(Table1[[#This Row],[otherParentCardId]],'FM-Export'!$M$1:$W$1999,10,FALSE)</f>
        <v>Schulsystem Einnahmen u. Abrechnungen</v>
      </c>
      <c r="E601" s="1" t="str">
        <f>VLOOKUP(VLOOKUP(G601,'FM-Export'!$M$1:$W$1999,7,FALSE),'FM-Export'!$M$1:$W$1999,10,FALSE)</f>
        <v>Reporting/Controlling</v>
      </c>
      <c r="F601" s="1" t="str">
        <f>VLOOKUP(Table1[[#This Row],[parentCardId]],'FM-Export'!$M$1:$W$1999,10,FALSE)</f>
        <v>Standardreports auf FiBu Zahlungsanordnungen</v>
      </c>
      <c r="G601" s="30">
        <f>VLOOKUP(Table1[[#This Row],[id]],'FM-Export'!$B:$V,18,FALSE)</f>
        <v>931</v>
      </c>
      <c r="H601" s="1" t="str">
        <f>VLOOKUP(Table1[[#This Row],[id]],'FM-Export'!$B:$V,19,FALSE)</f>
        <v>ListItem</v>
      </c>
      <c r="I601" s="1" t="str">
        <f>VLOOKUP(Table1[[#This Row],[id]],'FM-Export'!$B:$V,20,FALSE)</f>
        <v>done</v>
      </c>
      <c r="J601" s="7" t="str">
        <f>VLOOKUP(Table1[id],'FM-Export'!$B$2:$V$2040,21,FALSE)</f>
        <v>Einnahmendatensätze in Rechnungen an Schulträger [VUMO]</v>
      </c>
      <c r="K601" s="3"/>
      <c r="L601" s="4"/>
      <c r="M601" s="4"/>
      <c r="N601" s="4">
        <v>1</v>
      </c>
      <c r="O601" s="4"/>
      <c r="P601" s="4"/>
      <c r="Q601" s="4"/>
      <c r="R601" s="4"/>
      <c r="S601" s="4">
        <f>SUM(Table1[[#This Row],[SV]:[Admin]])</f>
        <v>1</v>
      </c>
      <c r="U601" s="1" t="str">
        <f>CONCATENATE(COUNTA(Table1[[#This Row],[Allgemeine Stammdaten pflegen]:[Preiserhöhung je Preisstufe einer Tarifmaßnahmen sehen und durchführen]]))</f>
        <v>2</v>
      </c>
      <c r="V601" s="1"/>
      <c r="AS601" s="1"/>
      <c r="AW601" s="1"/>
      <c r="AX601" s="1"/>
      <c r="AY601" s="1"/>
      <c r="BE601" s="1"/>
      <c r="CO601" s="1">
        <v>1</v>
      </c>
      <c r="CT601" s="1">
        <v>1</v>
      </c>
      <c r="DE601" s="1"/>
    </row>
    <row r="602" spans="1:109" x14ac:dyDescent="0.3">
      <c r="A602" s="1">
        <v>939</v>
      </c>
      <c r="B602" s="1">
        <f>_xlfn.IFNA(VLOOKUP(Table1[[#This Row],[id]],'FM-Export'!$M:$M,1,FALSE),"Deleted")</f>
        <v>939</v>
      </c>
      <c r="C602" s="1">
        <f>VLOOKUP(Table1[[#This Row],[id]],'FM-Export'!$B:$V,16,FALSE)</f>
        <v>230</v>
      </c>
      <c r="D602" s="1" t="str">
        <f>VLOOKUP(Table1[[#This Row],[otherParentCardId]],'FM-Export'!$M$1:$W$1999,10,FALSE)</f>
        <v>Kernprozess TG</v>
      </c>
      <c r="E602" s="1" t="str">
        <f>VLOOKUP(VLOOKUP(G602,'FM-Export'!$M$1:$W$1999,7,FALSE),'FM-Export'!$M$1:$W$1999,10,FALSE)</f>
        <v>Reporting/Controlling</v>
      </c>
      <c r="F602" s="1" t="str">
        <f>VLOOKUP(Table1[[#This Row],[parentCardId]],'FM-Export'!$M$1:$W$1999,10,FALSE)</f>
        <v>Allgemeine Anforderungen für Reports</v>
      </c>
      <c r="G602" s="30">
        <f>VLOOKUP(Table1[[#This Row],[id]],'FM-Export'!$B:$V,18,FALSE)</f>
        <v>1009</v>
      </c>
      <c r="H602" s="1" t="str">
        <f>VLOOKUP(Table1[[#This Row],[id]],'FM-Export'!$B:$V,19,FALSE)</f>
        <v>ListItem</v>
      </c>
      <c r="I602" s="1" t="str">
        <f>VLOOKUP(Table1[[#This Row],[id]],'FM-Export'!$B:$V,20,FALSE)</f>
        <v>done</v>
      </c>
      <c r="J602" s="7" t="str">
        <f>VLOOKUP(Table1[id],'FM-Export'!$B$2:$V$2040,21,FALSE)</f>
        <v>Allgemeine Anforderungen zum Export der Reports [System]</v>
      </c>
      <c r="K602" s="3"/>
      <c r="L602" s="4"/>
      <c r="M602" s="4"/>
      <c r="N602" s="4"/>
      <c r="O602" s="4"/>
      <c r="P602" s="4"/>
      <c r="Q602" s="4">
        <v>1</v>
      </c>
      <c r="R602" s="4"/>
      <c r="S602" s="4">
        <f>SUM(Table1[[#This Row],[SV]:[Admin]])</f>
        <v>1</v>
      </c>
      <c r="U602" s="1" t="str">
        <f>CONCATENATE(COUNTA(Table1[[#This Row],[Allgemeine Stammdaten pflegen]:[Preiserhöhung je Preisstufe einer Tarifmaßnahmen sehen und durchführen]]))</f>
        <v>0</v>
      </c>
      <c r="V602" s="1"/>
      <c r="AS602" s="1"/>
      <c r="AW602" s="1"/>
      <c r="AX602" s="1"/>
      <c r="AY602" s="1"/>
      <c r="BE602" s="1"/>
      <c r="DE602" s="1"/>
    </row>
    <row r="603" spans="1:109" x14ac:dyDescent="0.3">
      <c r="A603" s="1">
        <v>940</v>
      </c>
      <c r="B603" s="1">
        <f>_xlfn.IFNA(VLOOKUP(Table1[[#This Row],[id]],'FM-Export'!$M:$M,1,FALSE),"Deleted")</f>
        <v>940</v>
      </c>
      <c r="C603" s="1">
        <f>VLOOKUP(Table1[[#This Row],[id]],'FM-Export'!$B:$V,16,FALSE)</f>
        <v>230</v>
      </c>
      <c r="D603" s="1" t="str">
        <f>VLOOKUP(Table1[[#This Row],[otherParentCardId]],'FM-Export'!$M$1:$W$1999,10,FALSE)</f>
        <v>Kernprozess TG</v>
      </c>
      <c r="E603" s="1" t="str">
        <f>VLOOKUP(VLOOKUP(G603,'FM-Export'!$M$1:$W$1999,7,FALSE),'FM-Export'!$M$1:$W$1999,10,FALSE)</f>
        <v>Reporting/Controlling</v>
      </c>
      <c r="F603" s="1" t="str">
        <f>VLOOKUP(Table1[[#This Row],[parentCardId]],'FM-Export'!$M$1:$W$1999,10,FALSE)</f>
        <v>Standardreports auf EAV</v>
      </c>
      <c r="G603" s="30">
        <f>VLOOKUP(Table1[[#This Row],[id]],'FM-Export'!$B:$V,18,FALSE)</f>
        <v>34</v>
      </c>
      <c r="H603" s="1" t="str">
        <f>VLOOKUP(Table1[[#This Row],[id]],'FM-Export'!$B:$V,19,FALSE)</f>
        <v>ListItem</v>
      </c>
      <c r="I603" s="1" t="str">
        <f>VLOOKUP(Table1[[#This Row],[id]],'FM-Export'!$B:$V,20,FALSE)</f>
        <v>done</v>
      </c>
      <c r="J603" s="7" t="str">
        <f>VLOOKUP(Table1[id],'FM-Export'!$B$2:$V$2040,21,FALSE)</f>
        <v>Allgemeine Anforderungen zur Sichtbarkeit der EAV Ergebnisse [System]</v>
      </c>
      <c r="K603" s="3"/>
      <c r="L603" s="4"/>
      <c r="M603" s="4"/>
      <c r="N603" s="4"/>
      <c r="O603" s="4"/>
      <c r="P603" s="4"/>
      <c r="Q603" s="2">
        <v>1</v>
      </c>
      <c r="R603" s="4"/>
      <c r="S603" s="4">
        <f>SUM(Table1[[#This Row],[SV]:[Admin]])</f>
        <v>1</v>
      </c>
      <c r="U603" s="1" t="str">
        <f>CONCATENATE(COUNTA(Table1[[#This Row],[Allgemeine Stammdaten pflegen]:[Preiserhöhung je Preisstufe einer Tarifmaßnahmen sehen und durchführen]]))</f>
        <v>0</v>
      </c>
      <c r="V603" s="1"/>
      <c r="AS603" s="1"/>
      <c r="AW603" s="1"/>
      <c r="AX603" s="1"/>
      <c r="AY603" s="1"/>
      <c r="BE603" s="1"/>
      <c r="DE603" s="1"/>
    </row>
    <row r="604" spans="1:109" x14ac:dyDescent="0.3">
      <c r="A604" s="1">
        <v>951</v>
      </c>
      <c r="B604" s="1">
        <f>_xlfn.IFNA(VLOOKUP(Table1[[#This Row],[id]],'FM-Export'!$M:$M,1,FALSE),"Deleted")</f>
        <v>951</v>
      </c>
      <c r="C604" s="1">
        <f>VLOOKUP(Table1[[#This Row],[id]],'FM-Export'!$B:$V,16,FALSE)</f>
        <v>230</v>
      </c>
      <c r="D604" s="1" t="str">
        <f>VLOOKUP(Table1[[#This Row],[otherParentCardId]],'FM-Export'!$M$1:$W$1999,10,FALSE)</f>
        <v>Kernprozess TG</v>
      </c>
      <c r="E604" s="1" t="str">
        <f>VLOOKUP(VLOOKUP(G604,'FM-Export'!$M$1:$W$1999,7,FALSE),'FM-Export'!$M$1:$W$1999,10,FALSE)</f>
        <v>Reporting/Controlling</v>
      </c>
      <c r="F604" s="1" t="str">
        <f>VLOOKUP(Table1[[#This Row],[parentCardId]],'FM-Export'!$M$1:$W$1999,10,FALSE)</f>
        <v>Generische Reports: Ausgabeformat</v>
      </c>
      <c r="G604" s="30">
        <f>VLOOKUP(Table1[[#This Row],[id]],'FM-Export'!$B:$V,18,FALSE)</f>
        <v>386</v>
      </c>
      <c r="H604" s="1" t="str">
        <f>VLOOKUP(Table1[[#This Row],[id]],'FM-Export'!$B:$V,19,FALSE)</f>
        <v>ListItem</v>
      </c>
      <c r="I604" s="1" t="str">
        <f>VLOOKUP(Table1[[#This Row],[id]],'FM-Export'!$B:$V,20,FALSE)</f>
        <v>done</v>
      </c>
      <c r="J604" s="7" t="str">
        <f>VLOOKUP(Table1[id],'FM-Export'!$B$2:$V$2040,21,FALSE)</f>
        <v>Ausgabeformattyp: Aggregiert [TG, MST, VUMO, LEO, AT]</v>
      </c>
      <c r="K604" s="3"/>
      <c r="L604" s="2">
        <v>1</v>
      </c>
      <c r="M604" s="2">
        <v>1</v>
      </c>
      <c r="N604" s="2">
        <v>1</v>
      </c>
      <c r="O604" s="2">
        <v>1</v>
      </c>
      <c r="P604" s="2">
        <v>1</v>
      </c>
      <c r="S604" s="2">
        <f>SUM(Table1[[#This Row],[SV]:[Admin]])</f>
        <v>5</v>
      </c>
      <c r="U604" s="1" t="str">
        <f>CONCATENATE(COUNTA(Table1[[#This Row],[Allgemeine Stammdaten pflegen]:[Preiserhöhung je Preisstufe einer Tarifmaßnahmen sehen und durchführen]]))</f>
        <v>1</v>
      </c>
      <c r="V604" s="1"/>
      <c r="AS604" s="1"/>
      <c r="AW604" s="1"/>
      <c r="AX604" s="1"/>
      <c r="AY604" s="1"/>
      <c r="BE604" s="1"/>
      <c r="CV604" s="1">
        <v>1</v>
      </c>
      <c r="DE604" s="1"/>
    </row>
    <row r="605" spans="1:109" x14ac:dyDescent="0.3">
      <c r="A605" s="1">
        <v>965</v>
      </c>
      <c r="B605" s="1">
        <f>_xlfn.IFNA(VLOOKUP(Table1[[#This Row],[id]],'FM-Export'!$M:$M,1,FALSE),"Deleted")</f>
        <v>965</v>
      </c>
      <c r="C605" s="1">
        <f>VLOOKUP(Table1[[#This Row],[id]],'FM-Export'!$B:$V,16,FALSE)</f>
        <v>230</v>
      </c>
      <c r="D605" s="1" t="str">
        <f>VLOOKUP(Table1[[#This Row],[otherParentCardId]],'FM-Export'!$M$1:$W$1999,10,FALSE)</f>
        <v>Kernprozess TG</v>
      </c>
      <c r="E605" s="1" t="str">
        <f>VLOOKUP(VLOOKUP(G605,'FM-Export'!$M$1:$W$1999,7,FALSE),'FM-Export'!$M$1:$W$1999,10,FALSE)</f>
        <v>Reporting/Controlling</v>
      </c>
      <c r="F605" s="1" t="str">
        <f>VLOOKUP(Table1[[#This Row],[parentCardId]],'FM-Export'!$M$1:$W$1999,10,FALSE)</f>
        <v>Standardreports auf Einnahmen</v>
      </c>
      <c r="G605" s="30">
        <f>VLOOKUP(Table1[[#This Row],[id]],'FM-Export'!$B:$V,18,FALSE)</f>
        <v>20</v>
      </c>
      <c r="H605" s="1" t="str">
        <f>VLOOKUP(Table1[[#This Row],[id]],'FM-Export'!$B:$V,19,FALSE)</f>
        <v>ListItem</v>
      </c>
      <c r="I605" s="1" t="str">
        <f>VLOOKUP(Table1[[#This Row],[id]],'FM-Export'!$B:$V,20,FALSE)</f>
        <v>done</v>
      </c>
      <c r="J605" s="7" t="str">
        <f>VLOOKUP(Table1[id],'FM-Export'!$B$2:$V$2040,21,FALSE)</f>
        <v>Allgemeine Anforderungen zur Zeitangabe für Einnahmenreports [System]</v>
      </c>
      <c r="K605" s="3"/>
      <c r="L605" s="4"/>
      <c r="M605" s="4"/>
      <c r="N605" s="4"/>
      <c r="O605" s="4"/>
      <c r="P605" s="4"/>
      <c r="Q605" s="4">
        <v>1</v>
      </c>
      <c r="R605" s="4"/>
      <c r="S605" s="4">
        <f>SUM(Table1[[#This Row],[SV]:[Admin]])</f>
        <v>1</v>
      </c>
      <c r="U605" s="1" t="str">
        <f>CONCATENATE(COUNTA(Table1[[#This Row],[Allgemeine Stammdaten pflegen]:[Preiserhöhung je Preisstufe einer Tarifmaßnahmen sehen und durchführen]]))</f>
        <v>0</v>
      </c>
      <c r="V605" s="1"/>
      <c r="AS605" s="1"/>
      <c r="AW605" s="1"/>
      <c r="AX605" s="1"/>
      <c r="AY605" s="1"/>
      <c r="BE605" s="1"/>
      <c r="DE605" s="1"/>
    </row>
    <row r="606" spans="1:109" x14ac:dyDescent="0.3">
      <c r="A606" s="1">
        <v>967</v>
      </c>
      <c r="B606" s="1">
        <f>_xlfn.IFNA(VLOOKUP(Table1[[#This Row],[id]],'FM-Export'!$M:$M,1,FALSE),"Deleted")</f>
        <v>967</v>
      </c>
      <c r="C606" s="1">
        <f>VLOOKUP(Table1[[#This Row],[id]],'FM-Export'!$B:$V,16,FALSE)</f>
        <v>230</v>
      </c>
      <c r="D606" s="1" t="str">
        <f>VLOOKUP(Table1[[#This Row],[otherParentCardId]],'FM-Export'!$M$1:$W$1999,10,FALSE)</f>
        <v>Kernprozess TG</v>
      </c>
      <c r="E606" s="1" t="str">
        <f>VLOOKUP(VLOOKUP(G606,'FM-Export'!$M$1:$W$1999,7,FALSE),'FM-Export'!$M$1:$W$1999,10,FALSE)</f>
        <v>Reporting/Controlling</v>
      </c>
      <c r="F606" s="1" t="str">
        <f>VLOOKUP(Table1[[#This Row],[parentCardId]],'FM-Export'!$M$1:$W$1999,10,FALSE)</f>
        <v>Allgemeine Anforderungen für Reports</v>
      </c>
      <c r="G606" s="30">
        <f>VLOOKUP(Table1[[#This Row],[id]],'FM-Export'!$B:$V,18,FALSE)</f>
        <v>1009</v>
      </c>
      <c r="H606" s="1" t="str">
        <f>VLOOKUP(Table1[[#This Row],[id]],'FM-Export'!$B:$V,19,FALSE)</f>
        <v>ListItem</v>
      </c>
      <c r="I606" s="1" t="str">
        <f>VLOOKUP(Table1[[#This Row],[id]],'FM-Export'!$B:$V,20,FALSE)</f>
        <v>done</v>
      </c>
      <c r="J606" s="7" t="str">
        <f>VLOOKUP(Table1[id],'FM-Export'!$B$2:$V$2040,21,FALSE)</f>
        <v>Benutzerrollen: Unterscheidung der Sichtbarkeit von Reports nach Abfragetyp [System] 🚩</v>
      </c>
      <c r="K606" s="3"/>
      <c r="L606" s="4"/>
      <c r="M606" s="4"/>
      <c r="N606" s="4"/>
      <c r="O606" s="4"/>
      <c r="P606" s="4"/>
      <c r="Q606" s="4">
        <v>1</v>
      </c>
      <c r="R606" s="4"/>
      <c r="S606" s="4">
        <f>SUM(Table1[[#This Row],[SV]:[Admin]])</f>
        <v>1</v>
      </c>
      <c r="U606" s="1" t="str">
        <f>CONCATENATE(COUNTA(Table1[[#This Row],[Allgemeine Stammdaten pflegen]:[Preiserhöhung je Preisstufe einer Tarifmaßnahmen sehen und durchführen]]))</f>
        <v>0</v>
      </c>
      <c r="V606" s="1"/>
      <c r="AS606" s="1"/>
      <c r="AW606" s="1"/>
      <c r="AX606" s="1"/>
      <c r="AY606" s="1"/>
      <c r="BE606" s="1"/>
      <c r="DE606" s="1"/>
    </row>
    <row r="607" spans="1:109" x14ac:dyDescent="0.3">
      <c r="A607" s="1">
        <v>976</v>
      </c>
      <c r="B607" s="1">
        <f>_xlfn.IFNA(VLOOKUP(Table1[[#This Row],[id]],'FM-Export'!$M:$M,1,FALSE),"Deleted")</f>
        <v>976</v>
      </c>
      <c r="C607" s="1">
        <f>VLOOKUP(Table1[[#This Row],[id]],'FM-Export'!$B:$V,16,FALSE)</f>
        <v>230</v>
      </c>
      <c r="D607" s="1" t="str">
        <f>VLOOKUP(Table1[[#This Row],[otherParentCardId]],'FM-Export'!$M$1:$W$1999,10,FALSE)</f>
        <v>Kernprozess TG</v>
      </c>
      <c r="E607" s="1" t="str">
        <f>VLOOKUP(VLOOKUP(G607,'FM-Export'!$M$1:$W$1999,7,FALSE),'FM-Export'!$M$1:$W$1999,10,FALSE)</f>
        <v>Reporting/Controlling</v>
      </c>
      <c r="F607" s="1" t="str">
        <f>VLOOKUP(Table1[[#This Row],[parentCardId]],'FM-Export'!$M$1:$W$1999,10,FALSE)</f>
        <v>Standardreports: Vergleichende Abfragen auf Einnahmen</v>
      </c>
      <c r="G607" s="30">
        <f>VLOOKUP(Table1[[#This Row],[id]],'FM-Export'!$B:$V,18,FALSE)</f>
        <v>972</v>
      </c>
      <c r="H607" s="1" t="str">
        <f>VLOOKUP(Table1[[#This Row],[id]],'FM-Export'!$B:$V,19,FALSE)</f>
        <v>ListItem</v>
      </c>
      <c r="I607" s="1" t="str">
        <f>VLOOKUP(Table1[[#This Row],[id]],'FM-Export'!$B:$V,20,FALSE)</f>
        <v>done</v>
      </c>
      <c r="J607" s="7" t="str">
        <f>VLOOKUP(Table1[id],'FM-Export'!$B$2:$V$2040,21,FALSE)</f>
        <v>Vergleichende Abfrage nach Zeiträumen, Ticketfilter, Preisstufe (Stückzahl) [TG, MST, VUMO, LEO, AT]</v>
      </c>
      <c r="K607" s="3"/>
      <c r="L607" s="4">
        <v>1</v>
      </c>
      <c r="M607" s="4">
        <v>1</v>
      </c>
      <c r="N607" s="4">
        <v>1</v>
      </c>
      <c r="O607" s="4">
        <v>1</v>
      </c>
      <c r="P607" s="4">
        <v>1</v>
      </c>
      <c r="Q607" s="4"/>
      <c r="R607" s="4"/>
      <c r="S607" s="4">
        <f>SUM(Table1[[#This Row],[SV]:[Admin]])</f>
        <v>5</v>
      </c>
      <c r="U607" s="1" t="str">
        <f>CONCATENATE(COUNTA(Table1[[#This Row],[Allgemeine Stammdaten pflegen]:[Preiserhöhung je Preisstufe einer Tarifmaßnahmen sehen und durchführen]]))</f>
        <v>1</v>
      </c>
      <c r="V607" s="1"/>
      <c r="AS607" s="1"/>
      <c r="AW607" s="1"/>
      <c r="AX607" s="1"/>
      <c r="AY607" s="1"/>
      <c r="BE607" s="1"/>
      <c r="CT607" s="1">
        <v>1</v>
      </c>
      <c r="DE607" s="1"/>
    </row>
    <row r="608" spans="1:109" x14ac:dyDescent="0.3">
      <c r="A608" s="1">
        <v>977</v>
      </c>
      <c r="B608" s="1">
        <f>_xlfn.IFNA(VLOOKUP(Table1[[#This Row],[id]],'FM-Export'!$M:$M,1,FALSE),"Deleted")</f>
        <v>977</v>
      </c>
      <c r="C608" s="1">
        <f>VLOOKUP(Table1[[#This Row],[id]],'FM-Export'!$B:$V,16,FALSE)</f>
        <v>230</v>
      </c>
      <c r="D608" s="1" t="str">
        <f>VLOOKUP(Table1[[#This Row],[otherParentCardId]],'FM-Export'!$M$1:$W$1999,10,FALSE)</f>
        <v>Kernprozess TG</v>
      </c>
      <c r="E608" s="1" t="str">
        <f>VLOOKUP(VLOOKUP(G608,'FM-Export'!$M$1:$W$1999,7,FALSE),'FM-Export'!$M$1:$W$1999,10,FALSE)</f>
        <v>Reporting/Controlling</v>
      </c>
      <c r="F608" s="1" t="str">
        <f>VLOOKUP(Table1[[#This Row],[parentCardId]],'FM-Export'!$M$1:$W$1999,10,FALSE)</f>
        <v>Standardreports: Vergleichende Abfragen auf Einnahmen</v>
      </c>
      <c r="G608" s="30">
        <f>VLOOKUP(Table1[[#This Row],[id]],'FM-Export'!$B:$V,18,FALSE)</f>
        <v>972</v>
      </c>
      <c r="H608" s="1" t="str">
        <f>VLOOKUP(Table1[[#This Row],[id]],'FM-Export'!$B:$V,19,FALSE)</f>
        <v>ListItem</v>
      </c>
      <c r="I608" s="1" t="str">
        <f>VLOOKUP(Table1[[#This Row],[id]],'FM-Export'!$B:$V,20,FALSE)</f>
        <v>done</v>
      </c>
      <c r="J608" s="7" t="str">
        <f>VLOOKUP(Table1[id],'FM-Export'!$B$2:$V$2040,21,FALSE)</f>
        <v>Vergleichende Abfrage nach Zeiträumen, Tariffenster und Ticketart ohne VU-ID (Einnahmen) [AT, VUMO, LEO, TG, MST]</v>
      </c>
      <c r="K608" s="3"/>
      <c r="L608" s="4">
        <v>1</v>
      </c>
      <c r="M608" s="4">
        <v>1</v>
      </c>
      <c r="N608" s="4">
        <v>1</v>
      </c>
      <c r="O608" s="4">
        <v>1</v>
      </c>
      <c r="P608" s="4">
        <v>1</v>
      </c>
      <c r="Q608" s="4"/>
      <c r="R608" s="4"/>
      <c r="S608" s="4">
        <f>SUM(Table1[[#This Row],[SV]:[Admin]])</f>
        <v>5</v>
      </c>
      <c r="U608" s="1" t="str">
        <f>CONCATENATE(COUNTA(Table1[[#This Row],[Allgemeine Stammdaten pflegen]:[Preiserhöhung je Preisstufe einer Tarifmaßnahmen sehen und durchführen]]))</f>
        <v>1</v>
      </c>
      <c r="V608" s="1"/>
      <c r="AS608" s="1"/>
      <c r="AW608" s="1"/>
      <c r="AX608" s="1"/>
      <c r="AY608" s="1"/>
      <c r="BE608" s="1"/>
      <c r="CT608" s="1">
        <v>1</v>
      </c>
      <c r="DE608" s="1"/>
    </row>
    <row r="609" spans="1:109" x14ac:dyDescent="0.3">
      <c r="A609" s="1">
        <v>982</v>
      </c>
      <c r="B609" s="1">
        <f>_xlfn.IFNA(VLOOKUP(Table1[[#This Row],[id]],'FM-Export'!$M:$M,1,FALSE),"Deleted")</f>
        <v>982</v>
      </c>
      <c r="C609" s="1">
        <f>VLOOKUP(Table1[[#This Row],[id]],'FM-Export'!$B:$V,16,FALSE)</f>
        <v>230</v>
      </c>
      <c r="D609" s="1" t="str">
        <f>VLOOKUP(Table1[[#This Row],[otherParentCardId]],'FM-Export'!$M$1:$W$1999,10,FALSE)</f>
        <v>Kernprozess TG</v>
      </c>
      <c r="E609" s="1" t="str">
        <f>VLOOKUP(VLOOKUP(G609,'FM-Export'!$M$1:$W$1999,7,FALSE),'FM-Export'!$M$1:$W$1999,10,FALSE)</f>
        <v>Reporting/Controlling</v>
      </c>
      <c r="F609" s="1" t="str">
        <f>VLOOKUP(Table1[[#This Row],[parentCardId]],'FM-Export'!$M$1:$W$1999,10,FALSE)</f>
        <v>Ticketfilter für Reports auf Einnahmen</v>
      </c>
      <c r="G609" s="30">
        <f>VLOOKUP(Table1[[#This Row],[id]],'FM-Export'!$B:$V,18,FALSE)</f>
        <v>923</v>
      </c>
      <c r="H609" s="1" t="str">
        <f>VLOOKUP(Table1[[#This Row],[id]],'FM-Export'!$B:$V,19,FALSE)</f>
        <v>ListItem</v>
      </c>
      <c r="I609" s="1" t="str">
        <f>VLOOKUP(Table1[[#This Row],[id]],'FM-Export'!$B:$V,20,FALSE)</f>
        <v>done</v>
      </c>
      <c r="J609" s="7" t="str">
        <f>VLOOKUP(Table1[id],'FM-Export'!$B$2:$V$2040,21,FALSE)</f>
        <v>Übersicht übergeordneter Ticketfilter [SV, TG, MST, VUMO, LEO, AT] 🚩</v>
      </c>
      <c r="K609" s="3">
        <v>1</v>
      </c>
      <c r="L609" s="4">
        <v>1</v>
      </c>
      <c r="M609" s="4">
        <v>1</v>
      </c>
      <c r="N609" s="4">
        <v>1</v>
      </c>
      <c r="O609" s="4">
        <v>1</v>
      </c>
      <c r="P609" s="4">
        <v>1</v>
      </c>
      <c r="Q609" s="4"/>
      <c r="R609" s="4"/>
      <c r="S609" s="4">
        <f>SUM(Table1[[#This Row],[SV]:[Admin]])</f>
        <v>6</v>
      </c>
      <c r="U609" s="1" t="str">
        <f>CONCATENATE(COUNTA(Table1[[#This Row],[Allgemeine Stammdaten pflegen]:[Preiserhöhung je Preisstufe einer Tarifmaßnahmen sehen und durchführen]]))</f>
        <v>1</v>
      </c>
      <c r="V609" s="1"/>
      <c r="AS609" s="1"/>
      <c r="AW609" s="1"/>
      <c r="AX609" s="1"/>
      <c r="AY609" s="1"/>
      <c r="BE609" s="1"/>
      <c r="CI609" s="1">
        <v>1</v>
      </c>
      <c r="DE609" s="1"/>
    </row>
    <row r="610" spans="1:109" x14ac:dyDescent="0.3">
      <c r="A610" s="1">
        <v>983</v>
      </c>
      <c r="B610" s="1">
        <f>_xlfn.IFNA(VLOOKUP(Table1[[#This Row],[id]],'FM-Export'!$M:$M,1,FALSE),"Deleted")</f>
        <v>983</v>
      </c>
      <c r="C610" s="1">
        <f>VLOOKUP(Table1[[#This Row],[id]],'FM-Export'!$B:$V,16,FALSE)</f>
        <v>230</v>
      </c>
      <c r="D610" s="1" t="str">
        <f>VLOOKUP(Table1[[#This Row],[otherParentCardId]],'FM-Export'!$M$1:$W$1999,10,FALSE)</f>
        <v>Kernprozess TG</v>
      </c>
      <c r="E610" s="1" t="str">
        <f>VLOOKUP(VLOOKUP(G610,'FM-Export'!$M$1:$W$1999,7,FALSE),'FM-Export'!$M$1:$W$1999,10,FALSE)</f>
        <v>Reporting/Controlling</v>
      </c>
      <c r="F610" s="1" t="str">
        <f>VLOOKUP(Table1[[#This Row],[parentCardId]],'FM-Export'!$M$1:$W$1999,10,FALSE)</f>
        <v>Standardreports: Vergleichende Abfragen auf Einnahmen</v>
      </c>
      <c r="G610" s="30">
        <f>VLOOKUP(Table1[[#This Row],[id]],'FM-Export'!$B:$V,18,FALSE)</f>
        <v>972</v>
      </c>
      <c r="H610" s="1" t="str">
        <f>VLOOKUP(Table1[[#This Row],[id]],'FM-Export'!$B:$V,19,FALSE)</f>
        <v>ListItem</v>
      </c>
      <c r="I610" s="1" t="str">
        <f>VLOOKUP(Table1[[#This Row],[id]],'FM-Export'!$B:$V,20,FALSE)</f>
        <v>done</v>
      </c>
      <c r="J610" s="7" t="str">
        <f>VLOOKUP(Table1[id],'FM-Export'!$B$2:$V$2040,21,FALSE)</f>
        <v>Standardreports als grafische Darstellungen [ORGA]</v>
      </c>
      <c r="K610" s="3"/>
      <c r="L610" s="4"/>
      <c r="M610" s="4"/>
      <c r="N610" s="4"/>
      <c r="O610" s="4"/>
      <c r="P610" s="4"/>
      <c r="Q610" s="4"/>
      <c r="R610" s="4"/>
      <c r="S610" s="4">
        <f>SUM(Table1[[#This Row],[SV]:[Admin]])</f>
        <v>0</v>
      </c>
      <c r="U610" s="1" t="str">
        <f>CONCATENATE(COUNTA(Table1[[#This Row],[Allgemeine Stammdaten pflegen]:[Preiserhöhung je Preisstufe einer Tarifmaßnahmen sehen und durchführen]]))</f>
        <v>0</v>
      </c>
      <c r="V610" s="1"/>
      <c r="AS610" s="1"/>
      <c r="AW610" s="1"/>
      <c r="AX610" s="1"/>
      <c r="AY610" s="1"/>
      <c r="BE610" s="1"/>
      <c r="DE610" s="1"/>
    </row>
    <row r="611" spans="1:109" x14ac:dyDescent="0.3">
      <c r="A611" s="1">
        <v>999</v>
      </c>
      <c r="B611" s="1">
        <f>_xlfn.IFNA(VLOOKUP(Table1[[#This Row],[id]],'FM-Export'!$M:$M,1,FALSE),"Deleted")</f>
        <v>999</v>
      </c>
      <c r="C611" s="1">
        <f>VLOOKUP(Table1[[#This Row],[id]],'FM-Export'!$B:$V,16,FALSE)</f>
        <v>230</v>
      </c>
      <c r="D611" s="1" t="str">
        <f>VLOOKUP(Table1[[#This Row],[otherParentCardId]],'FM-Export'!$M$1:$W$1999,10,FALSE)</f>
        <v>Kernprozess TG</v>
      </c>
      <c r="E611" s="1" t="str">
        <f>VLOOKUP(VLOOKUP(G611,'FM-Export'!$M$1:$W$1999,7,FALSE),'FM-Export'!$M$1:$W$1999,10,FALSE)</f>
        <v>Reporting/Controlling</v>
      </c>
      <c r="F611" s="1" t="str">
        <f>VLOOKUP(Table1[[#This Row],[parentCardId]],'FM-Export'!$M$1:$W$1999,10,FALSE)</f>
        <v>Generische Reports: Abfragen</v>
      </c>
      <c r="G611" s="30">
        <f>VLOOKUP(Table1[[#This Row],[id]],'FM-Export'!$B:$V,18,FALSE)</f>
        <v>387</v>
      </c>
      <c r="H611" s="1" t="str">
        <f>VLOOKUP(Table1[[#This Row],[id]],'FM-Export'!$B:$V,19,FALSE)</f>
        <v>ListItem</v>
      </c>
      <c r="I611" s="1" t="str">
        <f>VLOOKUP(Table1[[#This Row],[id]],'FM-Export'!$B:$V,20,FALSE)</f>
        <v>done</v>
      </c>
      <c r="J611" s="7" t="str">
        <f>VLOOKUP(Table1[id],'FM-Export'!$B$2:$V$2040,21,FALSE)</f>
        <v>Sichtbarkeit von generischen und Standard-Reports nach Datenbasis und Reporttyp [System]</v>
      </c>
      <c r="K611" s="3"/>
      <c r="L611" s="4"/>
      <c r="M611" s="4"/>
      <c r="N611" s="4"/>
      <c r="O611" s="4"/>
      <c r="P611" s="4"/>
      <c r="Q611" s="2">
        <v>1</v>
      </c>
      <c r="R611" s="4"/>
      <c r="S611" s="4">
        <f>SUM(Table1[[#This Row],[SV]:[Admin]])</f>
        <v>1</v>
      </c>
      <c r="U611" s="1" t="str">
        <f>CONCATENATE(COUNTA(Table1[[#This Row],[Allgemeine Stammdaten pflegen]:[Preiserhöhung je Preisstufe einer Tarifmaßnahmen sehen und durchführen]]))</f>
        <v>0</v>
      </c>
      <c r="V611" s="1"/>
      <c r="AS611" s="1"/>
      <c r="AW611" s="1"/>
      <c r="AX611" s="1"/>
      <c r="AY611" s="1"/>
      <c r="BE611" s="1"/>
      <c r="DE611" s="1"/>
    </row>
    <row r="612" spans="1:109" hidden="1" x14ac:dyDescent="0.3">
      <c r="A612" s="1">
        <v>1009</v>
      </c>
      <c r="B612" s="1">
        <f>_xlfn.IFNA(VLOOKUP(Table1[[#This Row],[id]],'FM-Export'!$M:$M,1,FALSE),"Deleted")</f>
        <v>1009</v>
      </c>
      <c r="C612" s="1">
        <f>VLOOKUP(Table1[[#This Row],[id]],'FM-Export'!$B:$V,16,FALSE)</f>
        <v>0</v>
      </c>
      <c r="D612" s="1" t="e">
        <f>VLOOKUP(Table1[[#This Row],[otherParentCardId]],'FM-Export'!$M$1:$W$1999,10,FALSE)</f>
        <v>#N/A</v>
      </c>
      <c r="E612" s="1" t="e">
        <f>VLOOKUP(VLOOKUP(G612,'FM-Export'!$M$1:$W$1999,7,FALSE),'FM-Export'!$M$1:$W$1999,10,FALSE)</f>
        <v>#N/A</v>
      </c>
      <c r="F612" s="1" t="str">
        <f>VLOOKUP(Table1[[#This Row],[parentCardId]],'FM-Export'!$M$1:$W$1999,10,FALSE)</f>
        <v>Reporting/Controlling</v>
      </c>
      <c r="G612" s="30">
        <f>VLOOKUP(Table1[[#This Row],[id]],'FM-Export'!$B:$V,18,FALSE)</f>
        <v>19</v>
      </c>
      <c r="H612" s="1" t="str">
        <f>VLOOKUP(Table1[[#This Row],[id]],'FM-Export'!$B:$V,19,FALSE)</f>
        <v>ListHeader</v>
      </c>
      <c r="I612" s="1">
        <f>VLOOKUP(Table1[[#This Row],[id]],'FM-Export'!$B:$V,20,FALSE)</f>
        <v>0</v>
      </c>
      <c r="J612" s="7" t="str">
        <f>VLOOKUP(Table1[id],'FM-Export'!$B$2:$V$2040,21,FALSE)</f>
        <v>Allgemeine Anforderungen für Reports</v>
      </c>
      <c r="K612" s="3"/>
      <c r="L612" s="4"/>
      <c r="M612" s="4"/>
      <c r="N612" s="4"/>
      <c r="O612" s="4"/>
      <c r="P612" s="4"/>
      <c r="Q612" s="4">
        <v>1</v>
      </c>
      <c r="R612" s="4"/>
      <c r="S612" s="4">
        <f>SUM(Table1[[#This Row],[SV]:[Admin]])</f>
        <v>1</v>
      </c>
      <c r="U612" s="1" t="str">
        <f>CONCATENATE(COUNTA(Table1[[#This Row],[Allgemeine Stammdaten pflegen]:[Preiserhöhung je Preisstufe einer Tarifmaßnahmen sehen und durchführen]]))</f>
        <v>0</v>
      </c>
      <c r="V612" s="1"/>
      <c r="AS612" s="1"/>
      <c r="AW612" s="1"/>
      <c r="AX612" s="1"/>
      <c r="AY612" s="1"/>
      <c r="BE612" s="1"/>
      <c r="DE612" s="1"/>
    </row>
    <row r="613" spans="1:109" x14ac:dyDescent="0.3">
      <c r="A613" s="1">
        <v>1000</v>
      </c>
      <c r="B613" s="1">
        <f>_xlfn.IFNA(VLOOKUP(Table1[[#This Row],[id]],'FM-Export'!$M:$M,1,FALSE),"Deleted")</f>
        <v>1000</v>
      </c>
      <c r="C613" s="1">
        <f>VLOOKUP(Table1[[#This Row],[id]],'FM-Export'!$B:$V,16,FALSE)</f>
        <v>316</v>
      </c>
      <c r="D613" s="1" t="str">
        <f>VLOOKUP(Table1[[#This Row],[otherParentCardId]],'FM-Export'!$M$1:$W$1999,10,FALSE)</f>
        <v>Story: Semester-Tickets melden [VUMO] und abrechnen [TG]</v>
      </c>
      <c r="E613" s="1" t="str">
        <f>VLOOKUP(VLOOKUP(G613,'FM-Export'!$M$1:$W$1999,7,FALSE),'FM-Export'!$M$1:$W$1999,10,FALSE)</f>
        <v>Reporting/Controlling</v>
      </c>
      <c r="F613" s="1" t="str">
        <f>VLOOKUP(Table1[[#This Row],[parentCardId]],'FM-Export'!$M$1:$W$1999,10,FALSE)</f>
        <v>Standardreports auf Einnahmen</v>
      </c>
      <c r="G613" s="30">
        <f>VLOOKUP(Table1[[#This Row],[id]],'FM-Export'!$B:$V,18,FALSE)</f>
        <v>20</v>
      </c>
      <c r="H613" s="1" t="str">
        <f>VLOOKUP(Table1[[#This Row],[id]],'FM-Export'!$B:$V,19,FALSE)</f>
        <v>ListItem</v>
      </c>
      <c r="I613" s="1" t="str">
        <f>VLOOKUP(Table1[[#This Row],[id]],'FM-Export'!$B:$V,20,FALSE)</f>
        <v>done</v>
      </c>
      <c r="J613" s="7" t="str">
        <f>VLOOKUP(Table1[id],'FM-Export'!$B$2:$V$2040,21,FALSE)</f>
        <v>Berechnung der Monatsanteile der Semesterticketeinnahmen [System]</v>
      </c>
      <c r="K613" s="3"/>
      <c r="L613" s="4"/>
      <c r="M613" s="4"/>
      <c r="N613" s="4"/>
      <c r="O613" s="4"/>
      <c r="P613" s="4"/>
      <c r="Q613" s="4">
        <v>1</v>
      </c>
      <c r="R613" s="4"/>
      <c r="S613" s="4">
        <f>SUM(Table1[[#This Row],[SV]:[Admin]])</f>
        <v>1</v>
      </c>
      <c r="U613" s="1" t="str">
        <f>CONCATENATE(COUNTA(Table1[[#This Row],[Allgemeine Stammdaten pflegen]:[Preiserhöhung je Preisstufe einer Tarifmaßnahmen sehen und durchführen]]))</f>
        <v>0</v>
      </c>
      <c r="V613" s="1"/>
      <c r="AS613" s="1"/>
      <c r="AW613" s="1"/>
      <c r="AX613" s="1"/>
      <c r="AY613" s="1"/>
      <c r="BE613" s="1"/>
      <c r="DE613" s="1"/>
    </row>
    <row r="614" spans="1:109" x14ac:dyDescent="0.3">
      <c r="A614" s="1">
        <v>1002</v>
      </c>
      <c r="B614" s="1">
        <f>_xlfn.IFNA(VLOOKUP(Table1[[#This Row],[id]],'FM-Export'!$M:$M,1,FALSE),"Deleted")</f>
        <v>1002</v>
      </c>
      <c r="C614" s="1">
        <f>VLOOKUP(Table1[[#This Row],[id]],'FM-Export'!$B:$V,16,FALSE)</f>
        <v>230</v>
      </c>
      <c r="D614" s="1" t="str">
        <f>VLOOKUP(Table1[[#This Row],[otherParentCardId]],'FM-Export'!$M$1:$W$1999,10,FALSE)</f>
        <v>Kernprozess TG</v>
      </c>
      <c r="E614" s="1" t="str">
        <f>VLOOKUP(VLOOKUP(G614,'FM-Export'!$M$1:$W$1999,7,FALSE),'FM-Export'!$M$1:$W$1999,10,FALSE)</f>
        <v>Reporting/Controlling</v>
      </c>
      <c r="F614" s="1" t="str">
        <f>VLOOKUP(Table1[[#This Row],[parentCardId]],'FM-Export'!$M$1:$W$1999,10,FALSE)</f>
        <v>Standardreports: Vergleichende Abfragen auf Einnahmen</v>
      </c>
      <c r="G614" s="30">
        <f>VLOOKUP(Table1[[#This Row],[id]],'FM-Export'!$B:$V,18,FALSE)</f>
        <v>972</v>
      </c>
      <c r="H614" s="1" t="str">
        <f>VLOOKUP(Table1[[#This Row],[id]],'FM-Export'!$B:$V,19,FALSE)</f>
        <v>ListItem</v>
      </c>
      <c r="I614" s="1" t="str">
        <f>VLOOKUP(Table1[[#This Row],[id]],'FM-Export'!$B:$V,20,FALSE)</f>
        <v>done</v>
      </c>
      <c r="J614" s="7" t="str">
        <f>VLOOKUP(Table1[id],'FM-Export'!$B$2:$V$2040,21,FALSE)</f>
        <v>Vergleichende Reports mit Anzahl Datensätze und Mittelwert [ORGA]</v>
      </c>
      <c r="K614" s="3"/>
      <c r="L614" s="4"/>
      <c r="M614" s="4"/>
      <c r="N614" s="4"/>
      <c r="O614" s="4"/>
      <c r="P614" s="4"/>
      <c r="Q614" s="4"/>
      <c r="R614" s="4"/>
      <c r="S614" s="4">
        <f>SUM(Table1[[#This Row],[SV]:[Admin]])</f>
        <v>0</v>
      </c>
      <c r="U614" s="1" t="str">
        <f>CONCATENATE(COUNTA(Table1[[#This Row],[Allgemeine Stammdaten pflegen]:[Preiserhöhung je Preisstufe einer Tarifmaßnahmen sehen und durchführen]]))</f>
        <v>0</v>
      </c>
      <c r="V614" s="1"/>
      <c r="AS614" s="1"/>
      <c r="AW614" s="1"/>
      <c r="AX614" s="1"/>
      <c r="AY614" s="1"/>
      <c r="BE614" s="1"/>
      <c r="DE614" s="1"/>
    </row>
    <row r="615" spans="1:109" x14ac:dyDescent="0.3">
      <c r="A615" s="1">
        <v>1010</v>
      </c>
      <c r="B615" s="1">
        <f>_xlfn.IFNA(VLOOKUP(Table1[[#This Row],[id]],'FM-Export'!$M:$M,1,FALSE),"Deleted")</f>
        <v>1010</v>
      </c>
      <c r="C615" s="1">
        <f>VLOOKUP(Table1[[#This Row],[id]],'FM-Export'!$B:$V,16,FALSE)</f>
        <v>230</v>
      </c>
      <c r="D615" s="1" t="str">
        <f>VLOOKUP(Table1[[#This Row],[otherParentCardId]],'FM-Export'!$M$1:$W$1999,10,FALSE)</f>
        <v>Kernprozess TG</v>
      </c>
      <c r="E615" s="1" t="str">
        <f>VLOOKUP(VLOOKUP(G615,'FM-Export'!$M$1:$W$1999,7,FALSE),'FM-Export'!$M$1:$W$1999,10,FALSE)</f>
        <v>Reporting/Controlling</v>
      </c>
      <c r="F615" s="1" t="str">
        <f>VLOOKUP(Table1[[#This Row],[parentCardId]],'FM-Export'!$M$1:$W$1999,10,FALSE)</f>
        <v>Generische Reports: Ausgabeformat</v>
      </c>
      <c r="G615" s="30">
        <f>VLOOKUP(Table1[[#This Row],[id]],'FM-Export'!$B:$V,18,FALSE)</f>
        <v>386</v>
      </c>
      <c r="H615" s="1" t="str">
        <f>VLOOKUP(Table1[[#This Row],[id]],'FM-Export'!$B:$V,19,FALSE)</f>
        <v>ListItem</v>
      </c>
      <c r="I615" s="1" t="str">
        <f>VLOOKUP(Table1[[#This Row],[id]],'FM-Export'!$B:$V,20,FALSE)</f>
        <v>done</v>
      </c>
      <c r="J615" s="7" t="str">
        <f>VLOOKUP(Table1[id],'FM-Export'!$B$2:$V$2040,21,FALSE)</f>
        <v>Sichtbarkeit von manuell angelegten Ausgabeformaten [System]</v>
      </c>
      <c r="K615" s="3"/>
      <c r="L615" s="4"/>
      <c r="M615" s="4"/>
      <c r="N615" s="4"/>
      <c r="O615" s="4"/>
      <c r="P615" s="4"/>
      <c r="Q615" s="4">
        <v>1</v>
      </c>
      <c r="R615" s="4"/>
      <c r="S615" s="4">
        <f>SUM(Table1[[#This Row],[SV]:[Admin]])</f>
        <v>1</v>
      </c>
      <c r="U615" s="1" t="str">
        <f>CONCATENATE(COUNTA(Table1[[#This Row],[Allgemeine Stammdaten pflegen]:[Preiserhöhung je Preisstufe einer Tarifmaßnahmen sehen und durchführen]]))</f>
        <v>0</v>
      </c>
      <c r="V615" s="1"/>
      <c r="AS615" s="1"/>
      <c r="AW615" s="1"/>
      <c r="AX615" s="1"/>
      <c r="AY615" s="1"/>
      <c r="BE615" s="1"/>
      <c r="DE615" s="1"/>
    </row>
    <row r="616" spans="1:109" x14ac:dyDescent="0.3">
      <c r="A616" s="1">
        <v>1011</v>
      </c>
      <c r="B616" s="1">
        <f>_xlfn.IFNA(VLOOKUP(Table1[[#This Row],[id]],'FM-Export'!$M:$M,1,FALSE),"Deleted")</f>
        <v>1011</v>
      </c>
      <c r="C616" s="1">
        <f>VLOOKUP(Table1[[#This Row],[id]],'FM-Export'!$B:$V,16,FALSE)</f>
        <v>230</v>
      </c>
      <c r="D616" s="1" t="str">
        <f>VLOOKUP(Table1[[#This Row],[otherParentCardId]],'FM-Export'!$M$1:$W$1999,10,FALSE)</f>
        <v>Kernprozess TG</v>
      </c>
      <c r="E616" s="1" t="str">
        <f>VLOOKUP(VLOOKUP(G616,'FM-Export'!$M$1:$W$1999,7,FALSE),'FM-Export'!$M$1:$W$1999,10,FALSE)</f>
        <v>Reporting/Controlling</v>
      </c>
      <c r="F616" s="1" t="str">
        <f>VLOOKUP(Table1[[#This Row],[parentCardId]],'FM-Export'!$M$1:$W$1999,10,FALSE)</f>
        <v>Generische Reports: Ergebnisse</v>
      </c>
      <c r="G616" s="30">
        <f>VLOOKUP(Table1[[#This Row],[id]],'FM-Export'!$B:$V,18,FALSE)</f>
        <v>388</v>
      </c>
      <c r="H616" s="1" t="str">
        <f>VLOOKUP(Table1[[#This Row],[id]],'FM-Export'!$B:$V,19,FALSE)</f>
        <v>ListItem</v>
      </c>
      <c r="I616" s="1" t="str">
        <f>VLOOKUP(Table1[[#This Row],[id]],'FM-Export'!$B:$V,20,FALSE)</f>
        <v>done</v>
      </c>
      <c r="J616" s="7" t="str">
        <f>VLOOKUP(Table1[id],'FM-Export'!$B$2:$V$2040,21,FALSE)</f>
        <v>Sichtbarkeit von Berichten/Abfrageergebnissen [System]</v>
      </c>
      <c r="K616" s="3"/>
      <c r="L616" s="4"/>
      <c r="M616" s="4"/>
      <c r="N616" s="4"/>
      <c r="O616" s="4"/>
      <c r="P616" s="4"/>
      <c r="Q616" s="4">
        <v>1</v>
      </c>
      <c r="R616" s="4"/>
      <c r="S616" s="4">
        <f>SUM(Table1[[#This Row],[SV]:[Admin]])</f>
        <v>1</v>
      </c>
      <c r="U616" s="1" t="str">
        <f>CONCATENATE(COUNTA(Table1[[#This Row],[Allgemeine Stammdaten pflegen]:[Preiserhöhung je Preisstufe einer Tarifmaßnahmen sehen und durchführen]]))</f>
        <v>0</v>
      </c>
      <c r="V616" s="1"/>
      <c r="AS616" s="1"/>
      <c r="AW616" s="1"/>
      <c r="AX616" s="1"/>
      <c r="AY616" s="1"/>
      <c r="BE616" s="1"/>
      <c r="DE616" s="1"/>
    </row>
    <row r="617" spans="1:109" x14ac:dyDescent="0.3">
      <c r="A617" s="1">
        <v>1012</v>
      </c>
      <c r="B617" s="1">
        <f>_xlfn.IFNA(VLOOKUP(Table1[[#This Row],[id]],'FM-Export'!$M:$M,1,FALSE),"Deleted")</f>
        <v>1012</v>
      </c>
      <c r="C617" s="1">
        <f>VLOOKUP(Table1[[#This Row],[id]],'FM-Export'!$B:$V,16,FALSE)</f>
        <v>230</v>
      </c>
      <c r="D617" s="1" t="str">
        <f>VLOOKUP(Table1[[#This Row],[otherParentCardId]],'FM-Export'!$M$1:$W$1999,10,FALSE)</f>
        <v>Kernprozess TG</v>
      </c>
      <c r="E617" s="1" t="str">
        <f>VLOOKUP(VLOOKUP(G617,'FM-Export'!$M$1:$W$1999,7,FALSE),'FM-Export'!$M$1:$W$1999,10,FALSE)</f>
        <v>Reporting/Controlling</v>
      </c>
      <c r="F617" s="1" t="str">
        <f>VLOOKUP(Table1[[#This Row],[parentCardId]],'FM-Export'!$M$1:$W$1999,10,FALSE)</f>
        <v>Allgemeine Anforderungen für Reports</v>
      </c>
      <c r="G617" s="30">
        <f>VLOOKUP(Table1[[#This Row],[id]],'FM-Export'!$B:$V,18,FALSE)</f>
        <v>1009</v>
      </c>
      <c r="H617" s="1" t="str">
        <f>VLOOKUP(Table1[[#This Row],[id]],'FM-Export'!$B:$V,19,FALSE)</f>
        <v>ListItem</v>
      </c>
      <c r="I617" s="1" t="str">
        <f>VLOOKUP(Table1[[#This Row],[id]],'FM-Export'!$B:$V,20,FALSE)</f>
        <v>done</v>
      </c>
      <c r="J617" s="7" t="str">
        <f>VLOOKUP(Table1[id],'FM-Export'!$B$2:$V$2040,21,FALSE)</f>
        <v>Ausgabeformate für Standardreports [System]</v>
      </c>
      <c r="K617" s="3"/>
      <c r="L617" s="4"/>
      <c r="M617" s="4"/>
      <c r="N617" s="4"/>
      <c r="O617" s="4"/>
      <c r="P617" s="4"/>
      <c r="Q617" s="4">
        <v>1</v>
      </c>
      <c r="R617" s="4"/>
      <c r="S617" s="4">
        <f>SUM(Table1[[#This Row],[SV]:[Admin]])</f>
        <v>1</v>
      </c>
      <c r="U617" s="1" t="str">
        <f>CONCATENATE(COUNTA(Table1[[#This Row],[Allgemeine Stammdaten pflegen]:[Preiserhöhung je Preisstufe einer Tarifmaßnahmen sehen und durchführen]]))</f>
        <v>0</v>
      </c>
      <c r="V617" s="1"/>
      <c r="AS617" s="1"/>
      <c r="AW617" s="1"/>
      <c r="AX617" s="1"/>
      <c r="AY617" s="1"/>
      <c r="BE617" s="1"/>
      <c r="DE617" s="1"/>
    </row>
    <row r="618" spans="1:109" x14ac:dyDescent="0.3">
      <c r="A618" s="1">
        <v>1013</v>
      </c>
      <c r="B618" s="1">
        <f>_xlfn.IFNA(VLOOKUP(Table1[[#This Row],[id]],'FM-Export'!$M:$M,1,FALSE),"Deleted")</f>
        <v>1013</v>
      </c>
      <c r="C618" s="1">
        <f>VLOOKUP(Table1[[#This Row],[id]],'FM-Export'!$B:$V,16,FALSE)</f>
        <v>230</v>
      </c>
      <c r="D618" s="1" t="str">
        <f>VLOOKUP(Table1[[#This Row],[otherParentCardId]],'FM-Export'!$M$1:$W$1999,10,FALSE)</f>
        <v>Kernprozess TG</v>
      </c>
      <c r="E618" s="1" t="str">
        <f>VLOOKUP(VLOOKUP(G618,'FM-Export'!$M$1:$W$1999,7,FALSE),'FM-Export'!$M$1:$W$1999,10,FALSE)</f>
        <v>Reporting/Controlling</v>
      </c>
      <c r="F618" s="1" t="str">
        <f>VLOOKUP(Table1[[#This Row],[parentCardId]],'FM-Export'!$M$1:$W$1999,10,FALSE)</f>
        <v>Allgemeine Anforderungen für Reports</v>
      </c>
      <c r="G618" s="30">
        <f>VLOOKUP(Table1[[#This Row],[id]],'FM-Export'!$B:$V,18,FALSE)</f>
        <v>1009</v>
      </c>
      <c r="H618" s="1" t="str">
        <f>VLOOKUP(Table1[[#This Row],[id]],'FM-Export'!$B:$V,19,FALSE)</f>
        <v>ListItem</v>
      </c>
      <c r="I618" s="1" t="str">
        <f>VLOOKUP(Table1[[#This Row],[id]],'FM-Export'!$B:$V,20,FALSE)</f>
        <v>done</v>
      </c>
      <c r="J618" s="7" t="str">
        <f>VLOOKUP(Table1[id],'FM-Export'!$B$2:$V$2040,21,FALSE)</f>
        <v>Datenbasis für Reports spezifizieren [System]</v>
      </c>
      <c r="K618" s="3"/>
      <c r="L618" s="4"/>
      <c r="M618" s="4"/>
      <c r="N618" s="4"/>
      <c r="O618" s="4"/>
      <c r="P618" s="4"/>
      <c r="Q618" s="4">
        <v>1</v>
      </c>
      <c r="R618" s="4"/>
      <c r="S618" s="4">
        <f>SUM(Table1[[#This Row],[SV]:[Admin]])</f>
        <v>1</v>
      </c>
      <c r="U618" s="1" t="str">
        <f>CONCATENATE(COUNTA(Table1[[#This Row],[Allgemeine Stammdaten pflegen]:[Preiserhöhung je Preisstufe einer Tarifmaßnahmen sehen und durchführen]]))</f>
        <v>0</v>
      </c>
      <c r="V618" s="1"/>
      <c r="AS618" s="1"/>
      <c r="AW618" s="1"/>
      <c r="AX618" s="1"/>
      <c r="AY618" s="1"/>
      <c r="BE618" s="1"/>
      <c r="DE618" s="1"/>
    </row>
    <row r="619" spans="1:109" x14ac:dyDescent="0.3">
      <c r="A619" s="1">
        <v>1021</v>
      </c>
      <c r="B619" s="1">
        <f>_xlfn.IFNA(VLOOKUP(Table1[[#This Row],[id]],'FM-Export'!$M:$M,1,FALSE),"Deleted")</f>
        <v>1021</v>
      </c>
      <c r="C619" s="1">
        <f>VLOOKUP(Table1[[#This Row],[id]],'FM-Export'!$B:$V,16,FALSE)</f>
        <v>230</v>
      </c>
      <c r="D619" s="1" t="str">
        <f>VLOOKUP(Table1[[#This Row],[otherParentCardId]],'FM-Export'!$M$1:$W$1999,10,FALSE)</f>
        <v>Kernprozess TG</v>
      </c>
      <c r="E619" s="1" t="str">
        <f>VLOOKUP(VLOOKUP(G619,'FM-Export'!$M$1:$W$1999,7,FALSE),'FM-Export'!$M$1:$W$1999,10,FALSE)</f>
        <v>Reporting/Controlling</v>
      </c>
      <c r="F619" s="1" t="str">
        <f>VLOOKUP(Table1[[#This Row],[parentCardId]],'FM-Export'!$M$1:$W$1999,10,FALSE)</f>
        <v>Generische Reports: Abfragen</v>
      </c>
      <c r="G619" s="30">
        <f>VLOOKUP(Table1[[#This Row],[id]],'FM-Export'!$B:$V,18,FALSE)</f>
        <v>387</v>
      </c>
      <c r="H619" s="1" t="str">
        <f>VLOOKUP(Table1[[#This Row],[id]],'FM-Export'!$B:$V,19,FALSE)</f>
        <v>ListItem</v>
      </c>
      <c r="I619" s="1" t="str">
        <f>VLOOKUP(Table1[[#This Row],[id]],'FM-Export'!$B:$V,20,FALSE)</f>
        <v>done</v>
      </c>
      <c r="J619" s="7" t="str">
        <f>VLOOKUP(Table1[id],'FM-Export'!$B$2:$V$2040,21,FALSE)</f>
        <v>Generische Reports: Allgemeine Rahmenbedingungen [ORGA]</v>
      </c>
      <c r="K619" s="3"/>
      <c r="L619" s="4"/>
      <c r="M619" s="4"/>
      <c r="N619" s="4"/>
      <c r="O619" s="4"/>
      <c r="P619" s="4"/>
      <c r="Q619" s="4"/>
      <c r="R619" s="4"/>
      <c r="S619" s="4">
        <f>SUM(Table1[[#This Row],[SV]:[Admin]])</f>
        <v>0</v>
      </c>
      <c r="U619" s="1" t="str">
        <f>CONCATENATE(COUNTA(Table1[[#This Row],[Allgemeine Stammdaten pflegen]:[Preiserhöhung je Preisstufe einer Tarifmaßnahmen sehen und durchführen]]))</f>
        <v>0</v>
      </c>
      <c r="V619" s="1"/>
      <c r="AS619" s="1"/>
      <c r="AW619" s="1"/>
      <c r="AX619" s="1"/>
      <c r="AY619" s="1"/>
      <c r="BE619" s="1"/>
      <c r="DE619" s="1"/>
    </row>
    <row r="620" spans="1:109" x14ac:dyDescent="0.3">
      <c r="A620" s="1">
        <v>1103</v>
      </c>
      <c r="B620" s="1">
        <f>_xlfn.IFNA(VLOOKUP(Table1[[#This Row],[id]],'FM-Export'!$M:$M,1,FALSE),"Deleted")</f>
        <v>1103</v>
      </c>
      <c r="C620" s="1">
        <f>VLOOKUP(Table1[[#This Row],[id]],'FM-Export'!$B:$V,16,FALSE)</f>
        <v>230</v>
      </c>
      <c r="D620" s="1" t="str">
        <f>VLOOKUP(Table1[[#This Row],[otherParentCardId]],'FM-Export'!$M$1:$W$1999,10,FALSE)</f>
        <v>Kernprozess TG</v>
      </c>
      <c r="E620" s="1" t="str">
        <f>VLOOKUP(VLOOKUP(G620,'FM-Export'!$M$1:$W$1999,7,FALSE),'FM-Export'!$M$1:$W$1999,10,FALSE)</f>
        <v>Reporting/Controlling</v>
      </c>
      <c r="F620" s="1" t="str">
        <f>VLOOKUP(Table1[[#This Row],[parentCardId]],'FM-Export'!$M$1:$W$1999,10,FALSE)</f>
        <v>Standardreports auf EAV</v>
      </c>
      <c r="G620" s="30">
        <f>VLOOKUP(Table1[[#This Row],[id]],'FM-Export'!$B:$V,18,FALSE)</f>
        <v>34</v>
      </c>
      <c r="H620" s="1" t="str">
        <f>VLOOKUP(Table1[[#This Row],[id]],'FM-Export'!$B:$V,19,FALSE)</f>
        <v>ListItem</v>
      </c>
      <c r="I620" s="1" t="str">
        <f>VLOOKUP(Table1[[#This Row],[id]],'FM-Export'!$B:$V,20,FALSE)</f>
        <v>done</v>
      </c>
      <c r="J620" s="7" t="str">
        <f>VLOOKUP(Table1[id],'FM-Export'!$B$2:$V$2040,21,FALSE)</f>
        <v>Rundungsdifferenzen der Sammelabrechnungen anzeigen [TG]</v>
      </c>
      <c r="K620" s="3"/>
      <c r="L620" s="4">
        <v>1</v>
      </c>
      <c r="M620" s="4"/>
      <c r="N620" s="4"/>
      <c r="O620" s="4"/>
      <c r="P620" s="4"/>
      <c r="Q620" s="4"/>
      <c r="R620" s="4"/>
      <c r="S620" s="4">
        <f>SUM(Table1[[#This Row],[SV]:[Admin]])</f>
        <v>1</v>
      </c>
      <c r="U620" s="1" t="str">
        <f>CONCATENATE(COUNTA(Table1[[#This Row],[Allgemeine Stammdaten pflegen]:[Preiserhöhung je Preisstufe einer Tarifmaßnahmen sehen und durchführen]]))</f>
        <v>1</v>
      </c>
      <c r="V620" s="1"/>
      <c r="AS620" s="1"/>
      <c r="AW620" s="1"/>
      <c r="AX620" s="1"/>
      <c r="AY620" s="1"/>
      <c r="BE620" s="1"/>
      <c r="BZ620" s="1">
        <v>1</v>
      </c>
      <c r="DE620" s="1"/>
    </row>
    <row r="621" spans="1:109" x14ac:dyDescent="0.3">
      <c r="A621" s="1">
        <v>1045</v>
      </c>
      <c r="B621" s="1">
        <f>_xlfn.IFNA(VLOOKUP(Table1[[#This Row],[id]],'FM-Export'!$M:$M,1,FALSE),"Deleted")</f>
        <v>1045</v>
      </c>
      <c r="C621" s="1">
        <f>VLOOKUP(Table1[[#This Row],[id]],'FM-Export'!$B:$V,16,FALSE)</f>
        <v>230</v>
      </c>
      <c r="D621" s="1" t="str">
        <f>VLOOKUP(Table1[[#This Row],[otherParentCardId]],'FM-Export'!$M$1:$W$1999,10,FALSE)</f>
        <v>Kernprozess TG</v>
      </c>
      <c r="E621" s="1" t="str">
        <f>VLOOKUP(VLOOKUP(G621,'FM-Export'!$M$1:$W$1999,7,FALSE),'FM-Export'!$M$1:$W$1999,10,FALSE)</f>
        <v>Reporting/Controlling</v>
      </c>
      <c r="F621" s="1" t="str">
        <f>VLOOKUP(Table1[[#This Row],[parentCardId]],'FM-Export'!$M$1:$W$1999,10,FALSE)</f>
        <v>Standardreports auf EAV</v>
      </c>
      <c r="G621" s="30">
        <f>VLOOKUP(Table1[[#This Row],[id]],'FM-Export'!$B:$V,18,FALSE)</f>
        <v>34</v>
      </c>
      <c r="H621" s="1" t="str">
        <f>VLOOKUP(Table1[[#This Row],[id]],'FM-Export'!$B:$V,19,FALSE)</f>
        <v>ListItem</v>
      </c>
      <c r="I621" s="1" t="str">
        <f>VLOOKUP(Table1[[#This Row],[id]],'FM-Export'!$B:$V,20,FALSE)</f>
        <v>done</v>
      </c>
      <c r="J621" s="7" t="str">
        <f>VLOOKUP(Table1[id],'FM-Export'!$B$2:$V$2040,21,FALSE)</f>
        <v>Aggregierten Report: Abrechnungsstatus der Einnahmendatensätze [TG]</v>
      </c>
      <c r="K621" s="3"/>
      <c r="L621" s="4">
        <v>1</v>
      </c>
      <c r="M621" s="4"/>
      <c r="N621" s="4"/>
      <c r="O621" s="4"/>
      <c r="P621" s="4"/>
      <c r="Q621" s="4"/>
      <c r="R621" s="4"/>
      <c r="S621" s="4">
        <f>SUM(Table1[[#This Row],[SV]:[Admin]])</f>
        <v>1</v>
      </c>
      <c r="U621" s="1" t="str">
        <f>CONCATENATE(COUNTA(Table1[[#This Row],[Allgemeine Stammdaten pflegen]:[Preiserhöhung je Preisstufe einer Tarifmaßnahmen sehen und durchführen]]))</f>
        <v>2</v>
      </c>
      <c r="V621" s="1"/>
      <c r="AS621" s="1"/>
      <c r="AW621" s="1"/>
      <c r="AX621" s="1"/>
      <c r="AY621" s="1"/>
      <c r="BE621" s="1"/>
      <c r="CN621" s="1">
        <v>1</v>
      </c>
      <c r="CT621" s="1">
        <v>1</v>
      </c>
      <c r="DE621" s="1"/>
    </row>
    <row r="622" spans="1:109" x14ac:dyDescent="0.3">
      <c r="A622" s="1">
        <v>1050</v>
      </c>
      <c r="B622" s="1">
        <f>_xlfn.IFNA(VLOOKUP(Table1[[#This Row],[id]],'FM-Export'!$M:$M,1,FALSE),"Deleted")</f>
        <v>1050</v>
      </c>
      <c r="C622" s="1">
        <f>VLOOKUP(Table1[[#This Row],[id]],'FM-Export'!$B:$V,16,FALSE)</f>
        <v>230</v>
      </c>
      <c r="D622" s="1" t="str">
        <f>VLOOKUP(Table1[[#This Row],[otherParentCardId]],'FM-Export'!$M$1:$W$1999,10,FALSE)</f>
        <v>Kernprozess TG</v>
      </c>
      <c r="E622" s="1" t="str">
        <f>VLOOKUP(VLOOKUP(G622,'FM-Export'!$M$1:$W$1999,7,FALSE),'FM-Export'!$M$1:$W$1999,10,FALSE)</f>
        <v>Reporting/Controlling</v>
      </c>
      <c r="F622" s="1" t="str">
        <f>VLOOKUP(Table1[[#This Row],[parentCardId]],'FM-Export'!$M$1:$W$1999,10,FALSE)</f>
        <v>Vergleichende Reports in der EAV</v>
      </c>
      <c r="G622" s="30">
        <f>VLOOKUP(Table1[[#This Row],[id]],'FM-Export'!$B:$V,18,FALSE)</f>
        <v>1048</v>
      </c>
      <c r="H622" s="1" t="str">
        <f>VLOOKUP(Table1[[#This Row],[id]],'FM-Export'!$B:$V,19,FALSE)</f>
        <v>ListItem</v>
      </c>
      <c r="I622" s="1" t="str">
        <f>VLOOKUP(Table1[[#This Row],[id]],'FM-Export'!$B:$V,20,FALSE)</f>
        <v>done</v>
      </c>
      <c r="J622" s="7" t="str">
        <f>VLOOKUP(Table1[id],'FM-Export'!$B$2:$V$2040,21,FALSE)</f>
        <v>Aggregierter Report: Vergleich Erlöse nach Zeitraum und VU-ID [TG, VUMO, LEO, AT]</v>
      </c>
      <c r="K622" s="3"/>
      <c r="L622" s="4">
        <v>1</v>
      </c>
      <c r="M622" s="4"/>
      <c r="N622" s="4">
        <v>1</v>
      </c>
      <c r="O622" s="4">
        <v>1</v>
      </c>
      <c r="P622" s="4">
        <v>1</v>
      </c>
      <c r="Q622" s="4"/>
      <c r="R622" s="4"/>
      <c r="S622" s="4">
        <f>SUM(Table1[[#This Row],[SV]:[Admin]])</f>
        <v>4</v>
      </c>
      <c r="U622" s="1" t="str">
        <f>CONCATENATE(COUNTA(Table1[[#This Row],[Allgemeine Stammdaten pflegen]:[Preiserhöhung je Preisstufe einer Tarifmaßnahmen sehen und durchführen]]))</f>
        <v>1</v>
      </c>
      <c r="V622" s="1"/>
      <c r="AS622" s="1"/>
      <c r="AW622" s="1"/>
      <c r="AX622" s="1"/>
      <c r="AY622" s="1"/>
      <c r="BE622" s="1"/>
      <c r="CT622" s="1">
        <v>1</v>
      </c>
      <c r="DE622" s="1"/>
    </row>
    <row r="623" spans="1:109" x14ac:dyDescent="0.3">
      <c r="A623" s="1">
        <v>1144</v>
      </c>
      <c r="B623" s="1">
        <f>_xlfn.IFNA(VLOOKUP(Table1[[#This Row],[id]],'FM-Export'!$M:$M,1,FALSE),"Deleted")</f>
        <v>1144</v>
      </c>
      <c r="C623" s="1">
        <f>VLOOKUP(Table1[[#This Row],[id]],'FM-Export'!$B:$V,16,FALSE)</f>
        <v>646</v>
      </c>
      <c r="D623" s="1" t="str">
        <f>VLOOKUP(Table1[[#This Row],[otherParentCardId]],'FM-Export'!$M$1:$W$1999,10,FALSE)</f>
        <v>Simulationsabrechnung starten [TG]</v>
      </c>
      <c r="E623" s="1" t="str">
        <f>VLOOKUP(VLOOKUP(G623,'FM-Export'!$M$1:$W$1999,7,FALSE),'FM-Export'!$M$1:$W$1999,10,FALSE)</f>
        <v>Reporting/Controlling</v>
      </c>
      <c r="F623" s="1" t="str">
        <f>VLOOKUP(Table1[[#This Row],[parentCardId]],'FM-Export'!$M$1:$W$1999,10,FALSE)</f>
        <v>Generische Reports: Abfragen</v>
      </c>
      <c r="G623" s="30">
        <f>VLOOKUP(Table1[[#This Row],[id]],'FM-Export'!$B:$V,18,FALSE)</f>
        <v>387</v>
      </c>
      <c r="H623" s="1" t="str">
        <f>VLOOKUP(Table1[[#This Row],[id]],'FM-Export'!$B:$V,19,FALSE)</f>
        <v>ListItem</v>
      </c>
      <c r="I623" s="1" t="str">
        <f>VLOOKUP(Table1[[#This Row],[id]],'FM-Export'!$B:$V,20,FALSE)</f>
        <v>done</v>
      </c>
      <c r="J623" s="7" t="str">
        <f>VLOOKUP(Table1[id],'FM-Export'!$B$2:$V$2040,21,FALSE)</f>
        <v>Filterkriterien für Siumaltionsabrechnungen [TG]</v>
      </c>
      <c r="K623" s="3"/>
      <c r="L623" s="2">
        <v>1</v>
      </c>
      <c r="S623" s="2">
        <f>SUM(Table1[[#This Row],[SV]:[Admin]])</f>
        <v>1</v>
      </c>
      <c r="U623" s="1" t="str">
        <f>CONCATENATE(COUNTA(Table1[[#This Row],[Allgemeine Stammdaten pflegen]:[Preiserhöhung je Preisstufe einer Tarifmaßnahmen sehen und durchführen]]))</f>
        <v>1</v>
      </c>
      <c r="V623" s="1"/>
      <c r="AS623" s="1"/>
      <c r="AW623" s="1"/>
      <c r="AX623" s="1"/>
      <c r="AY623" s="1"/>
      <c r="BE623" s="1"/>
      <c r="BR623" s="1">
        <v>1</v>
      </c>
      <c r="DE623" s="1"/>
    </row>
    <row r="624" spans="1:109" x14ac:dyDescent="0.3">
      <c r="A624" s="1">
        <v>1187</v>
      </c>
      <c r="B624" s="1">
        <f>_xlfn.IFNA(VLOOKUP(Table1[[#This Row],[id]],'FM-Export'!$M:$M,1,FALSE),"Deleted")</f>
        <v>1187</v>
      </c>
      <c r="C624" s="1">
        <f>VLOOKUP(Table1[[#This Row],[id]],'FM-Export'!$B:$V,16,FALSE)</f>
        <v>888</v>
      </c>
      <c r="D624" s="1" t="str">
        <f>VLOOKUP(Table1[[#This Row],[otherParentCardId]],'FM-Export'!$M$1:$W$1999,10,FALSE)</f>
        <v>Westfälische EAV durchführen [TG] (Option 3) </v>
      </c>
      <c r="E624" s="1" t="str">
        <f>VLOOKUP(VLOOKUP(G624,'FM-Export'!$M$1:$W$1999,7,FALSE),'FM-Export'!$M$1:$W$1999,10,FALSE)</f>
        <v>Reporting/Controlling</v>
      </c>
      <c r="F624" s="11" t="str">
        <f>VLOOKUP(Table1[[#This Row],[parentCardId]],'FM-Export'!$M$1:$W$1999,10,FALSE)</f>
        <v>Standardreports auf Einnahmen</v>
      </c>
      <c r="G624" s="30">
        <f>VLOOKUP(Table1[[#This Row],[id]],'FM-Export'!$B:$V,18,FALSE)</f>
        <v>20</v>
      </c>
      <c r="H624" s="1" t="str">
        <f>VLOOKUP(Table1[[#This Row],[id]],'FM-Export'!$B:$V,19,FALSE)</f>
        <v>ListItem</v>
      </c>
      <c r="I624" s="1" t="str">
        <f>VLOOKUP(Table1[[#This Row],[id]],'FM-Export'!$B:$V,20,FALSE)</f>
        <v>done</v>
      </c>
      <c r="J624" s="7" t="str">
        <f>VLOOKUP(Table1[id],'FM-Export'!$B$2:$V$2040,21,FALSE)</f>
        <v>Aggregierter Report nach VU-ID, Relation [VUMO, AT, LEO, TG, MST]</v>
      </c>
      <c r="K624" s="3"/>
      <c r="L624" s="2">
        <v>1</v>
      </c>
      <c r="M624" s="2">
        <v>1</v>
      </c>
      <c r="N624" s="2">
        <v>1</v>
      </c>
      <c r="O624" s="2">
        <v>1</v>
      </c>
      <c r="P624" s="2">
        <v>1</v>
      </c>
      <c r="S624" s="2">
        <f>SUM(Table1[[#This Row],[SV]:[Admin]])</f>
        <v>5</v>
      </c>
      <c r="U624" s="1" t="str">
        <f>CONCATENATE(COUNTA(Table1[[#This Row],[Allgemeine Stammdaten pflegen]:[Preiserhöhung je Preisstufe einer Tarifmaßnahmen sehen und durchführen]]))</f>
        <v>1</v>
      </c>
      <c r="V624" s="1"/>
      <c r="AS624" s="1"/>
      <c r="AW624" s="1"/>
      <c r="AX624" s="1"/>
      <c r="AY624" s="1"/>
      <c r="BE624" s="1"/>
      <c r="CQ624" s="1">
        <v>1</v>
      </c>
      <c r="DE624" s="1"/>
    </row>
    <row r="625" spans="1:109" x14ac:dyDescent="0.3">
      <c r="A625" s="1">
        <v>1206</v>
      </c>
      <c r="B625" s="1">
        <f>_xlfn.IFNA(VLOOKUP(Table1[[#This Row],[id]],'FM-Export'!$M:$M,1,FALSE),"Deleted")</f>
        <v>1206</v>
      </c>
      <c r="C625" s="1">
        <f>VLOOKUP(Table1[[#This Row],[id]],'FM-Export'!$B:$V,16,FALSE)</f>
        <v>888</v>
      </c>
      <c r="D625" s="1" t="str">
        <f>VLOOKUP(Table1[[#This Row],[otherParentCardId]],'FM-Export'!$M$1:$W$1999,10,FALSE)</f>
        <v>Westfälische EAV durchführen [TG] (Option 3) </v>
      </c>
      <c r="E625" s="1" t="str">
        <f>VLOOKUP(VLOOKUP(G625,'FM-Export'!$M$1:$W$1999,7,FALSE),'FM-Export'!$M$1:$W$1999,10,FALSE)</f>
        <v>Reporting/Controlling</v>
      </c>
      <c r="F625" s="11" t="str">
        <f>VLOOKUP(Table1[[#This Row],[parentCardId]],'FM-Export'!$M$1:$W$1999,10,FALSE)</f>
        <v>Generische Reports: Abfragen</v>
      </c>
      <c r="G625" s="30">
        <f>VLOOKUP(Table1[[#This Row],[id]],'FM-Export'!$B:$V,18,FALSE)</f>
        <v>387</v>
      </c>
      <c r="H625" s="1" t="str">
        <f>VLOOKUP(Table1[[#This Row],[id]],'FM-Export'!$B:$V,19,FALSE)</f>
        <v>ListItem</v>
      </c>
      <c r="I625" s="1" t="str">
        <f>VLOOKUP(Table1[[#This Row],[id]],'FM-Export'!$B:$V,20,FALSE)</f>
        <v>done</v>
      </c>
      <c r="J625" s="7" t="str">
        <f>VLOOKUP(Table1[id],'FM-Export'!$B$2:$V$2040,21,FALSE)</f>
        <v>Filter nach EAV-Vertragspartner (Ja/nein)</v>
      </c>
      <c r="K625" s="3"/>
      <c r="S625" s="2">
        <f>SUM(Table1[[#This Row],[SV]:[Admin]])</f>
        <v>0</v>
      </c>
      <c r="U625" s="1" t="str">
        <f>CONCATENATE(COUNTA(Table1[[#This Row],[Allgemeine Stammdaten pflegen]:[Preiserhöhung je Preisstufe einer Tarifmaßnahmen sehen und durchführen]]))</f>
        <v>0</v>
      </c>
      <c r="V625" s="1"/>
      <c r="AS625" s="1"/>
      <c r="AW625" s="1"/>
      <c r="AX625" s="1"/>
      <c r="AY625" s="1"/>
      <c r="BE625" s="1"/>
      <c r="DE625" s="1"/>
    </row>
    <row r="626" spans="1:109" x14ac:dyDescent="0.3">
      <c r="A626" s="1">
        <v>1216</v>
      </c>
      <c r="B626" s="11">
        <f>_xlfn.IFNA(VLOOKUP(Table1[[#This Row],[id]],'FM-Export'!$M:$M,1,FALSE),"Deleted")</f>
        <v>1216</v>
      </c>
      <c r="C626" s="1">
        <f>VLOOKUP(Table1[[#This Row],[id]],'FM-Export'!$B:$V,16,FALSE)</f>
        <v>230</v>
      </c>
      <c r="D626" s="11" t="str">
        <f>VLOOKUP(Table1[[#This Row],[otherParentCardId]],'FM-Export'!$M$1:$W$1999,10,FALSE)</f>
        <v>Kernprozess TG</v>
      </c>
      <c r="E626" s="11" t="str">
        <f>VLOOKUP(VLOOKUP(G626,'FM-Export'!$M$1:$W$1999,7,FALSE),'FM-Export'!$M$1:$W$1999,10,FALSE)</f>
        <v>Reporting/Controlling</v>
      </c>
      <c r="F626" s="11" t="str">
        <f>VLOOKUP(Table1[[#This Row],[parentCardId]],'FM-Export'!$M$1:$W$1999,10,FALSE)</f>
        <v>Allgemeine Anforderungen für Reports</v>
      </c>
      <c r="G626" s="1">
        <f>VLOOKUP(Table1[[#This Row],[id]],'FM-Export'!$B:$V,18,FALSE)</f>
        <v>1009</v>
      </c>
      <c r="H626" s="1" t="str">
        <f>VLOOKUP(Table1[[#This Row],[id]],'FM-Export'!$B:$V,19,FALSE)</f>
        <v>ListItem</v>
      </c>
      <c r="I626" s="1" t="str">
        <f>VLOOKUP(Table1[[#This Row],[id]],'FM-Export'!$B:$V,20,FALSE)</f>
        <v>done</v>
      </c>
      <c r="J626" s="36" t="str">
        <f>VLOOKUP(Table1[id],'FM-Export'!$B$2:$V$2040,21,FALSE)</f>
        <v>Reporttyp: Sichtbarkeit für Organisationen [ORGA]</v>
      </c>
      <c r="K626" s="3"/>
      <c r="S626" s="2">
        <f>SUM(Table1[[#This Row],[SV]:[Admin]])</f>
        <v>0</v>
      </c>
      <c r="U626" s="11" t="str">
        <f>CONCATENATE(COUNTA(Table1[[#This Row],[Allgemeine Stammdaten pflegen]:[Preiserhöhung je Preisstufe einer Tarifmaßnahmen sehen und durchführen]]))</f>
        <v>0</v>
      </c>
      <c r="AS626" s="1"/>
      <c r="AW626" s="1"/>
      <c r="AX626" s="1"/>
      <c r="AY626" s="1"/>
      <c r="BE626" s="1"/>
      <c r="DE626" s="1"/>
    </row>
    <row r="627" spans="1:109" x14ac:dyDescent="0.3">
      <c r="A627" s="1">
        <v>1188</v>
      </c>
      <c r="B627" s="1">
        <f>_xlfn.IFNA(VLOOKUP(Table1[[#This Row],[id]],'FM-Export'!$M:$M,1,FALSE),"Deleted")</f>
        <v>1188</v>
      </c>
      <c r="C627" s="1">
        <f>VLOOKUP(Table1[[#This Row],[id]],'FM-Export'!$B:$V,16,FALSE)</f>
        <v>888</v>
      </c>
      <c r="D627" s="1" t="str">
        <f>VLOOKUP(Table1[[#This Row],[otherParentCardId]],'FM-Export'!$M$1:$W$1999,10,FALSE)</f>
        <v>Westfälische EAV durchführen [TG] (Option 3) </v>
      </c>
      <c r="E627" s="1" t="str">
        <f>VLOOKUP(VLOOKUP(G627,'FM-Export'!$M$1:$W$1999,7,FALSE),'FM-Export'!$M$1:$W$1999,10,FALSE)</f>
        <v>Reporting/Controlling</v>
      </c>
      <c r="F627" s="11" t="str">
        <f>VLOOKUP(Table1[[#This Row],[parentCardId]],'FM-Export'!$M$1:$W$1999,10,FALSE)</f>
        <v>Standardreports auf EAV</v>
      </c>
      <c r="G627" s="30">
        <f>VLOOKUP(Table1[[#This Row],[id]],'FM-Export'!$B:$V,18,FALSE)</f>
        <v>34</v>
      </c>
      <c r="H627" s="1" t="str">
        <f>VLOOKUP(Table1[[#This Row],[id]],'FM-Export'!$B:$V,19,FALSE)</f>
        <v>ListItem</v>
      </c>
      <c r="I627" s="1" t="str">
        <f>VLOOKUP(Table1[[#This Row],[id]],'FM-Export'!$B:$V,20,FALSE)</f>
        <v>done</v>
      </c>
      <c r="J627" s="7" t="str">
        <f>VLOOKUP(Table1[id],'FM-Export'!$B$2:$V$2040,21,FALSE)</f>
        <v>Eingeschränkte Sichtbarkeit bei Erlöse je Relation [System]🚩</v>
      </c>
      <c r="K627" s="3"/>
      <c r="Q627" s="2">
        <v>1</v>
      </c>
      <c r="S627" s="2">
        <f>SUM(Table1[[#This Row],[SV]:[Admin]])</f>
        <v>1</v>
      </c>
      <c r="U627" s="1" t="str">
        <f>CONCATENATE(COUNTA(Table1[[#This Row],[Allgemeine Stammdaten pflegen]:[Preiserhöhung je Preisstufe einer Tarifmaßnahmen sehen und durchführen]]))</f>
        <v>0</v>
      </c>
      <c r="V627" s="1"/>
      <c r="AS627" s="1"/>
      <c r="AW627" s="1"/>
      <c r="AX627" s="1"/>
      <c r="AY627" s="1"/>
      <c r="BE627" s="1"/>
      <c r="DE627" s="1"/>
    </row>
    <row r="628" spans="1:109" x14ac:dyDescent="0.3">
      <c r="A628" s="1">
        <v>1272</v>
      </c>
      <c r="B628" s="11">
        <f>_xlfn.IFNA(VLOOKUP(Table1[[#This Row],[id]],'FM-Export'!$M:$M,1,FALSE),"Deleted")</f>
        <v>1272</v>
      </c>
      <c r="C628" s="1">
        <f>VLOOKUP(Table1[[#This Row],[id]],'FM-Export'!$B:$V,16,FALSE)</f>
        <v>230</v>
      </c>
      <c r="D628" s="11" t="str">
        <f>VLOOKUP(Table1[[#This Row],[otherParentCardId]],'FM-Export'!$M$1:$W$1999,10,FALSE)</f>
        <v>Kernprozess TG</v>
      </c>
      <c r="E628" s="11" t="str">
        <f>VLOOKUP(VLOOKUP(G628,'FM-Export'!$M$1:$W$1999,7,FALSE),'FM-Export'!$M$1:$W$1999,10,FALSE)</f>
        <v>Reporting/Controlling</v>
      </c>
      <c r="F628" s="11" t="str">
        <f>VLOOKUP(Table1[[#This Row],[parentCardId]],'FM-Export'!$M$1:$W$1999,10,FALSE)</f>
        <v>Standardreports auf FiBu Zahlungsanordnungen</v>
      </c>
      <c r="G628" s="1">
        <f>VLOOKUP(Table1[[#This Row],[id]],'FM-Export'!$B:$V,18,FALSE)</f>
        <v>931</v>
      </c>
      <c r="H628" s="1" t="str">
        <f>VLOOKUP(Table1[[#This Row],[id]],'FM-Export'!$B:$V,19,FALSE)</f>
        <v>ListItem</v>
      </c>
      <c r="I628" s="11" t="str">
        <f>VLOOKUP(Table1[[#This Row],[id]],'FM-Export'!$B:$V,20,FALSE)</f>
        <v>done</v>
      </c>
      <c r="J628" s="36" t="str">
        <f>VLOOKUP(Table1[id],'FM-Export'!$B$2:$V$2040,21,FALSE)</f>
        <v>Allgemeine Anforderungen zur Sichtbarkeit der FiBu Daten [System]</v>
      </c>
      <c r="K628" s="5"/>
      <c r="S628" s="33">
        <f>SUM(Table1[[#This Row],[SV]:[Admin]])</f>
        <v>0</v>
      </c>
      <c r="U628" s="11" t="str">
        <f>CONCATENATE(COUNTA(Table1[[#This Row],[Allgemeine Stammdaten pflegen]:[Preiserhöhung je Preisstufe einer Tarifmaßnahmen sehen und durchführen]]))</f>
        <v>0</v>
      </c>
      <c r="AS628" s="1"/>
      <c r="AW628" s="1"/>
      <c r="AX628" s="1"/>
      <c r="AY628" s="1"/>
      <c r="BE628" s="1"/>
      <c r="DE628" s="1"/>
    </row>
    <row r="629" spans="1:109" x14ac:dyDescent="0.3">
      <c r="A629" s="1">
        <v>344</v>
      </c>
      <c r="B629" s="1">
        <f>_xlfn.IFNA(VLOOKUP(Table1[[#This Row],[id]],'FM-Export'!$M:$M,1,FALSE),"Deleted")</f>
        <v>344</v>
      </c>
      <c r="C629" s="1">
        <f>VLOOKUP(Table1[[#This Row],[id]],'FM-Export'!$B:$V,16,FALSE)</f>
        <v>230</v>
      </c>
      <c r="D629" s="1" t="str">
        <f>VLOOKUP(Table1[[#This Row],[otherParentCardId]],'FM-Export'!$M$1:$W$1999,10,FALSE)</f>
        <v>Kernprozess TG</v>
      </c>
      <c r="E629" s="1" t="str">
        <f>VLOOKUP(VLOOKUP(G629,'FM-Export'!$M$1:$W$1999,7,FALSE),'FM-Export'!$M$1:$W$1999,10,FALSE)</f>
        <v>Stammdatenverwaltung</v>
      </c>
      <c r="F629" s="1" t="str">
        <f>VLOOKUP(Table1[[#This Row],[parentCardId]],'FM-Export'!$M$1:$W$1999,10,FALSE)</f>
        <v>Stammdatenpflege</v>
      </c>
      <c r="G629" s="30">
        <f>VLOOKUP(Table1[[#This Row],[id]],'FM-Export'!$B:$V,18,FALSE)</f>
        <v>288</v>
      </c>
      <c r="H629" s="1" t="str">
        <f>VLOOKUP(Table1[[#This Row],[id]],'FM-Export'!$B:$V,19,FALSE)</f>
        <v>ListItem</v>
      </c>
      <c r="I629" s="1" t="str">
        <f>VLOOKUP(Table1[[#This Row],[id]],'FM-Export'!$B:$V,20,FALSE)</f>
        <v>done</v>
      </c>
      <c r="J629" s="7" t="str">
        <f>VLOOKUP(Table1[id],'FM-Export'!$B$2:$V$2040,21,FALSE)</f>
        <v>Bankverbindung anlegen [SV]</v>
      </c>
      <c r="K629" s="3"/>
      <c r="L629" s="4"/>
      <c r="M629" s="4"/>
      <c r="N629" s="4">
        <v>1</v>
      </c>
      <c r="O629" s="4"/>
      <c r="P629" s="4"/>
      <c r="Q629" s="4"/>
      <c r="R629" s="4"/>
      <c r="S629" s="4">
        <f>SUM(Table1[[#This Row],[SV]:[Admin]])</f>
        <v>1</v>
      </c>
      <c r="U629" s="1" t="str">
        <f>CONCATENATE(COUNTA(Table1[[#This Row],[Allgemeine Stammdaten pflegen]:[Preiserhöhung je Preisstufe einer Tarifmaßnahmen sehen und durchführen]]))</f>
        <v>1</v>
      </c>
      <c r="V629" s="1"/>
      <c r="Z629" s="1">
        <v>1</v>
      </c>
      <c r="AS629" s="1"/>
      <c r="AW629" s="1"/>
      <c r="AX629" s="1"/>
      <c r="AY629" s="1"/>
      <c r="BE629" s="1"/>
      <c r="DE629" s="1"/>
    </row>
    <row r="630" spans="1:109" x14ac:dyDescent="0.3">
      <c r="A630" s="1">
        <v>345</v>
      </c>
      <c r="B630" s="1">
        <f>_xlfn.IFNA(VLOOKUP(Table1[[#This Row],[id]],'FM-Export'!$M:$M,1,FALSE),"Deleted")</f>
        <v>345</v>
      </c>
      <c r="C630" s="1">
        <f>VLOOKUP(Table1[[#This Row],[id]],'FM-Export'!$B:$V,16,FALSE)</f>
        <v>230</v>
      </c>
      <c r="D630" s="1" t="str">
        <f>VLOOKUP(Table1[[#This Row],[otherParentCardId]],'FM-Export'!$M$1:$W$1999,10,FALSE)</f>
        <v>Kernprozess TG</v>
      </c>
      <c r="E630" s="1" t="str">
        <f>VLOOKUP(VLOOKUP(G630,'FM-Export'!$M$1:$W$1999,7,FALSE),'FM-Export'!$M$1:$W$1999,10,FALSE)</f>
        <v>Stammdatenverwaltung</v>
      </c>
      <c r="F630" s="1" t="str">
        <f>VLOOKUP(Table1[[#This Row],[parentCardId]],'FM-Export'!$M$1:$W$1999,10,FALSE)</f>
        <v>Stammdatenpflege</v>
      </c>
      <c r="G630" s="30">
        <f>VLOOKUP(Table1[[#This Row],[id]],'FM-Export'!$B:$V,18,FALSE)</f>
        <v>288</v>
      </c>
      <c r="H630" s="1" t="str">
        <f>VLOOKUP(Table1[[#This Row],[id]],'FM-Export'!$B:$V,19,FALSE)</f>
        <v>ListItem</v>
      </c>
      <c r="I630" s="1" t="str">
        <f>VLOOKUP(Table1[[#This Row],[id]],'FM-Export'!$B:$V,20,FALSE)</f>
        <v>done</v>
      </c>
      <c r="J630" s="7" t="str">
        <f>VLOOKUP(Table1[id],'FM-Export'!$B$2:$V$2040,21,FALSE)</f>
        <v>Adresse anlegen [SV]</v>
      </c>
      <c r="K630" s="3">
        <v>1</v>
      </c>
      <c r="L630" s="4"/>
      <c r="M630" s="4"/>
      <c r="N630" s="4"/>
      <c r="O630" s="4"/>
      <c r="P630" s="4"/>
      <c r="Q630" s="4"/>
      <c r="R630" s="4"/>
      <c r="S630" s="4">
        <f>SUM(Table1[[#This Row],[SV]:[Admin]])</f>
        <v>1</v>
      </c>
      <c r="U630" s="1" t="str">
        <f>CONCATENATE(COUNTA(Table1[[#This Row],[Allgemeine Stammdaten pflegen]:[Preiserhöhung je Preisstufe einer Tarifmaßnahmen sehen und durchführen]]))</f>
        <v>1</v>
      </c>
      <c r="V630" s="1"/>
      <c r="AB630" s="1">
        <v>1</v>
      </c>
      <c r="AS630" s="1"/>
      <c r="AW630" s="1"/>
      <c r="AX630" s="1"/>
      <c r="AY630" s="1"/>
      <c r="BE630" s="1"/>
      <c r="DE630" s="1"/>
    </row>
    <row r="631" spans="1:109" x14ac:dyDescent="0.3">
      <c r="A631" s="1">
        <v>415</v>
      </c>
      <c r="B631" s="1">
        <f>_xlfn.IFNA(VLOOKUP(Table1[[#This Row],[id]],'FM-Export'!$M:$M,1,FALSE),"Deleted")</f>
        <v>415</v>
      </c>
      <c r="C631" s="1">
        <f>VLOOKUP(Table1[[#This Row],[id]],'FM-Export'!$B:$V,16,FALSE)</f>
        <v>230</v>
      </c>
      <c r="D631" s="1" t="str">
        <f>VLOOKUP(Table1[[#This Row],[otherParentCardId]],'FM-Export'!$M$1:$W$1999,10,FALSE)</f>
        <v>Kernprozess TG</v>
      </c>
      <c r="E631" s="1" t="str">
        <f>VLOOKUP(VLOOKUP(G631,'FM-Export'!$M$1:$W$1999,7,FALSE),'FM-Export'!$M$1:$W$1999,10,FALSE)</f>
        <v>Stammdatenverwaltung</v>
      </c>
      <c r="F631" s="1" t="str">
        <f>VLOOKUP(Table1[[#This Row],[parentCardId]],'FM-Export'!$M$1:$W$1999,10,FALSE)</f>
        <v>Stammdatenpflege</v>
      </c>
      <c r="G631" s="30">
        <f>VLOOKUP(Table1[[#This Row],[id]],'FM-Export'!$B:$V,18,FALSE)</f>
        <v>288</v>
      </c>
      <c r="H631" s="1" t="str">
        <f>VLOOKUP(Table1[[#This Row],[id]],'FM-Export'!$B:$V,19,FALSE)</f>
        <v>ListItem</v>
      </c>
      <c r="I631" s="1" t="str">
        <f>VLOOKUP(Table1[[#This Row],[id]],'FM-Export'!$B:$V,20,FALSE)</f>
        <v>done</v>
      </c>
      <c r="J631" s="7" t="str">
        <f>VLOOKUP(Table1[id],'FM-Export'!$B$2:$V$2040,21,FALSE)</f>
        <v>Adresse ändern/löschen [SV]</v>
      </c>
      <c r="K631" s="3">
        <v>1</v>
      </c>
      <c r="L631" s="4"/>
      <c r="M631" s="4"/>
      <c r="N631" s="4"/>
      <c r="O631" s="4"/>
      <c r="P631" s="4"/>
      <c r="Q631" s="4"/>
      <c r="R631" s="4"/>
      <c r="S631" s="4">
        <f>SUM(Table1[[#This Row],[SV]:[Admin]])</f>
        <v>1</v>
      </c>
      <c r="U631" s="1" t="str">
        <f>CONCATENATE(COUNTA(Table1[[#This Row],[Allgemeine Stammdaten pflegen]:[Preiserhöhung je Preisstufe einer Tarifmaßnahmen sehen und durchführen]]))</f>
        <v>1</v>
      </c>
      <c r="V631" s="1"/>
      <c r="AB631" s="1">
        <v>1</v>
      </c>
      <c r="AS631" s="1"/>
      <c r="AW631" s="1"/>
      <c r="AX631" s="1"/>
      <c r="AY631" s="1"/>
      <c r="BE631" s="1"/>
      <c r="DE631" s="1"/>
    </row>
    <row r="632" spans="1:109" x14ac:dyDescent="0.3">
      <c r="A632" s="1">
        <v>416</v>
      </c>
      <c r="B632" s="1">
        <f>_xlfn.IFNA(VLOOKUP(Table1[[#This Row],[id]],'FM-Export'!$M:$M,1,FALSE),"Deleted")</f>
        <v>416</v>
      </c>
      <c r="C632" s="1">
        <f>VLOOKUP(Table1[[#This Row],[id]],'FM-Export'!$B:$V,16,FALSE)</f>
        <v>230</v>
      </c>
      <c r="D632" s="1" t="str">
        <f>VLOOKUP(Table1[[#This Row],[otherParentCardId]],'FM-Export'!$M$1:$W$1999,10,FALSE)</f>
        <v>Kernprozess TG</v>
      </c>
      <c r="E632" s="1" t="str">
        <f>VLOOKUP(VLOOKUP(G632,'FM-Export'!$M$1:$W$1999,7,FALSE),'FM-Export'!$M$1:$W$1999,10,FALSE)</f>
        <v>Stammdatenverwaltung</v>
      </c>
      <c r="F632" s="1" t="str">
        <f>VLOOKUP(Table1[[#This Row],[parentCardId]],'FM-Export'!$M$1:$W$1999,10,FALSE)</f>
        <v>Stammdatenpflege</v>
      </c>
      <c r="G632" s="30">
        <f>VLOOKUP(Table1[[#This Row],[id]],'FM-Export'!$B:$V,18,FALSE)</f>
        <v>288</v>
      </c>
      <c r="H632" s="1" t="str">
        <f>VLOOKUP(Table1[[#This Row],[id]],'FM-Export'!$B:$V,19,FALSE)</f>
        <v>ListItem</v>
      </c>
      <c r="I632" s="1" t="str">
        <f>VLOOKUP(Table1[[#This Row],[id]],'FM-Export'!$B:$V,20,FALSE)</f>
        <v>done</v>
      </c>
      <c r="J632" s="7" t="str">
        <f>VLOOKUP(Table1[id],'FM-Export'!$B$2:$V$2040,21,FALSE)</f>
        <v>Bankverbindung ändern/löschen [SV]</v>
      </c>
      <c r="K632" s="3"/>
      <c r="L632" s="2">
        <v>1</v>
      </c>
      <c r="S632" s="2">
        <f>SUM(Table1[[#This Row],[SV]:[Admin]])</f>
        <v>1</v>
      </c>
      <c r="U632" s="1" t="str">
        <f>CONCATENATE(COUNTA(Table1[[#This Row],[Allgemeine Stammdaten pflegen]:[Preiserhöhung je Preisstufe einer Tarifmaßnahmen sehen und durchführen]]))</f>
        <v>1</v>
      </c>
      <c r="V632" s="1"/>
      <c r="Z632" s="1">
        <v>1</v>
      </c>
      <c r="AS632" s="1"/>
      <c r="AW632" s="1"/>
      <c r="AX632" s="1"/>
      <c r="AY632" s="1"/>
      <c r="BE632" s="1"/>
      <c r="DE632" s="1"/>
    </row>
    <row r="633" spans="1:109" x14ac:dyDescent="0.3">
      <c r="A633" s="1">
        <v>428</v>
      </c>
      <c r="B633" s="1">
        <f>_xlfn.IFNA(VLOOKUP(Table1[[#This Row],[id]],'FM-Export'!$M:$M,1,FALSE),"Deleted")</f>
        <v>428</v>
      </c>
      <c r="C633" s="1">
        <f>VLOOKUP(Table1[[#This Row],[id]],'FM-Export'!$B:$V,16,FALSE)</f>
        <v>230</v>
      </c>
      <c r="D633" s="1" t="str">
        <f>VLOOKUP(Table1[[#This Row],[otherParentCardId]],'FM-Export'!$M$1:$W$1999,10,FALSE)</f>
        <v>Kernprozess TG</v>
      </c>
      <c r="E633" s="1" t="str">
        <f>VLOOKUP(VLOOKUP(G633,'FM-Export'!$M$1:$W$1999,7,FALSE),'FM-Export'!$M$1:$W$1999,10,FALSE)</f>
        <v>Stammdatenverwaltung</v>
      </c>
      <c r="F633" s="1" t="str">
        <f>VLOOKUP(Table1[[#This Row],[parentCardId]],'FM-Export'!$M$1:$W$1999,10,FALSE)</f>
        <v>Stammdatenpflege</v>
      </c>
      <c r="G633" s="30">
        <f>VLOOKUP(Table1[[#This Row],[id]],'FM-Export'!$B:$V,18,FALSE)</f>
        <v>288</v>
      </c>
      <c r="H633" s="1" t="str">
        <f>VLOOKUP(Table1[[#This Row],[id]],'FM-Export'!$B:$V,19,FALSE)</f>
        <v>ListItem</v>
      </c>
      <c r="I633" s="1" t="str">
        <f>VLOOKUP(Table1[[#This Row],[id]],'FM-Export'!$B:$V,20,FALSE)</f>
        <v>done</v>
      </c>
      <c r="J633" s="7" t="str">
        <f>VLOOKUP(Table1[id],'FM-Export'!$B$2:$V$2040,21,FALSE)</f>
        <v>Bankverbindungen der VU-IDs an Fibu Dienstleister übermitteln [ORGA]</v>
      </c>
      <c r="K633" s="3"/>
      <c r="L633" s="4"/>
      <c r="M633" s="4"/>
      <c r="N633" s="4"/>
      <c r="O633" s="4"/>
      <c r="P633" s="4"/>
      <c r="Q633" s="4"/>
      <c r="R633" s="4"/>
      <c r="S633" s="4">
        <f>SUM(Table1[[#This Row],[SV]:[Admin]])</f>
        <v>0</v>
      </c>
      <c r="U633" s="1" t="str">
        <f>CONCATENATE(COUNTA(Table1[[#This Row],[Allgemeine Stammdaten pflegen]:[Preiserhöhung je Preisstufe einer Tarifmaßnahmen sehen und durchführen]]))</f>
        <v>0</v>
      </c>
      <c r="V633" s="1"/>
      <c r="AS633" s="1"/>
      <c r="AW633" s="1"/>
      <c r="AX633" s="1"/>
      <c r="AY633" s="1"/>
      <c r="BE633" s="1"/>
      <c r="DE633" s="1"/>
    </row>
    <row r="634" spans="1:109" x14ac:dyDescent="0.3">
      <c r="A634" s="1">
        <v>459</v>
      </c>
      <c r="B634" s="1">
        <f>_xlfn.IFNA(VLOOKUP(Table1[[#This Row],[id]],'FM-Export'!$M:$M,1,FALSE),"Deleted")</f>
        <v>459</v>
      </c>
      <c r="C634" s="1">
        <f>VLOOKUP(Table1[[#This Row],[id]],'FM-Export'!$B:$V,16,FALSE)</f>
        <v>136</v>
      </c>
      <c r="D634" s="1" t="str">
        <f>VLOOKUP(Table1[[#This Row],[otherParentCardId]],'FM-Export'!$M$1:$W$1999,10,FALSE)</f>
        <v>Schulsystem Einnahmen u. Abrechnungen</v>
      </c>
      <c r="E634" s="1" t="str">
        <f>VLOOKUP(VLOOKUP(G634,'FM-Export'!$M$1:$W$1999,7,FALSE),'FM-Export'!$M$1:$W$1999,10,FALSE)</f>
        <v>Stammdatenverwaltung</v>
      </c>
      <c r="F634" s="1" t="str">
        <f>VLOOKUP(Table1[[#This Row],[parentCardId]],'FM-Export'!$M$1:$W$1999,10,FALSE)</f>
        <v>Stammdatenpflege</v>
      </c>
      <c r="G634" s="30">
        <f>VLOOKUP(Table1[[#This Row],[id]],'FM-Export'!$B:$V,18,FALSE)</f>
        <v>288</v>
      </c>
      <c r="H634" s="1" t="str">
        <f>VLOOKUP(Table1[[#This Row],[id]],'FM-Export'!$B:$V,19,FALSE)</f>
        <v>ListItem</v>
      </c>
      <c r="I634" s="1" t="str">
        <f>VLOOKUP(Table1[[#This Row],[id]],'FM-Export'!$B:$V,20,FALSE)</f>
        <v>done</v>
      </c>
      <c r="J634" s="7" t="str">
        <f>VLOOKUP(Table1[id],'FM-Export'!$B$2:$V$2040,21,FALSE)</f>
        <v>Schuljahre anlegen [SV]</v>
      </c>
      <c r="K634" s="3">
        <v>1</v>
      </c>
      <c r="S634" s="2">
        <f>SUM(Table1[[#This Row],[SV]:[Admin]])</f>
        <v>1</v>
      </c>
      <c r="U634" s="1" t="str">
        <f>CONCATENATE(COUNTA(Table1[[#This Row],[Allgemeine Stammdaten pflegen]:[Preiserhöhung je Preisstufe einer Tarifmaßnahmen sehen und durchführen]]))</f>
        <v>1</v>
      </c>
      <c r="V634" s="1">
        <v>1</v>
      </c>
      <c r="AS634" s="1"/>
      <c r="AW634" s="1"/>
      <c r="AX634" s="1"/>
      <c r="AY634" s="1"/>
      <c r="BE634" s="1"/>
      <c r="DE634" s="1"/>
    </row>
    <row r="635" spans="1:109" x14ac:dyDescent="0.3">
      <c r="A635" s="1">
        <v>475</v>
      </c>
      <c r="B635" s="1">
        <f>_xlfn.IFNA(VLOOKUP(Table1[[#This Row],[id]],'FM-Export'!$M:$M,1,FALSE),"Deleted")</f>
        <v>475</v>
      </c>
      <c r="C635" s="1">
        <f>VLOOKUP(Table1[[#This Row],[id]],'FM-Export'!$B:$V,16,FALSE)</f>
        <v>230</v>
      </c>
      <c r="D635" s="1" t="str">
        <f>VLOOKUP(Table1[[#This Row],[otherParentCardId]],'FM-Export'!$M$1:$W$1999,10,FALSE)</f>
        <v>Kernprozess TG</v>
      </c>
      <c r="E635" s="1" t="str">
        <f>VLOOKUP(VLOOKUP(G635,'FM-Export'!$M$1:$W$1999,7,FALSE),'FM-Export'!$M$1:$W$1999,10,FALSE)</f>
        <v>Stammdatenverwaltung</v>
      </c>
      <c r="F635" s="1" t="str">
        <f>VLOOKUP(Table1[[#This Row],[parentCardId]],'FM-Export'!$M$1:$W$1999,10,FALSE)</f>
        <v>Stammdatenpflege</v>
      </c>
      <c r="G635" s="30">
        <f>VLOOKUP(Table1[[#This Row],[id]],'FM-Export'!$B:$V,18,FALSE)</f>
        <v>288</v>
      </c>
      <c r="H635" s="1" t="str">
        <f>VLOOKUP(Table1[[#This Row],[id]],'FM-Export'!$B:$V,19,FALSE)</f>
        <v>ListItem</v>
      </c>
      <c r="I635" s="1" t="str">
        <f>VLOOKUP(Table1[[#This Row],[id]],'FM-Export'!$B:$V,20,FALSE)</f>
        <v>done</v>
      </c>
      <c r="J635" s="7" t="str">
        <f>VLOOKUP(Table1[id],'FM-Export'!$B$2:$V$2040,21,FALSE)</f>
        <v>Je VUMO nur eine Meldestelle [ORGA]</v>
      </c>
      <c r="K635" s="3"/>
      <c r="S635" s="2">
        <f>SUM(Table1[[#This Row],[SV]:[Admin]])</f>
        <v>0</v>
      </c>
      <c r="U635" s="1" t="str">
        <f>CONCATENATE(COUNTA(Table1[[#This Row],[Allgemeine Stammdaten pflegen]:[Preiserhöhung je Preisstufe einer Tarifmaßnahmen sehen und durchführen]]))</f>
        <v>0</v>
      </c>
      <c r="V635" s="1"/>
      <c r="AS635" s="1"/>
      <c r="AW635" s="1"/>
      <c r="AX635" s="1"/>
      <c r="AY635" s="1"/>
      <c r="BE635" s="1"/>
      <c r="DE635" s="1"/>
    </row>
    <row r="636" spans="1:109" s="21" customFormat="1" x14ac:dyDescent="0.3">
      <c r="A636" s="1">
        <v>488</v>
      </c>
      <c r="B636" s="1">
        <f>_xlfn.IFNA(VLOOKUP(Table1[[#This Row],[id]],'FM-Export'!$M:$M,1,FALSE),"Deleted")</f>
        <v>488</v>
      </c>
      <c r="C636" s="1">
        <f>VLOOKUP(Table1[[#This Row],[id]],'FM-Export'!$B:$V,16,FALSE)</f>
        <v>230</v>
      </c>
      <c r="D636" s="1" t="str">
        <f>VLOOKUP(Table1[[#This Row],[otherParentCardId]],'FM-Export'!$M$1:$W$1999,10,FALSE)</f>
        <v>Kernprozess TG</v>
      </c>
      <c r="E636" s="1" t="str">
        <f>VLOOKUP(VLOOKUP(G636,'FM-Export'!$M$1:$W$1999,7,FALSE),'FM-Export'!$M$1:$W$1999,10,FALSE)</f>
        <v>Stammdatenverwaltung</v>
      </c>
      <c r="F636" s="1" t="str">
        <f>VLOOKUP(Table1[[#This Row],[parentCardId]],'FM-Export'!$M$1:$W$1999,10,FALSE)</f>
        <v>Stammdatenansicht [MST, TG, AT, LEO, VUMO]</v>
      </c>
      <c r="G636" s="30">
        <f>VLOOKUP(Table1[[#This Row],[id]],'FM-Export'!$B:$V,18,FALSE)</f>
        <v>548</v>
      </c>
      <c r="H636" s="1" t="str">
        <f>VLOOKUP(Table1[[#This Row],[id]],'FM-Export'!$B:$V,19,FALSE)</f>
        <v>ListItem</v>
      </c>
      <c r="I636" s="1" t="str">
        <f>VLOOKUP(Table1[[#This Row],[id]],'FM-Export'!$B:$V,20,FALSE)</f>
        <v>done</v>
      </c>
      <c r="J636" s="7" t="str">
        <f>VLOOKUP(Table1[id],'FM-Export'!$B$2:$V$2040,21,FALSE)</f>
        <v>Übersicht: Alle Adressen [SV, MST, TG, AT, LEO, VUMO]</v>
      </c>
      <c r="K636" s="3">
        <v>1</v>
      </c>
      <c r="L636" s="4">
        <v>1</v>
      </c>
      <c r="M636" s="4">
        <v>1</v>
      </c>
      <c r="N636" s="4">
        <v>1</v>
      </c>
      <c r="O636" s="4">
        <v>1</v>
      </c>
      <c r="P636" s="4">
        <v>1</v>
      </c>
      <c r="Q636" s="4"/>
      <c r="R636" s="4"/>
      <c r="S636" s="4">
        <f>SUM(Table1[[#This Row],[SV]:[Admin]])</f>
        <v>6</v>
      </c>
      <c r="T636"/>
      <c r="U636" s="1" t="str">
        <f>CONCATENATE(COUNTA(Table1[[#This Row],[Allgemeine Stammdaten pflegen]:[Preiserhöhung je Preisstufe einer Tarifmaßnahmen sehen und durchführen]]))</f>
        <v>1</v>
      </c>
      <c r="V636" s="1"/>
      <c r="W636" s="1"/>
      <c r="X636" s="1"/>
      <c r="Y636" s="1"/>
      <c r="Z636" s="1"/>
      <c r="AA636" s="1"/>
      <c r="AB636" s="1"/>
      <c r="AC636" s="1">
        <v>1</v>
      </c>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row>
    <row r="637" spans="1:109" x14ac:dyDescent="0.3">
      <c r="A637" s="1">
        <v>489</v>
      </c>
      <c r="B637" s="1">
        <f>_xlfn.IFNA(VLOOKUP(Table1[[#This Row],[id]],'FM-Export'!$M:$M,1,FALSE),"Deleted")</f>
        <v>489</v>
      </c>
      <c r="C637" s="1">
        <f>VLOOKUP(Table1[[#This Row],[id]],'FM-Export'!$B:$V,16,FALSE)</f>
        <v>230</v>
      </c>
      <c r="D637" s="1" t="str">
        <f>VLOOKUP(Table1[[#This Row],[otherParentCardId]],'FM-Export'!$M$1:$W$1999,10,FALSE)</f>
        <v>Kernprozess TG</v>
      </c>
      <c r="E637" s="1" t="str">
        <f>VLOOKUP(VLOOKUP(G637,'FM-Export'!$M$1:$W$1999,7,FALSE),'FM-Export'!$M$1:$W$1999,10,FALSE)</f>
        <v>Stammdatenverwaltung</v>
      </c>
      <c r="F637" s="1" t="str">
        <f>VLOOKUP(Table1[[#This Row],[parentCardId]],'FM-Export'!$M$1:$W$1999,10,FALSE)</f>
        <v>Stammdatenpflege</v>
      </c>
      <c r="G637" s="30">
        <f>VLOOKUP(Table1[[#This Row],[id]],'FM-Export'!$B:$V,18,FALSE)</f>
        <v>288</v>
      </c>
      <c r="H637" s="1" t="str">
        <f>VLOOKUP(Table1[[#This Row],[id]],'FM-Export'!$B:$V,19,FALSE)</f>
        <v>ListItem</v>
      </c>
      <c r="I637" s="1" t="str">
        <f>VLOOKUP(Table1[[#This Row],[id]],'FM-Export'!$B:$V,20,FALSE)</f>
        <v>done</v>
      </c>
      <c r="J637" s="7" t="str">
        <f>VLOOKUP(Table1[id],'FM-Export'!$B$2:$V$2040,21,FALSE)</f>
        <v>Übersicht: Alle Bankverbindungen [SV]</v>
      </c>
      <c r="K637" s="3">
        <v>1</v>
      </c>
      <c r="L637" s="4"/>
      <c r="M637" s="4"/>
      <c r="N637" s="4"/>
      <c r="O637" s="4"/>
      <c r="P637" s="4"/>
      <c r="Q637" s="4"/>
      <c r="R637" s="4"/>
      <c r="S637" s="4">
        <f>SUM(Table1[[#This Row],[SV]:[Admin]])</f>
        <v>1</v>
      </c>
      <c r="U637" s="1" t="str">
        <f>CONCATENATE(COUNTA(Table1[[#This Row],[Allgemeine Stammdaten pflegen]:[Preiserhöhung je Preisstufe einer Tarifmaßnahmen sehen und durchführen]]))</f>
        <v>1</v>
      </c>
      <c r="V637" s="1"/>
      <c r="AA637" s="1">
        <v>1</v>
      </c>
      <c r="AS637" s="1"/>
      <c r="AW637" s="1"/>
      <c r="AX637" s="1"/>
      <c r="AY637" s="1"/>
      <c r="BE637" s="1"/>
      <c r="DE637" s="1"/>
    </row>
    <row r="638" spans="1:109" x14ac:dyDescent="0.3">
      <c r="A638" s="1">
        <v>523</v>
      </c>
      <c r="B638" s="1">
        <f>_xlfn.IFNA(VLOOKUP(Table1[[#This Row],[id]],'FM-Export'!$M:$M,1,FALSE),"Deleted")</f>
        <v>523</v>
      </c>
      <c r="C638" s="1">
        <f>VLOOKUP(Table1[[#This Row],[id]],'FM-Export'!$B:$V,16,FALSE)</f>
        <v>491</v>
      </c>
      <c r="D638" s="1" t="str">
        <f>VLOOKUP(Table1[[#This Row],[otherParentCardId]],'FM-Export'!$M$1:$W$1999,10,FALSE)</f>
        <v>EAV Alternativszenarien [TG] </v>
      </c>
      <c r="E638" s="1" t="str">
        <f>VLOOKUP(VLOOKUP(G638,'FM-Export'!$M$1:$W$1999,7,FALSE),'FM-Export'!$M$1:$W$1999,10,FALSE)</f>
        <v>Stammdatenverwaltung</v>
      </c>
      <c r="F638" s="1" t="str">
        <f>VLOOKUP(Table1[[#This Row],[parentCardId]],'FM-Export'!$M$1:$W$1999,10,FALSE)</f>
        <v>Stammdatenpflege</v>
      </c>
      <c r="G638" s="30">
        <f>VLOOKUP(Table1[[#This Row],[id]],'FM-Export'!$B:$V,18,FALSE)</f>
        <v>288</v>
      </c>
      <c r="H638" s="1" t="str">
        <f>VLOOKUP(Table1[[#This Row],[id]],'FM-Export'!$B:$V,19,FALSE)</f>
        <v>ListItem</v>
      </c>
      <c r="I638" s="1" t="str">
        <f>VLOOKUP(Table1[[#This Row],[id]],'FM-Export'!$B:$V,20,FALSE)</f>
        <v>done</v>
      </c>
      <c r="J638" s="7" t="str">
        <f>VLOOKUP(Table1[id],'FM-Export'!$B$2:$V$2040,21,FALSE)</f>
        <v>EAV-relevante Vertragstexte anlegen/editieren [SV, TG] (Minimallösung)</v>
      </c>
      <c r="K638" s="3">
        <v>1</v>
      </c>
      <c r="L638" s="4">
        <v>1</v>
      </c>
      <c r="M638" s="4"/>
      <c r="N638" s="4"/>
      <c r="O638" s="4"/>
      <c r="P638" s="4"/>
      <c r="Q638" s="4"/>
      <c r="R638" s="4"/>
      <c r="S638" s="4">
        <f>SUM(Table1[[#This Row],[SV]:[Admin]])</f>
        <v>2</v>
      </c>
      <c r="U638" s="1" t="str">
        <f>CONCATENATE(COUNTA(Table1[[#This Row],[Allgemeine Stammdaten pflegen]:[Preiserhöhung je Preisstufe einer Tarifmaßnahmen sehen und durchführen]]))</f>
        <v>1</v>
      </c>
      <c r="V638" s="1"/>
      <c r="X638" s="1">
        <v>1</v>
      </c>
      <c r="AS638" s="1"/>
      <c r="AW638" s="1"/>
      <c r="AX638" s="1"/>
      <c r="AY638" s="1"/>
      <c r="BE638" s="1"/>
      <c r="DE638" s="1"/>
    </row>
    <row r="639" spans="1:109" x14ac:dyDescent="0.3">
      <c r="A639" s="1">
        <v>534</v>
      </c>
      <c r="B639" s="1">
        <f>_xlfn.IFNA(VLOOKUP(Table1[[#This Row],[id]],'FM-Export'!$M:$M,1,FALSE),"Deleted")</f>
        <v>534</v>
      </c>
      <c r="C639" s="1">
        <f>VLOOKUP(Table1[[#This Row],[id]],'FM-Export'!$B:$V,16,FALSE)</f>
        <v>230</v>
      </c>
      <c r="D639" s="1" t="str">
        <f>VLOOKUP(Table1[[#This Row],[otherParentCardId]],'FM-Export'!$M$1:$W$1999,10,FALSE)</f>
        <v>Kernprozess TG</v>
      </c>
      <c r="E639" s="1" t="str">
        <f>VLOOKUP(VLOOKUP(G639,'FM-Export'!$M$1:$W$1999,7,FALSE),'FM-Export'!$M$1:$W$1999,10,FALSE)</f>
        <v>Stammdatenverwaltung</v>
      </c>
      <c r="F639" s="1" t="str">
        <f>VLOOKUP(Table1[[#This Row],[parentCardId]],'FM-Export'!$M$1:$W$1999,10,FALSE)</f>
        <v>Stammdatenpflege</v>
      </c>
      <c r="G639" s="30">
        <f>VLOOKUP(Table1[[#This Row],[id]],'FM-Export'!$B:$V,18,FALSE)</f>
        <v>288</v>
      </c>
      <c r="H639" s="1" t="str">
        <f>VLOOKUP(Table1[[#This Row],[id]],'FM-Export'!$B:$V,19,FALSE)</f>
        <v>ListItem</v>
      </c>
      <c r="I639" s="1" t="str">
        <f>VLOOKUP(Table1[[#This Row],[id]],'FM-Export'!$B:$V,20,FALSE)</f>
        <v>done</v>
      </c>
      <c r="J639" s="7" t="str">
        <f>VLOOKUP(Table1[id],'FM-Export'!$B$2:$V$2040,21,FALSE)</f>
        <v>Übersicht: Alle Organisationsrollen [SV]</v>
      </c>
      <c r="K639" s="3">
        <v>1</v>
      </c>
      <c r="L639" s="4"/>
      <c r="M639" s="4"/>
      <c r="N639" s="4"/>
      <c r="O639" s="4"/>
      <c r="P639" s="4"/>
      <c r="Q639" s="4"/>
      <c r="R639" s="4"/>
      <c r="S639" s="4">
        <f>SUM(Table1[[#This Row],[SV]:[Admin]])</f>
        <v>1</v>
      </c>
      <c r="U639" s="1" t="str">
        <f>CONCATENATE(COUNTA(Table1[[#This Row],[Allgemeine Stammdaten pflegen]:[Preiserhöhung je Preisstufe einer Tarifmaßnahmen sehen und durchführen]]))</f>
        <v>1</v>
      </c>
      <c r="V639" s="1"/>
      <c r="W639" s="1">
        <v>1</v>
      </c>
      <c r="AS639" s="1"/>
      <c r="AW639" s="1"/>
      <c r="AX639" s="1"/>
      <c r="AY639" s="1"/>
      <c r="BE639" s="1"/>
      <c r="DE639" s="1"/>
    </row>
    <row r="640" spans="1:109" x14ac:dyDescent="0.3">
      <c r="A640" s="1">
        <v>535</v>
      </c>
      <c r="B640" s="1">
        <f>_xlfn.IFNA(VLOOKUP(Table1[[#This Row],[id]],'FM-Export'!$M:$M,1,FALSE),"Deleted")</f>
        <v>535</v>
      </c>
      <c r="C640" s="1">
        <f>VLOOKUP(Table1[[#This Row],[id]],'FM-Export'!$B:$V,16,FALSE)</f>
        <v>230</v>
      </c>
      <c r="D640" s="1" t="str">
        <f>VLOOKUP(Table1[[#This Row],[otherParentCardId]],'FM-Export'!$M$1:$W$1999,10,FALSE)</f>
        <v>Kernprozess TG</v>
      </c>
      <c r="E640" s="1" t="str">
        <f>VLOOKUP(VLOOKUP(G640,'FM-Export'!$M$1:$W$1999,7,FALSE),'FM-Export'!$M$1:$W$1999,10,FALSE)</f>
        <v>Stammdatenverwaltung</v>
      </c>
      <c r="F640" s="1" t="str">
        <f>VLOOKUP(Table1[[#This Row],[parentCardId]],'FM-Export'!$M$1:$W$1999,10,FALSE)</f>
        <v>Stammdatenpflege</v>
      </c>
      <c r="G640" s="30">
        <f>VLOOKUP(Table1[[#This Row],[id]],'FM-Export'!$B:$V,18,FALSE)</f>
        <v>288</v>
      </c>
      <c r="H640" s="1" t="str">
        <f>VLOOKUP(Table1[[#This Row],[id]],'FM-Export'!$B:$V,19,FALSE)</f>
        <v>ListItem</v>
      </c>
      <c r="I640" s="1" t="str">
        <f>VLOOKUP(Table1[[#This Row],[id]],'FM-Export'!$B:$V,20,FALSE)</f>
        <v>done</v>
      </c>
      <c r="J640" s="7" t="str">
        <f>VLOOKUP(Table1[id],'FM-Export'!$B$2:$V$2040,21,FALSE)</f>
        <v>Übersicht: Alle VU-ID-Typen [SV, MST, TG, AT, LEO, VUMO]</v>
      </c>
      <c r="K640" s="3">
        <v>1</v>
      </c>
      <c r="L640" s="4">
        <v>1</v>
      </c>
      <c r="M640" s="4">
        <v>1</v>
      </c>
      <c r="N640" s="4">
        <v>1</v>
      </c>
      <c r="O640" s="4">
        <v>1</v>
      </c>
      <c r="P640" s="4">
        <v>1</v>
      </c>
      <c r="Q640" s="4"/>
      <c r="R640" s="4"/>
      <c r="S640" s="4">
        <f>SUM(Table1[[#This Row],[SV]:[Admin]])</f>
        <v>6</v>
      </c>
      <c r="U640" s="1" t="str">
        <f>CONCATENATE(COUNTA(Table1[[#This Row],[Allgemeine Stammdaten pflegen]:[Preiserhöhung je Preisstufe einer Tarifmaßnahmen sehen und durchführen]]))</f>
        <v>1</v>
      </c>
      <c r="V640" s="1"/>
      <c r="W640" s="1">
        <v>1</v>
      </c>
      <c r="AS640" s="1"/>
      <c r="AW640" s="1"/>
      <c r="AX640" s="1"/>
      <c r="AY640" s="1"/>
      <c r="BE640" s="1"/>
      <c r="DE640" s="1"/>
    </row>
    <row r="641" spans="1:109" x14ac:dyDescent="0.3">
      <c r="A641" s="1">
        <v>537</v>
      </c>
      <c r="B641" s="1">
        <f>_xlfn.IFNA(VLOOKUP(Table1[[#This Row],[id]],'FM-Export'!$M:$M,1,FALSE),"Deleted")</f>
        <v>537</v>
      </c>
      <c r="C641" s="1">
        <f>VLOOKUP(Table1[[#This Row],[id]],'FM-Export'!$B:$V,16,FALSE)</f>
        <v>230</v>
      </c>
      <c r="D641" s="1" t="str">
        <f>VLOOKUP(Table1[[#This Row],[otherParentCardId]],'FM-Export'!$M$1:$W$1999,10,FALSE)</f>
        <v>Kernprozess TG</v>
      </c>
      <c r="E641" s="1" t="str">
        <f>VLOOKUP(VLOOKUP(G641,'FM-Export'!$M$1:$W$1999,7,FALSE),'FM-Export'!$M$1:$W$1999,10,FALSE)</f>
        <v>Stammdatenverwaltung</v>
      </c>
      <c r="F641" s="1" t="str">
        <f>VLOOKUP(Table1[[#This Row],[parentCardId]],'FM-Export'!$M$1:$W$1999,10,FALSE)</f>
        <v>Stammdatenpflege</v>
      </c>
      <c r="G641" s="30">
        <f>VLOOKUP(Table1[[#This Row],[id]],'FM-Export'!$B:$V,18,FALSE)</f>
        <v>288</v>
      </c>
      <c r="H641" s="1" t="str">
        <f>VLOOKUP(Table1[[#This Row],[id]],'FM-Export'!$B:$V,19,FALSE)</f>
        <v>ListItem</v>
      </c>
      <c r="I641" s="1" t="str">
        <f>VLOOKUP(Table1[[#This Row],[id]],'FM-Export'!$B:$V,20,FALSE)</f>
        <v>done</v>
      </c>
      <c r="J641" s="7" t="str">
        <f>VLOOKUP(Table1[id],'FM-Export'!$B$2:$V$2040,21,FALSE)</f>
        <v>Bereich/Abteilung anlegen/ändern/löschen [SV]</v>
      </c>
      <c r="K641" s="3">
        <v>1</v>
      </c>
      <c r="L641" s="4"/>
      <c r="M641" s="4"/>
      <c r="N641" s="4"/>
      <c r="O641" s="4"/>
      <c r="P641" s="4"/>
      <c r="Q641" s="4"/>
      <c r="R641" s="4"/>
      <c r="S641" s="4">
        <f>SUM(Table1[[#This Row],[SV]:[Admin]])</f>
        <v>1</v>
      </c>
      <c r="U641" s="1" t="str">
        <f>CONCATENATE(COUNTA(Table1[[#This Row],[Allgemeine Stammdaten pflegen]:[Preiserhöhung je Preisstufe einer Tarifmaßnahmen sehen und durchführen]]))</f>
        <v>1</v>
      </c>
      <c r="V641" s="1">
        <v>1</v>
      </c>
      <c r="AS641" s="1"/>
      <c r="AW641" s="1"/>
      <c r="AX641" s="1"/>
      <c r="AY641" s="1"/>
      <c r="BE641" s="1"/>
      <c r="DE641" s="1"/>
    </row>
    <row r="642" spans="1:109" hidden="1" x14ac:dyDescent="0.3">
      <c r="A642" s="1">
        <v>1048</v>
      </c>
      <c r="B642" s="1">
        <f>_xlfn.IFNA(VLOOKUP(Table1[[#This Row],[id]],'FM-Export'!$M:$M,1,FALSE),"Deleted")</f>
        <v>1048</v>
      </c>
      <c r="C642" s="1">
        <f>VLOOKUP(Table1[[#This Row],[id]],'FM-Export'!$B:$V,16,FALSE)</f>
        <v>0</v>
      </c>
      <c r="D642" s="1" t="e">
        <f>VLOOKUP(Table1[[#This Row],[otherParentCardId]],'FM-Export'!$M$1:$W$1999,10,FALSE)</f>
        <v>#N/A</v>
      </c>
      <c r="E642" s="1" t="e">
        <f>VLOOKUP(VLOOKUP(G642,'FM-Export'!$M$1:$W$1999,7,FALSE),'FM-Export'!$M$1:$W$1999,10,FALSE)</f>
        <v>#N/A</v>
      </c>
      <c r="F642" s="1" t="str">
        <f>VLOOKUP(Table1[[#This Row],[parentCardId]],'FM-Export'!$M$1:$W$1999,10,FALSE)</f>
        <v>Reporting/Controlling</v>
      </c>
      <c r="G642" s="30">
        <f>VLOOKUP(Table1[[#This Row],[id]],'FM-Export'!$B:$V,18,FALSE)</f>
        <v>19</v>
      </c>
      <c r="H642" s="1" t="str">
        <f>VLOOKUP(Table1[[#This Row],[id]],'FM-Export'!$B:$V,19,FALSE)</f>
        <v>ListHeader</v>
      </c>
      <c r="I642" s="1">
        <f>VLOOKUP(Table1[[#This Row],[id]],'FM-Export'!$B:$V,20,FALSE)</f>
        <v>0</v>
      </c>
      <c r="J642" s="7" t="str">
        <f>VLOOKUP(Table1[id],'FM-Export'!$B$2:$V$2040,21,FALSE)</f>
        <v>Vergleichende Reports in der EAV</v>
      </c>
      <c r="K642" s="3"/>
      <c r="Q642" s="2">
        <v>1</v>
      </c>
      <c r="S642" s="2">
        <f>SUM(Table1[[#This Row],[SV]:[Admin]])</f>
        <v>1</v>
      </c>
      <c r="U642" s="1" t="str">
        <f>CONCATENATE(COUNTA(Table1[[#This Row],[Allgemeine Stammdaten pflegen]:[Preiserhöhung je Preisstufe einer Tarifmaßnahmen sehen und durchführen]]))</f>
        <v>0</v>
      </c>
      <c r="V642" s="1"/>
      <c r="AS642" s="1"/>
      <c r="AW642" s="1"/>
      <c r="AX642" s="1"/>
      <c r="AY642" s="1"/>
      <c r="BE642" s="1"/>
      <c r="DE642" s="1"/>
    </row>
    <row r="643" spans="1:109" x14ac:dyDescent="0.3">
      <c r="A643" s="1">
        <v>538</v>
      </c>
      <c r="B643" s="1">
        <f>_xlfn.IFNA(VLOOKUP(Table1[[#This Row],[id]],'FM-Export'!$M:$M,1,FALSE),"Deleted")</f>
        <v>538</v>
      </c>
      <c r="C643" s="1">
        <f>VLOOKUP(Table1[[#This Row],[id]],'FM-Export'!$B:$V,16,FALSE)</f>
        <v>230</v>
      </c>
      <c r="D643" s="1" t="str">
        <f>VLOOKUP(Table1[[#This Row],[otherParentCardId]],'FM-Export'!$M$1:$W$1999,10,FALSE)</f>
        <v>Kernprozess TG</v>
      </c>
      <c r="E643" s="1" t="str">
        <f>VLOOKUP(VLOOKUP(G643,'FM-Export'!$M$1:$W$1999,7,FALSE),'FM-Export'!$M$1:$W$1999,10,FALSE)</f>
        <v>Stammdatenverwaltung</v>
      </c>
      <c r="F643" s="1" t="str">
        <f>VLOOKUP(Table1[[#This Row],[parentCardId]],'FM-Export'!$M$1:$W$1999,10,FALSE)</f>
        <v>Stammdatenpflege</v>
      </c>
      <c r="G643" s="30">
        <f>VLOOKUP(Table1[[#This Row],[id]],'FM-Export'!$B:$V,18,FALSE)</f>
        <v>288</v>
      </c>
      <c r="H643" s="1" t="str">
        <f>VLOOKUP(Table1[[#This Row],[id]],'FM-Export'!$B:$V,19,FALSE)</f>
        <v>ListItem</v>
      </c>
      <c r="I643" s="1" t="str">
        <f>VLOOKUP(Table1[[#This Row],[id]],'FM-Export'!$B:$V,20,FALSE)</f>
        <v>done</v>
      </c>
      <c r="J643" s="7" t="str">
        <f>VLOOKUP(Table1[id],'FM-Export'!$B$2:$V$2040,21,FALSE)</f>
        <v>Übersicht: Alle Ansprechpartner-Typen [SV, MST, TG, AT, LEO, VUMO]</v>
      </c>
      <c r="K643" s="3">
        <v>1</v>
      </c>
      <c r="L643" s="4">
        <v>1</v>
      </c>
      <c r="M643" s="4">
        <v>1</v>
      </c>
      <c r="N643" s="4">
        <v>1</v>
      </c>
      <c r="O643" s="4">
        <v>1</v>
      </c>
      <c r="P643" s="4">
        <v>1</v>
      </c>
      <c r="Q643" s="4"/>
      <c r="R643" s="4"/>
      <c r="S643" s="4">
        <f>SUM(Table1[[#This Row],[SV]:[Admin]])</f>
        <v>6</v>
      </c>
      <c r="U643" s="1" t="str">
        <f>CONCATENATE(COUNTA(Table1[[#This Row],[Allgemeine Stammdaten pflegen]:[Preiserhöhung je Preisstufe einer Tarifmaßnahmen sehen und durchführen]]))</f>
        <v>1</v>
      </c>
      <c r="V643" s="1"/>
      <c r="W643" s="1">
        <v>1</v>
      </c>
      <c r="AS643" s="1"/>
      <c r="AW643" s="1"/>
      <c r="AX643" s="1"/>
      <c r="AY643" s="1"/>
      <c r="BE643" s="1"/>
      <c r="DE643" s="1"/>
    </row>
    <row r="644" spans="1:109" x14ac:dyDescent="0.3">
      <c r="A644" s="1">
        <v>546</v>
      </c>
      <c r="B644" s="1">
        <f>_xlfn.IFNA(VLOOKUP(Table1[[#This Row],[id]],'FM-Export'!$M:$M,1,FALSE),"Deleted")</f>
        <v>546</v>
      </c>
      <c r="C644" s="1">
        <f>VLOOKUP(Table1[[#This Row],[id]],'FM-Export'!$B:$V,16,FALSE)</f>
        <v>230</v>
      </c>
      <c r="D644" s="1" t="str">
        <f>VLOOKUP(Table1[[#This Row],[otherParentCardId]],'FM-Export'!$M$1:$W$1999,10,FALSE)</f>
        <v>Kernprozess TG</v>
      </c>
      <c r="E644" s="1" t="str">
        <f>VLOOKUP(VLOOKUP(G644,'FM-Export'!$M$1:$W$1999,7,FALSE),'FM-Export'!$M$1:$W$1999,10,FALSE)</f>
        <v>Stammdatenverwaltung</v>
      </c>
      <c r="F644" s="1" t="str">
        <f>VLOOKUP(Table1[[#This Row],[parentCardId]],'FM-Export'!$M$1:$W$1999,10,FALSE)</f>
        <v>Stammdatenpflege</v>
      </c>
      <c r="G644" s="30">
        <f>VLOOKUP(Table1[[#This Row],[id]],'FM-Export'!$B:$V,18,FALSE)</f>
        <v>288</v>
      </c>
      <c r="H644" s="1" t="str">
        <f>VLOOKUP(Table1[[#This Row],[id]],'FM-Export'!$B:$V,19,FALSE)</f>
        <v>ListItem</v>
      </c>
      <c r="I644" s="1" t="str">
        <f>VLOOKUP(Table1[[#This Row],[id]],'FM-Export'!$B:$V,20,FALSE)</f>
        <v>done</v>
      </c>
      <c r="J644" s="7" t="str">
        <f>VLOOKUP(Table1[id],'FM-Export'!$B$2:$V$2040,21,FALSE)</f>
        <v>Vertragspartnerrolle anlegen/editieren [SV]</v>
      </c>
      <c r="K644" s="3">
        <v>1</v>
      </c>
      <c r="S644" s="2">
        <f>SUM(Table1[[#This Row],[SV]:[Admin]])</f>
        <v>1</v>
      </c>
      <c r="U644" s="1" t="str">
        <f>CONCATENATE(COUNTA(Table1[[#This Row],[Allgemeine Stammdaten pflegen]:[Preiserhöhung je Preisstufe einer Tarifmaßnahmen sehen und durchführen]]))</f>
        <v>1</v>
      </c>
      <c r="V644" s="1">
        <v>1</v>
      </c>
      <c r="AS644" s="1"/>
      <c r="AW644" s="1"/>
      <c r="AX644" s="1"/>
      <c r="AY644" s="1"/>
      <c r="BE644" s="1"/>
      <c r="DE644" s="1"/>
    </row>
    <row r="645" spans="1:109" x14ac:dyDescent="0.3">
      <c r="A645" s="1">
        <v>547</v>
      </c>
      <c r="B645" s="1">
        <f>_xlfn.IFNA(VLOOKUP(Table1[[#This Row],[id]],'FM-Export'!$M:$M,1,FALSE),"Deleted")</f>
        <v>547</v>
      </c>
      <c r="C645" s="1">
        <f>VLOOKUP(Table1[[#This Row],[id]],'FM-Export'!$B:$V,16,FALSE)</f>
        <v>230</v>
      </c>
      <c r="D645" s="1" t="str">
        <f>VLOOKUP(Table1[[#This Row],[otherParentCardId]],'FM-Export'!$M$1:$W$1999,10,FALSE)</f>
        <v>Kernprozess TG</v>
      </c>
      <c r="E645" s="1" t="str">
        <f>VLOOKUP(VLOOKUP(G645,'FM-Export'!$M$1:$W$1999,7,FALSE),'FM-Export'!$M$1:$W$1999,10,FALSE)</f>
        <v>Stammdatenverwaltung</v>
      </c>
      <c r="F645" s="1" t="str">
        <f>VLOOKUP(Table1[[#This Row],[parentCardId]],'FM-Export'!$M$1:$W$1999,10,FALSE)</f>
        <v>Stammdatenpflege</v>
      </c>
      <c r="G645" s="30">
        <f>VLOOKUP(Table1[[#This Row],[id]],'FM-Export'!$B:$V,18,FALSE)</f>
        <v>288</v>
      </c>
      <c r="H645" s="1" t="str">
        <f>VLOOKUP(Table1[[#This Row],[id]],'FM-Export'!$B:$V,19,FALSE)</f>
        <v>ListItem</v>
      </c>
      <c r="I645" s="1" t="str">
        <f>VLOOKUP(Table1[[#This Row],[id]],'FM-Export'!$B:$V,20,FALSE)</f>
        <v>done</v>
      </c>
      <c r="J645" s="7" t="str">
        <f>VLOOKUP(Table1[id],'FM-Export'!$B$2:$V$2040,21,FALSE)</f>
        <v>Teilnetz DIVA anlegen [SV]</v>
      </c>
      <c r="K645" s="3">
        <v>1</v>
      </c>
      <c r="S645" s="2">
        <f>SUM(Table1[[#This Row],[SV]:[Admin]])</f>
        <v>1</v>
      </c>
      <c r="U645" s="1" t="str">
        <f>CONCATENATE(COUNTA(Table1[[#This Row],[Allgemeine Stammdaten pflegen]:[Preiserhöhung je Preisstufe einer Tarifmaßnahmen sehen und durchführen]]))</f>
        <v>1</v>
      </c>
      <c r="V645" s="1">
        <v>1</v>
      </c>
      <c r="AS645" s="1"/>
      <c r="AW645" s="1"/>
      <c r="AX645" s="1"/>
      <c r="AY645" s="1"/>
      <c r="BE645" s="1"/>
      <c r="DE645" s="1"/>
    </row>
    <row r="646" spans="1:109" x14ac:dyDescent="0.3">
      <c r="A646" s="1">
        <v>553</v>
      </c>
      <c r="B646" s="1">
        <f>_xlfn.IFNA(VLOOKUP(Table1[[#This Row],[id]],'FM-Export'!$M:$M,1,FALSE),"Deleted")</f>
        <v>553</v>
      </c>
      <c r="C646" s="1">
        <f>VLOOKUP(Table1[[#This Row],[id]],'FM-Export'!$B:$V,16,FALSE)</f>
        <v>230</v>
      </c>
      <c r="D646" s="1" t="str">
        <f>VLOOKUP(Table1[[#This Row],[otherParentCardId]],'FM-Export'!$M$1:$W$1999,10,FALSE)</f>
        <v>Kernprozess TG</v>
      </c>
      <c r="E646" s="1" t="str">
        <f>VLOOKUP(VLOOKUP(G646,'FM-Export'!$M$1:$W$1999,7,FALSE),'FM-Export'!$M$1:$W$1999,10,FALSE)</f>
        <v>Stammdatenverwaltung</v>
      </c>
      <c r="F646" s="1" t="str">
        <f>VLOOKUP(Table1[[#This Row],[parentCardId]],'FM-Export'!$M$1:$W$1999,10,FALSE)</f>
        <v>Stammdatenpflege</v>
      </c>
      <c r="G646" s="30">
        <f>VLOOKUP(Table1[[#This Row],[id]],'FM-Export'!$B:$V,18,FALSE)</f>
        <v>288</v>
      </c>
      <c r="H646" s="1" t="str">
        <f>VLOOKUP(Table1[[#This Row],[id]],'FM-Export'!$B:$V,19,FALSE)</f>
        <v>ListItem</v>
      </c>
      <c r="I646" s="1" t="str">
        <f>VLOOKUP(Table1[[#This Row],[id]],'FM-Export'!$B:$V,20,FALSE)</f>
        <v>done</v>
      </c>
      <c r="J646" s="7" t="str">
        <f>VLOOKUP(Table1[id],'FM-Export'!$B$2:$V$2040,21,FALSE)</f>
        <v>Einnahmenfiltertyp [SV]</v>
      </c>
      <c r="K646" s="3">
        <v>1</v>
      </c>
      <c r="L646" s="4"/>
      <c r="M646" s="4"/>
      <c r="N646" s="4"/>
      <c r="O646" s="4"/>
      <c r="P646" s="4"/>
      <c r="Q646" s="4"/>
      <c r="R646" s="4"/>
      <c r="S646" s="4">
        <f>SUM(Table1[[#This Row],[SV]:[Admin]])</f>
        <v>1</v>
      </c>
      <c r="U646" s="1" t="str">
        <f>CONCATENATE(COUNTA(Table1[[#This Row],[Allgemeine Stammdaten pflegen]:[Preiserhöhung je Preisstufe einer Tarifmaßnahmen sehen und durchführen]]))</f>
        <v>1</v>
      </c>
      <c r="V646" s="1"/>
      <c r="X646" s="1">
        <v>1</v>
      </c>
      <c r="AS646" s="1"/>
      <c r="AW646" s="1"/>
      <c r="AX646" s="1"/>
      <c r="AY646" s="1"/>
      <c r="BE646" s="1"/>
      <c r="DE646" s="1"/>
    </row>
    <row r="647" spans="1:109" x14ac:dyDescent="0.3">
      <c r="A647" s="1">
        <v>556</v>
      </c>
      <c r="B647" s="1">
        <f>_xlfn.IFNA(VLOOKUP(Table1[[#This Row],[id]],'FM-Export'!$M:$M,1,FALSE),"Deleted")</f>
        <v>556</v>
      </c>
      <c r="C647" s="1">
        <f>VLOOKUP(Table1[[#This Row],[id]],'FM-Export'!$B:$V,16,FALSE)</f>
        <v>491</v>
      </c>
      <c r="D647" s="1" t="str">
        <f>VLOOKUP(Table1[[#This Row],[otherParentCardId]],'FM-Export'!$M$1:$W$1999,10,FALSE)</f>
        <v>EAV Alternativszenarien [TG] </v>
      </c>
      <c r="E647" s="1" t="str">
        <f>VLOOKUP(VLOOKUP(G647,'FM-Export'!$M$1:$W$1999,7,FALSE),'FM-Export'!$M$1:$W$1999,10,FALSE)</f>
        <v>Stammdatenverwaltung</v>
      </c>
      <c r="F647" s="1" t="str">
        <f>VLOOKUP(Table1[[#This Row],[parentCardId]],'FM-Export'!$M$1:$W$1999,10,FALSE)</f>
        <v>Stammdatenpflege</v>
      </c>
      <c r="G647" s="30">
        <f>VLOOKUP(Table1[[#This Row],[id]],'FM-Export'!$B:$V,18,FALSE)</f>
        <v>288</v>
      </c>
      <c r="H647" s="1" t="str">
        <f>VLOOKUP(Table1[[#This Row],[id]],'FM-Export'!$B:$V,19,FALSE)</f>
        <v>ListItem</v>
      </c>
      <c r="I647" s="1" t="str">
        <f>VLOOKUP(Table1[[#This Row],[id]],'FM-Export'!$B:$V,20,FALSE)</f>
        <v>done</v>
      </c>
      <c r="J647" s="7" t="str">
        <f>VLOOKUP(Table1[id],'FM-Export'!$B$2:$V$2040,21,FALSE)</f>
        <v>Schlüsseltyp anlegen [System]</v>
      </c>
      <c r="K647" s="3"/>
      <c r="L647" s="4"/>
      <c r="M647" s="4"/>
      <c r="N647" s="4"/>
      <c r="O647" s="4"/>
      <c r="P647" s="4"/>
      <c r="Q647" s="4">
        <v>1</v>
      </c>
      <c r="R647" s="4"/>
      <c r="S647" s="4">
        <f>SUM(Table1[[#This Row],[SV]:[Admin]])</f>
        <v>1</v>
      </c>
      <c r="U647" s="1" t="str">
        <f>CONCATENATE(COUNTA(Table1[[#This Row],[Allgemeine Stammdaten pflegen]:[Preiserhöhung je Preisstufe einer Tarifmaßnahmen sehen und durchführen]]))</f>
        <v>0</v>
      </c>
      <c r="V647" s="1"/>
      <c r="AS647" s="1"/>
      <c r="AW647" s="1"/>
      <c r="AX647" s="1"/>
      <c r="AY647" s="1"/>
      <c r="BE647" s="1"/>
      <c r="DE647" s="1"/>
    </row>
    <row r="648" spans="1:109" x14ac:dyDescent="0.3">
      <c r="A648" s="1">
        <v>557</v>
      </c>
      <c r="B648" s="1">
        <f>_xlfn.IFNA(VLOOKUP(Table1[[#This Row],[id]],'FM-Export'!$M:$M,1,FALSE),"Deleted")</f>
        <v>557</v>
      </c>
      <c r="C648" s="1">
        <f>VLOOKUP(Table1[[#This Row],[id]],'FM-Export'!$B:$V,16,FALSE)</f>
        <v>491</v>
      </c>
      <c r="D648" s="1" t="str">
        <f>VLOOKUP(Table1[[#This Row],[otherParentCardId]],'FM-Export'!$M$1:$W$1999,10,FALSE)</f>
        <v>EAV Alternativszenarien [TG] </v>
      </c>
      <c r="E648" s="1" t="str">
        <f>VLOOKUP(VLOOKUP(G648,'FM-Export'!$M$1:$W$1999,7,FALSE),'FM-Export'!$M$1:$W$1999,10,FALSE)</f>
        <v>Stammdatenverwaltung</v>
      </c>
      <c r="F648" s="1" t="str">
        <f>VLOOKUP(Table1[[#This Row],[parentCardId]],'FM-Export'!$M$1:$W$1999,10,FALSE)</f>
        <v>Stammdatenpflege</v>
      </c>
      <c r="G648" s="30">
        <f>VLOOKUP(Table1[[#This Row],[id]],'FM-Export'!$B:$V,18,FALSE)</f>
        <v>288</v>
      </c>
      <c r="H648" s="1" t="str">
        <f>VLOOKUP(Table1[[#This Row],[id]],'FM-Export'!$B:$V,19,FALSE)</f>
        <v>ListItem</v>
      </c>
      <c r="I648" s="1" t="str">
        <f>VLOOKUP(Table1[[#This Row],[id]],'FM-Export'!$B:$V,20,FALSE)</f>
        <v>done</v>
      </c>
      <c r="J648" s="7" t="str">
        <f>VLOOKUP(Table1[id],'FM-Export'!$B$2:$V$2040,21,FALSE)</f>
        <v>EAV Schlüsselgruppierung anlegen/ändern/löschen [TG]</v>
      </c>
      <c r="K648" s="3"/>
      <c r="L648" s="4">
        <v>1</v>
      </c>
      <c r="M648" s="4"/>
      <c r="N648" s="4"/>
      <c r="O648" s="4"/>
      <c r="P648" s="4"/>
      <c r="Q648" s="4"/>
      <c r="R648" s="4"/>
      <c r="S648" s="4">
        <f>SUM(Table1[[#This Row],[SV]:[Admin]])</f>
        <v>1</v>
      </c>
      <c r="U648" s="1" t="str">
        <f>CONCATENATE(COUNTA(Table1[[#This Row],[Allgemeine Stammdaten pflegen]:[Preiserhöhung je Preisstufe einer Tarifmaßnahmen sehen und durchführen]]))</f>
        <v>1</v>
      </c>
      <c r="V648" s="1"/>
      <c r="X648" s="1">
        <v>1</v>
      </c>
      <c r="AS648" s="1"/>
      <c r="AW648" s="1"/>
      <c r="AX648" s="1"/>
      <c r="AY648" s="1"/>
      <c r="BE648" s="1"/>
      <c r="DE648" s="1"/>
    </row>
    <row r="649" spans="1:109" x14ac:dyDescent="0.3">
      <c r="A649" s="1">
        <v>558</v>
      </c>
      <c r="B649" s="1">
        <f>_xlfn.IFNA(VLOOKUP(Table1[[#This Row],[id]],'FM-Export'!$M:$M,1,FALSE),"Deleted")</f>
        <v>558</v>
      </c>
      <c r="C649" s="1">
        <f>VLOOKUP(Table1[[#This Row],[id]],'FM-Export'!$B:$V,16,FALSE)</f>
        <v>491</v>
      </c>
      <c r="D649" s="1" t="str">
        <f>VLOOKUP(Table1[[#This Row],[otherParentCardId]],'FM-Export'!$M$1:$W$1999,10,FALSE)</f>
        <v>EAV Alternativszenarien [TG] </v>
      </c>
      <c r="E649" s="1" t="str">
        <f>VLOOKUP(VLOOKUP(G649,'FM-Export'!$M$1:$W$1999,7,FALSE),'FM-Export'!$M$1:$W$1999,10,FALSE)</f>
        <v>Stammdatenverwaltung</v>
      </c>
      <c r="F649" s="1" t="str">
        <f>VLOOKUP(Table1[[#This Row],[parentCardId]],'FM-Export'!$M$1:$W$1999,10,FALSE)</f>
        <v>Stammdatenpflege</v>
      </c>
      <c r="G649" s="30">
        <f>VLOOKUP(Table1[[#This Row],[id]],'FM-Export'!$B:$V,18,FALSE)</f>
        <v>288</v>
      </c>
      <c r="H649" s="1" t="str">
        <f>VLOOKUP(Table1[[#This Row],[id]],'FM-Export'!$B:$V,19,FALSE)</f>
        <v>ListItem</v>
      </c>
      <c r="I649" s="1" t="str">
        <f>VLOOKUP(Table1[[#This Row],[id]],'FM-Export'!$B:$V,20,FALSE)</f>
        <v>cancelled</v>
      </c>
      <c r="J649" s="22" t="str">
        <f>VLOOKUP(Table1[id],'FM-Export'!$B$2:$V$2040,21,FALSE)</f>
        <v>Übersicht Schlüsseltyp: deaktivieren [SV] ⛔</v>
      </c>
      <c r="K649" s="23"/>
      <c r="L649" s="24"/>
      <c r="M649" s="24"/>
      <c r="N649" s="24"/>
      <c r="O649" s="24"/>
      <c r="P649" s="24"/>
      <c r="Q649" s="24"/>
      <c r="R649" s="24"/>
      <c r="S649" s="24">
        <f>SUM(Table1[[#This Row],[SV]:[Admin]])</f>
        <v>0</v>
      </c>
      <c r="T649" s="25"/>
      <c r="U649" s="21" t="str">
        <f>CONCATENATE(COUNTA(Table1[[#This Row],[Allgemeine Stammdaten pflegen]:[Preiserhöhung je Preisstufe einer Tarifmaßnahmen sehen und durchführen]]))</f>
        <v>0</v>
      </c>
      <c r="V649" s="21"/>
      <c r="W649" s="21"/>
      <c r="X649" s="21"/>
      <c r="Y649" s="21"/>
      <c r="Z649" s="21"/>
      <c r="AA649" s="21"/>
      <c r="AB649" s="21"/>
      <c r="AC649" s="21"/>
      <c r="AD649" s="21"/>
      <c r="AE649" s="21"/>
      <c r="AF649" s="21"/>
      <c r="AG649" s="21"/>
      <c r="AH649" s="21"/>
      <c r="AI649" s="21"/>
      <c r="AJ649" s="21"/>
      <c r="AK649" s="21"/>
      <c r="AL649" s="21"/>
      <c r="AM649" s="21"/>
      <c r="AN649" s="21"/>
      <c r="AO649" s="21"/>
      <c r="AP649" s="21"/>
      <c r="AQ649" s="21"/>
      <c r="AR649" s="21"/>
      <c r="AS649" s="21"/>
      <c r="AT649" s="21"/>
      <c r="AU649" s="21"/>
      <c r="AV649" s="21"/>
      <c r="AW649" s="21"/>
      <c r="AX649" s="21"/>
      <c r="AY649" s="21"/>
      <c r="AZ649" s="21"/>
      <c r="BA649" s="21"/>
      <c r="BB649" s="21"/>
      <c r="BC649" s="21"/>
      <c r="BD649" s="21"/>
      <c r="BE649" s="21"/>
      <c r="BF649" s="21"/>
      <c r="BG649" s="21"/>
      <c r="BH649" s="21"/>
      <c r="BI649" s="21"/>
      <c r="BJ649" s="21"/>
      <c r="BK649" s="21"/>
      <c r="BL649" s="21"/>
      <c r="BM649" s="21"/>
      <c r="BN649" s="21"/>
      <c r="BO649" s="21"/>
      <c r="BP649" s="21"/>
      <c r="BQ649" s="21"/>
      <c r="BR649" s="21"/>
      <c r="BS649" s="21"/>
      <c r="BT649" s="21"/>
      <c r="BU649" s="21"/>
      <c r="BV649" s="21"/>
      <c r="BW649" s="21"/>
      <c r="BX649" s="21"/>
      <c r="BY649" s="21"/>
      <c r="BZ649" s="21"/>
      <c r="CA649" s="21"/>
      <c r="CB649" s="21"/>
      <c r="CC649" s="21"/>
      <c r="CD649" s="21"/>
      <c r="CE649" s="21"/>
      <c r="CF649" s="21"/>
      <c r="CG649" s="21"/>
      <c r="CH649" s="21"/>
      <c r="CI649" s="21"/>
      <c r="CJ649" s="21"/>
      <c r="CK649" s="21"/>
      <c r="CL649" s="21"/>
      <c r="CM649" s="21"/>
      <c r="CN649" s="21"/>
      <c r="CO649" s="21"/>
      <c r="CP649" s="37"/>
      <c r="CQ649" s="21"/>
      <c r="CR649" s="21"/>
      <c r="CS649" s="21"/>
      <c r="CT649" s="21"/>
      <c r="CU649" s="21"/>
      <c r="CV649" s="21"/>
      <c r="CW649" s="21"/>
      <c r="CX649" s="21"/>
      <c r="CY649" s="21"/>
      <c r="CZ649" s="21"/>
      <c r="DA649" s="21"/>
      <c r="DB649" s="21"/>
      <c r="DC649" s="21"/>
      <c r="DD649" s="21"/>
      <c r="DE649" s="1"/>
    </row>
    <row r="650" spans="1:109" x14ac:dyDescent="0.3">
      <c r="A650" s="1">
        <v>594</v>
      </c>
      <c r="B650" s="1">
        <f>_xlfn.IFNA(VLOOKUP(Table1[[#This Row],[id]],'FM-Export'!$M:$M,1,FALSE),"Deleted")</f>
        <v>594</v>
      </c>
      <c r="C650" s="1">
        <f>VLOOKUP(Table1[[#This Row],[id]],'FM-Export'!$B:$V,16,FALSE)</f>
        <v>491</v>
      </c>
      <c r="D650" s="1" t="str">
        <f>VLOOKUP(Table1[[#This Row],[otherParentCardId]],'FM-Export'!$M$1:$W$1999,10,FALSE)</f>
        <v>EAV Alternativszenarien [TG] </v>
      </c>
      <c r="E650" s="1" t="str">
        <f>VLOOKUP(VLOOKUP(G650,'FM-Export'!$M$1:$W$1999,7,FALSE),'FM-Export'!$M$1:$W$1999,10,FALSE)</f>
        <v>Stammdatenverwaltung</v>
      </c>
      <c r="F650" s="1" t="str">
        <f>VLOOKUP(Table1[[#This Row],[parentCardId]],'FM-Export'!$M$1:$W$1999,10,FALSE)</f>
        <v>Stammdatenpflege</v>
      </c>
      <c r="G650" s="30">
        <f>VLOOKUP(Table1[[#This Row],[id]],'FM-Export'!$B:$V,18,FALSE)</f>
        <v>288</v>
      </c>
      <c r="H650" s="1" t="str">
        <f>VLOOKUP(Table1[[#This Row],[id]],'FM-Export'!$B:$V,19,FALSE)</f>
        <v>ListItem</v>
      </c>
      <c r="I650" s="1" t="str">
        <f>VLOOKUP(Table1[[#This Row],[id]],'FM-Export'!$B:$V,20,FALSE)</f>
        <v>done</v>
      </c>
      <c r="J650" s="7" t="str">
        <f>VLOOKUP(Table1[id],'FM-Export'!$B$2:$V$2040,21,FALSE)</f>
        <v>Vertrag und Richtlinien anlegen (Optimallösung) [SV, TG] 🚩</v>
      </c>
      <c r="K650" s="3">
        <v>1</v>
      </c>
      <c r="L650" s="4">
        <v>1</v>
      </c>
      <c r="M650" s="4"/>
      <c r="N650" s="4"/>
      <c r="O650" s="4"/>
      <c r="P650" s="4"/>
      <c r="Q650" s="4"/>
      <c r="R650" s="4"/>
      <c r="S650" s="4">
        <f>SUM(Table1[[#This Row],[SV]:[Admin]])</f>
        <v>2</v>
      </c>
      <c r="U650" s="1" t="str">
        <f>CONCATENATE(COUNTA(Table1[[#This Row],[Allgemeine Stammdaten pflegen]:[Preiserhöhung je Preisstufe einer Tarifmaßnahmen sehen und durchführen]]))</f>
        <v>1</v>
      </c>
      <c r="V650" s="1"/>
      <c r="X650" s="1">
        <v>1</v>
      </c>
      <c r="AS650" s="1"/>
      <c r="AW650" s="1"/>
      <c r="AX650" s="1"/>
      <c r="AY650" s="1"/>
      <c r="BE650" s="1"/>
      <c r="DE650" s="1"/>
    </row>
    <row r="651" spans="1:109" x14ac:dyDescent="0.3">
      <c r="A651" s="1">
        <v>630</v>
      </c>
      <c r="B651" s="1">
        <f>_xlfn.IFNA(VLOOKUP(Table1[[#This Row],[id]],'FM-Export'!$M:$M,1,FALSE),"Deleted")</f>
        <v>630</v>
      </c>
      <c r="C651" s="1">
        <f>VLOOKUP(Table1[[#This Row],[id]],'FM-Export'!$B:$V,16,FALSE)</f>
        <v>491</v>
      </c>
      <c r="D651" s="1" t="str">
        <f>VLOOKUP(Table1[[#This Row],[otherParentCardId]],'FM-Export'!$M$1:$W$1999,10,FALSE)</f>
        <v>EAV Alternativszenarien [TG] </v>
      </c>
      <c r="E651" s="1" t="str">
        <f>VLOOKUP(VLOOKUP(G651,'FM-Export'!$M$1:$W$1999,7,FALSE),'FM-Export'!$M$1:$W$1999,10,FALSE)</f>
        <v>Stammdatenverwaltung</v>
      </c>
      <c r="F651" s="1" t="str">
        <f>VLOOKUP(Table1[[#This Row],[parentCardId]],'FM-Export'!$M$1:$W$1999,10,FALSE)</f>
        <v>Stammdatenpflege</v>
      </c>
      <c r="G651" s="30">
        <f>VLOOKUP(Table1[[#This Row],[id]],'FM-Export'!$B:$V,18,FALSE)</f>
        <v>288</v>
      </c>
      <c r="H651" s="1" t="str">
        <f>VLOOKUP(Table1[[#This Row],[id]],'FM-Export'!$B:$V,19,FALSE)</f>
        <v>ListItem</v>
      </c>
      <c r="I651" s="1" t="str">
        <f>VLOOKUP(Table1[[#This Row],[id]],'FM-Export'!$B:$V,20,FALSE)</f>
        <v>done</v>
      </c>
      <c r="J651" s="7" t="str">
        <f>VLOOKUP(Table1[id],'FM-Export'!$B$2:$V$2040,21,FALSE)</f>
        <v>Abrechnungstypen [System]</v>
      </c>
      <c r="K651" s="3"/>
      <c r="L651" s="4"/>
      <c r="M651" s="4"/>
      <c r="N651" s="4"/>
      <c r="O651" s="4"/>
      <c r="P651" s="4"/>
      <c r="Q651" s="4">
        <v>1</v>
      </c>
      <c r="R651" s="4"/>
      <c r="S651" s="4">
        <f>SUM(Table1[[#This Row],[SV]:[Admin]])</f>
        <v>1</v>
      </c>
      <c r="U651" s="1" t="str">
        <f>CONCATENATE(COUNTA(Table1[[#This Row],[Allgemeine Stammdaten pflegen]:[Preiserhöhung je Preisstufe einer Tarifmaßnahmen sehen und durchführen]]))</f>
        <v>0</v>
      </c>
      <c r="V651" s="1"/>
      <c r="AS651" s="1"/>
      <c r="AW651" s="1"/>
      <c r="AX651" s="1"/>
      <c r="AY651" s="1"/>
      <c r="BE651" s="1"/>
      <c r="DE651" s="1"/>
    </row>
    <row r="652" spans="1:109" x14ac:dyDescent="0.3">
      <c r="A652" s="1">
        <v>665</v>
      </c>
      <c r="B652" s="1">
        <f>_xlfn.IFNA(VLOOKUP(Table1[[#This Row],[id]],'FM-Export'!$M:$M,1,FALSE),"Deleted")</f>
        <v>665</v>
      </c>
      <c r="C652" s="1">
        <f>VLOOKUP(Table1[[#This Row],[id]],'FM-Export'!$B:$V,16,FALSE)</f>
        <v>230</v>
      </c>
      <c r="D652" s="1" t="str">
        <f>VLOOKUP(Table1[[#This Row],[otherParentCardId]],'FM-Export'!$M$1:$W$1999,10,FALSE)</f>
        <v>Kernprozess TG</v>
      </c>
      <c r="E652" s="1" t="str">
        <f>VLOOKUP(VLOOKUP(G652,'FM-Export'!$M$1:$W$1999,7,FALSE),'FM-Export'!$M$1:$W$1999,10,FALSE)</f>
        <v>Stammdatenverwaltung</v>
      </c>
      <c r="F652" s="1" t="str">
        <f>VLOOKUP(Table1[[#This Row],[parentCardId]],'FM-Export'!$M$1:$W$1999,10,FALSE)</f>
        <v>Stammdatenpflege</v>
      </c>
      <c r="G652" s="30">
        <f>VLOOKUP(Table1[[#This Row],[id]],'FM-Export'!$B:$V,18,FALSE)</f>
        <v>288</v>
      </c>
      <c r="H652" s="1" t="str">
        <f>VLOOKUP(Table1[[#This Row],[id]],'FM-Export'!$B:$V,19,FALSE)</f>
        <v>ListItem</v>
      </c>
      <c r="I652" s="1" t="str">
        <f>VLOOKUP(Table1[[#This Row],[id]],'FM-Export'!$B:$V,20,FALSE)</f>
        <v>done</v>
      </c>
      <c r="J652" s="7" t="str">
        <f>VLOOKUP(Table1[id],'FM-Export'!$B$2:$V$2040,21,FALSE)</f>
        <v>Verkaufstechnik anlegen [SV]</v>
      </c>
      <c r="K652" s="3">
        <v>1</v>
      </c>
      <c r="L652" s="9"/>
      <c r="M652" s="4"/>
      <c r="N652" s="4"/>
      <c r="O652" s="4"/>
      <c r="P652" s="4"/>
      <c r="Q652" s="4"/>
      <c r="R652" s="4"/>
      <c r="S652" s="4">
        <f>SUM(Table1[[#This Row],[SV]:[Admin]])</f>
        <v>1</v>
      </c>
      <c r="U652" s="1" t="str">
        <f>CONCATENATE(COUNTA(Table1[[#This Row],[Allgemeine Stammdaten pflegen]:[Preiserhöhung je Preisstufe einer Tarifmaßnahmen sehen und durchführen]]))</f>
        <v>1</v>
      </c>
      <c r="V652" s="1">
        <v>1</v>
      </c>
      <c r="AS652" s="1"/>
      <c r="AW652" s="1"/>
      <c r="AX652" s="1"/>
      <c r="AY652" s="1"/>
      <c r="BE652" s="1"/>
      <c r="DE652" s="1"/>
    </row>
    <row r="653" spans="1:109" x14ac:dyDescent="0.3">
      <c r="A653" s="1">
        <v>683</v>
      </c>
      <c r="B653" s="1">
        <f>_xlfn.IFNA(VLOOKUP(Table1[[#This Row],[id]],'FM-Export'!$M:$M,1,FALSE),"Deleted")</f>
        <v>683</v>
      </c>
      <c r="C653" s="1">
        <f>VLOOKUP(Table1[[#This Row],[id]],'FM-Export'!$B:$V,16,FALSE)</f>
        <v>136</v>
      </c>
      <c r="D653" s="1" t="str">
        <f>VLOOKUP(Table1[[#This Row],[otherParentCardId]],'FM-Export'!$M$1:$W$1999,10,FALSE)</f>
        <v>Schulsystem Einnahmen u. Abrechnungen</v>
      </c>
      <c r="E653" s="1" t="str">
        <f>VLOOKUP(VLOOKUP(G653,'FM-Export'!$M$1:$W$1999,7,FALSE),'FM-Export'!$M$1:$W$1999,10,FALSE)</f>
        <v>Stammdatenverwaltung</v>
      </c>
      <c r="F653" s="1" t="str">
        <f>VLOOKUP(Table1[[#This Row],[parentCardId]],'FM-Export'!$M$1:$W$1999,10,FALSE)</f>
        <v>Stammdatenpflege</v>
      </c>
      <c r="G653" s="30">
        <f>VLOOKUP(Table1[[#This Row],[id]],'FM-Export'!$B:$V,18,FALSE)</f>
        <v>288</v>
      </c>
      <c r="H653" s="1" t="str">
        <f>VLOOKUP(Table1[[#This Row],[id]],'FM-Export'!$B:$V,19,FALSE)</f>
        <v>ListItem</v>
      </c>
      <c r="I653" s="1" t="str">
        <f>VLOOKUP(Table1[[#This Row],[id]],'FM-Export'!$B:$V,20,FALSE)</f>
        <v>cancelled</v>
      </c>
      <c r="J653" s="7" t="str">
        <f>VLOOKUP(Table1[id],'FM-Export'!$B$2:$V$2040,21,FALSE)</f>
        <v>Schulen anlegen ⛔</v>
      </c>
      <c r="K653" s="3"/>
      <c r="L653" s="4"/>
      <c r="M653" s="4"/>
      <c r="N653" s="4"/>
      <c r="O653" s="4"/>
      <c r="P653" s="4"/>
      <c r="Q653" s="4"/>
      <c r="R653" s="4"/>
      <c r="S653" s="4">
        <f>SUM(Table1[[#This Row],[SV]:[Admin]])</f>
        <v>0</v>
      </c>
      <c r="U653" s="1" t="str">
        <f>CONCATENATE(COUNTA(Table1[[#This Row],[Allgemeine Stammdaten pflegen]:[Preiserhöhung je Preisstufe einer Tarifmaßnahmen sehen und durchführen]]))</f>
        <v>0</v>
      </c>
      <c r="V653" s="1"/>
      <c r="AS653" s="1"/>
      <c r="AW653" s="1"/>
      <c r="AX653" s="1"/>
      <c r="AY653" s="1"/>
      <c r="BE653" s="1"/>
      <c r="DE653" s="1"/>
    </row>
    <row r="654" spans="1:109" x14ac:dyDescent="0.3">
      <c r="A654" s="1">
        <v>738</v>
      </c>
      <c r="B654" s="1">
        <f>_xlfn.IFNA(VLOOKUP(Table1[[#This Row],[id]],'FM-Export'!$M:$M,1,FALSE),"Deleted")</f>
        <v>738</v>
      </c>
      <c r="C654" s="1">
        <f>VLOOKUP(Table1[[#This Row],[id]],'FM-Export'!$B:$V,16,FALSE)</f>
        <v>230</v>
      </c>
      <c r="D654" s="1" t="str">
        <f>VLOOKUP(Table1[[#This Row],[otherParentCardId]],'FM-Export'!$M$1:$W$1999,10,FALSE)</f>
        <v>Kernprozess TG</v>
      </c>
      <c r="E654" s="1" t="str">
        <f>VLOOKUP(VLOOKUP(G654,'FM-Export'!$M$1:$W$1999,7,FALSE),'FM-Export'!$M$1:$W$1999,10,FALSE)</f>
        <v>Stammdatenverwaltung</v>
      </c>
      <c r="F654" s="1" t="str">
        <f>VLOOKUP(Table1[[#This Row],[parentCardId]],'FM-Export'!$M$1:$W$1999,10,FALSE)</f>
        <v>Stammdatenpflege</v>
      </c>
      <c r="G654" s="30">
        <f>VLOOKUP(Table1[[#This Row],[id]],'FM-Export'!$B:$V,18,FALSE)</f>
        <v>288</v>
      </c>
      <c r="H654" s="1" t="str">
        <f>VLOOKUP(Table1[[#This Row],[id]],'FM-Export'!$B:$V,19,FALSE)</f>
        <v>ListItem</v>
      </c>
      <c r="I654" s="1" t="str">
        <f>VLOOKUP(Table1[[#This Row],[id]],'FM-Export'!$B:$V,20,FALSE)</f>
        <v>done</v>
      </c>
      <c r="J654" s="7" t="str">
        <f>VLOOKUP(Table1[id],'FM-Export'!$B$2:$V$2040,21,FALSE)</f>
        <v>Linientyp anlegen und hinterlegen [SV]</v>
      </c>
      <c r="K654" s="3">
        <v>1</v>
      </c>
      <c r="S654" s="2">
        <f>SUM(Table1[[#This Row],[SV]:[Admin]])</f>
        <v>1</v>
      </c>
      <c r="U654" s="1" t="str">
        <f>CONCATENATE(COUNTA(Table1[[#This Row],[Allgemeine Stammdaten pflegen]:[Preiserhöhung je Preisstufe einer Tarifmaßnahmen sehen und durchführen]]))</f>
        <v>1</v>
      </c>
      <c r="V654" s="1">
        <v>1</v>
      </c>
      <c r="AS654" s="1"/>
      <c r="AW654" s="1"/>
      <c r="AX654" s="1"/>
      <c r="AY654" s="1"/>
      <c r="BE654" s="1"/>
      <c r="DE654" s="1"/>
    </row>
    <row r="655" spans="1:109" x14ac:dyDescent="0.3">
      <c r="A655" s="1">
        <v>289</v>
      </c>
      <c r="B655" s="1">
        <f>_xlfn.IFNA(VLOOKUP(Table1[[#This Row],[id]],'FM-Export'!$M:$M,1,FALSE),"Deleted")</f>
        <v>289</v>
      </c>
      <c r="C655" s="1">
        <f>VLOOKUP(Table1[[#This Row],[id]],'FM-Export'!$B:$V,16,FALSE)</f>
        <v>230</v>
      </c>
      <c r="D655" s="1" t="str">
        <f>VLOOKUP(Table1[[#This Row],[otherParentCardId]],'FM-Export'!$M$1:$W$1999,10,FALSE)</f>
        <v>Kernprozess TG</v>
      </c>
      <c r="E655" s="1" t="str">
        <f>VLOOKUP(VLOOKUP(G655,'FM-Export'!$M$1:$W$1999,7,FALSE),'FM-Export'!$M$1:$W$1999,10,FALSE)</f>
        <v>Stammdatenverwaltung</v>
      </c>
      <c r="F655" s="1" t="str">
        <f>VLOOKUP(Table1[[#This Row],[parentCardId]],'FM-Export'!$M$1:$W$1999,10,FALSE)</f>
        <v>Stammdatenpflege</v>
      </c>
      <c r="G655" s="30">
        <f>VLOOKUP(Table1[[#This Row],[id]],'FM-Export'!$B:$V,18,FALSE)</f>
        <v>288</v>
      </c>
      <c r="H655" s="1" t="str">
        <f>VLOOKUP(Table1[[#This Row],[id]],'FM-Export'!$B:$V,19,FALSE)</f>
        <v>ListItem</v>
      </c>
      <c r="I655" s="1" t="str">
        <f>VLOOKUP(Table1[[#This Row],[id]],'FM-Export'!$B:$V,20,FALSE)</f>
        <v>done</v>
      </c>
      <c r="J655" s="7" t="str">
        <f>VLOOKUP(Table1[id],'FM-Export'!$B$2:$V$2040,21,FALSE)</f>
        <v>Organisationstyp anlegen [SV]</v>
      </c>
      <c r="K655" s="3">
        <v>1</v>
      </c>
      <c r="L655" s="4"/>
      <c r="M655" s="4"/>
      <c r="N655" s="4"/>
      <c r="O655" s="4"/>
      <c r="P655" s="4"/>
      <c r="Q655" s="8"/>
      <c r="R655" s="4"/>
      <c r="S655" s="4">
        <f>SUM(Table1[[#This Row],[SV]:[Admin]])</f>
        <v>1</v>
      </c>
      <c r="U655" s="1" t="str">
        <f>CONCATENATE(COUNTA(Table1[[#This Row],[Allgemeine Stammdaten pflegen]:[Preiserhöhung je Preisstufe einer Tarifmaßnahmen sehen und durchführen]]))</f>
        <v>1</v>
      </c>
      <c r="V655" s="1">
        <v>1</v>
      </c>
      <c r="AS655" s="1"/>
      <c r="AW655" s="1"/>
      <c r="AX655" s="1"/>
      <c r="AY655" s="1"/>
      <c r="BE655" s="1"/>
      <c r="DE655" s="1"/>
    </row>
    <row r="656" spans="1:109" x14ac:dyDescent="0.3">
      <c r="A656" s="1">
        <v>290</v>
      </c>
      <c r="B656" s="1">
        <f>_xlfn.IFNA(VLOOKUP(Table1[[#This Row],[id]],'FM-Export'!$M:$M,1,FALSE),"Deleted")</f>
        <v>290</v>
      </c>
      <c r="C656" s="1">
        <f>VLOOKUP(Table1[[#This Row],[id]],'FM-Export'!$B:$V,16,FALSE)</f>
        <v>230</v>
      </c>
      <c r="D656" s="1" t="str">
        <f>VLOOKUP(Table1[[#This Row],[otherParentCardId]],'FM-Export'!$M$1:$W$1999,10,FALSE)</f>
        <v>Kernprozess TG</v>
      </c>
      <c r="E656" s="1" t="str">
        <f>VLOOKUP(VLOOKUP(G656,'FM-Export'!$M$1:$W$1999,7,FALSE),'FM-Export'!$M$1:$W$1999,10,FALSE)</f>
        <v>Stammdatenverwaltung</v>
      </c>
      <c r="F656" s="1" t="str">
        <f>VLOOKUP(Table1[[#This Row],[parentCardId]],'FM-Export'!$M$1:$W$1999,10,FALSE)</f>
        <v>Stammdatenpflege</v>
      </c>
      <c r="G656" s="30">
        <f>VLOOKUP(Table1[[#This Row],[id]],'FM-Export'!$B:$V,18,FALSE)</f>
        <v>288</v>
      </c>
      <c r="H656" s="1" t="str">
        <f>VLOOKUP(Table1[[#This Row],[id]],'FM-Export'!$B:$V,19,FALSE)</f>
        <v>ListItem</v>
      </c>
      <c r="I656" s="1" t="str">
        <f>VLOOKUP(Table1[[#This Row],[id]],'FM-Export'!$B:$V,20,FALSE)</f>
        <v>done</v>
      </c>
      <c r="J656" s="7" t="str">
        <f>VLOOKUP(Table1[id],'FM-Export'!$B$2:$V$2040,21,FALSE)</f>
        <v>VU-ID-Typ anlegen [SV]</v>
      </c>
      <c r="K656" s="3">
        <v>1</v>
      </c>
      <c r="L656" s="4"/>
      <c r="M656" s="4"/>
      <c r="N656" s="4"/>
      <c r="O656" s="4"/>
      <c r="P656" s="4"/>
      <c r="Q656" s="4"/>
      <c r="R656" s="4"/>
      <c r="S656" s="4">
        <f>SUM(Table1[[#This Row],[SV]:[Admin]])</f>
        <v>1</v>
      </c>
      <c r="U656" s="1" t="str">
        <f>CONCATENATE(COUNTA(Table1[[#This Row],[Allgemeine Stammdaten pflegen]:[Preiserhöhung je Preisstufe einer Tarifmaßnahmen sehen und durchführen]]))</f>
        <v>1</v>
      </c>
      <c r="V656" s="1">
        <v>1</v>
      </c>
      <c r="AS656" s="1"/>
      <c r="AW656" s="1"/>
      <c r="AX656" s="1"/>
      <c r="AY656" s="1"/>
      <c r="BE656" s="1"/>
      <c r="DE656" s="1"/>
    </row>
    <row r="657" spans="1:109" x14ac:dyDescent="0.3">
      <c r="A657" s="1">
        <v>312</v>
      </c>
      <c r="B657" s="1">
        <f>_xlfn.IFNA(VLOOKUP(Table1[[#This Row],[id]],'FM-Export'!$M:$M,1,FALSE),"Deleted")</f>
        <v>312</v>
      </c>
      <c r="C657" s="1">
        <f>VLOOKUP(Table1[[#This Row],[id]],'FM-Export'!$B:$V,16,FALSE)</f>
        <v>230</v>
      </c>
      <c r="D657" s="1" t="str">
        <f>VLOOKUP(Table1[[#This Row],[otherParentCardId]],'FM-Export'!$M$1:$W$1999,10,FALSE)</f>
        <v>Kernprozess TG</v>
      </c>
      <c r="E657" s="1" t="str">
        <f>VLOOKUP(VLOOKUP(G657,'FM-Export'!$M$1:$W$1999,7,FALSE),'FM-Export'!$M$1:$W$1999,10,FALSE)</f>
        <v>Stammdatenverwaltung</v>
      </c>
      <c r="F657" s="1" t="str">
        <f>VLOOKUP(Table1[[#This Row],[parentCardId]],'FM-Export'!$M$1:$W$1999,10,FALSE)</f>
        <v>Stammdatenpflege</v>
      </c>
      <c r="G657" s="30">
        <f>VLOOKUP(Table1[[#This Row],[id]],'FM-Export'!$B:$V,18,FALSE)</f>
        <v>288</v>
      </c>
      <c r="H657" s="1" t="str">
        <f>VLOOKUP(Table1[[#This Row],[id]],'FM-Export'!$B:$V,19,FALSE)</f>
        <v>ListItem</v>
      </c>
      <c r="I657" s="1" t="str">
        <f>VLOOKUP(Table1[[#This Row],[id]],'FM-Export'!$B:$V,20,FALSE)</f>
        <v>done</v>
      </c>
      <c r="J657" s="7" t="str">
        <f>VLOOKUP(Table1[id],'FM-Export'!$B$2:$V$2040,21,FALSE)</f>
        <v>Sammlung "Allgemeine Stammdaten" (Excel-Datei)</v>
      </c>
      <c r="K657" s="3"/>
      <c r="S657" s="2">
        <f>SUM(Table1[[#This Row],[SV]:[Admin]])</f>
        <v>0</v>
      </c>
      <c r="U657" s="1" t="str">
        <f>CONCATENATE(COUNTA(Table1[[#This Row],[Allgemeine Stammdaten pflegen]:[Preiserhöhung je Preisstufe einer Tarifmaßnahmen sehen und durchführen]]))</f>
        <v>0</v>
      </c>
      <c r="V657" s="1"/>
      <c r="AS657" s="1"/>
      <c r="AW657" s="1"/>
      <c r="AX657" s="1"/>
      <c r="AY657" s="1"/>
      <c r="BE657" s="1"/>
      <c r="DE657" s="1"/>
    </row>
    <row r="658" spans="1:109" x14ac:dyDescent="0.3">
      <c r="A658" s="1">
        <v>322</v>
      </c>
      <c r="B658" s="1">
        <f>_xlfn.IFNA(VLOOKUP(Table1[[#This Row],[id]],'FM-Export'!$M:$M,1,FALSE),"Deleted")</f>
        <v>322</v>
      </c>
      <c r="C658" s="1">
        <f>VLOOKUP(Table1[[#This Row],[id]],'FM-Export'!$B:$V,16,FALSE)</f>
        <v>316</v>
      </c>
      <c r="D658" s="1" t="str">
        <f>VLOOKUP(Table1[[#This Row],[otherParentCardId]],'FM-Export'!$M$1:$W$1999,10,FALSE)</f>
        <v>Story: Semester-Tickets melden [VUMO] und abrechnen [TG]</v>
      </c>
      <c r="E658" s="1" t="str">
        <f>VLOOKUP(VLOOKUP(G658,'FM-Export'!$M$1:$W$1999,7,FALSE),'FM-Export'!$M$1:$W$1999,10,FALSE)</f>
        <v>Stammdatenverwaltung</v>
      </c>
      <c r="F658" s="1" t="str">
        <f>VLOOKUP(Table1[[#This Row],[parentCardId]],'FM-Export'!$M$1:$W$1999,10,FALSE)</f>
        <v>Stammdatenpflege</v>
      </c>
      <c r="G658" s="30">
        <f>VLOOKUP(Table1[[#This Row],[id]],'FM-Export'!$B:$V,18,FALSE)</f>
        <v>288</v>
      </c>
      <c r="H658" s="1" t="str">
        <f>VLOOKUP(Table1[[#This Row],[id]],'FM-Export'!$B:$V,19,FALSE)</f>
        <v>ListItem</v>
      </c>
      <c r="I658" s="1" t="str">
        <f>VLOOKUP(Table1[[#This Row],[id]],'FM-Export'!$B:$V,20,FALSE)</f>
        <v>done</v>
      </c>
      <c r="J658" s="7" t="str">
        <f>VLOOKUP(Table1[id],'FM-Export'!$B$2:$V$2040,21,FALSE)</f>
        <v>Zeitraumbezeichnung der Hochschulen: Semester, Trimester [System]</v>
      </c>
      <c r="K658" s="3"/>
      <c r="L658" s="4"/>
      <c r="M658" s="4"/>
      <c r="N658" s="4"/>
      <c r="O658" s="4"/>
      <c r="P658" s="4"/>
      <c r="Q658" s="4">
        <v>1</v>
      </c>
      <c r="R658" s="4"/>
      <c r="S658" s="4">
        <f>SUM(Table1[[#This Row],[SV]:[Admin]])</f>
        <v>1</v>
      </c>
      <c r="U658" s="1" t="str">
        <f>CONCATENATE(COUNTA(Table1[[#This Row],[Allgemeine Stammdaten pflegen]:[Preiserhöhung je Preisstufe einer Tarifmaßnahmen sehen und durchführen]]))</f>
        <v>0</v>
      </c>
      <c r="V658" s="1"/>
      <c r="AS658" s="1"/>
      <c r="AW658" s="1"/>
      <c r="AX658" s="1"/>
      <c r="AY658" s="1"/>
      <c r="BE658" s="1"/>
      <c r="DE658" s="1"/>
    </row>
    <row r="659" spans="1:109" x14ac:dyDescent="0.3">
      <c r="A659" s="1">
        <v>577</v>
      </c>
      <c r="B659" s="1">
        <f>_xlfn.IFNA(VLOOKUP(Table1[[#This Row],[id]],'FM-Export'!$M:$M,1,FALSE),"Deleted")</f>
        <v>577</v>
      </c>
      <c r="C659" s="1">
        <f>VLOOKUP(Table1[[#This Row],[id]],'FM-Export'!$B:$V,16,FALSE)</f>
        <v>136</v>
      </c>
      <c r="D659" s="1" t="str">
        <f>VLOOKUP(Table1[[#This Row],[otherParentCardId]],'FM-Export'!$M$1:$W$1999,10,FALSE)</f>
        <v>Schulsystem Einnahmen u. Abrechnungen</v>
      </c>
      <c r="E659" s="1" t="str">
        <f>VLOOKUP(VLOOKUP(G659,'FM-Export'!$M$1:$W$1999,7,FALSE),'FM-Export'!$M$1:$W$1999,10,FALSE)</f>
        <v>Stammdatenverwaltung</v>
      </c>
      <c r="F659" s="1" t="str">
        <f>VLOOKUP(Table1[[#This Row],[parentCardId]],'FM-Export'!$M$1:$W$1999,10,FALSE)</f>
        <v>Stammdatenpflege</v>
      </c>
      <c r="G659" s="30">
        <f>VLOOKUP(Table1[[#This Row],[id]],'FM-Export'!$B:$V,18,FALSE)</f>
        <v>288</v>
      </c>
      <c r="H659" s="1" t="str">
        <f>VLOOKUP(Table1[[#This Row],[id]],'FM-Export'!$B:$V,19,FALSE)</f>
        <v>ListItem</v>
      </c>
      <c r="I659" s="1" t="str">
        <f>VLOOKUP(Table1[[#This Row],[id]],'FM-Export'!$B:$V,20,FALSE)</f>
        <v>done</v>
      </c>
      <c r="J659" s="7" t="str">
        <f>VLOOKUP(Table1[id],'FM-Export'!$B$2:$V$2040,21,FALSE)</f>
        <v>Bundesländerliste in die EDB [System]</v>
      </c>
      <c r="K659" s="3"/>
      <c r="Q659" s="2">
        <v>1</v>
      </c>
      <c r="S659" s="2">
        <f>SUM(Table1[[#This Row],[SV]:[Admin]])</f>
        <v>1</v>
      </c>
      <c r="U659" s="1" t="str">
        <f>CONCATENATE(COUNTA(Table1[[#This Row],[Allgemeine Stammdaten pflegen]:[Preiserhöhung je Preisstufe einer Tarifmaßnahmen sehen und durchführen]]))</f>
        <v>0</v>
      </c>
      <c r="V659" s="1"/>
      <c r="AS659" s="1"/>
      <c r="AW659" s="1"/>
      <c r="AX659" s="1"/>
      <c r="AY659" s="1"/>
      <c r="BE659" s="1"/>
      <c r="DE659" s="1"/>
    </row>
    <row r="660" spans="1:109" x14ac:dyDescent="0.3">
      <c r="A660" s="1">
        <v>588</v>
      </c>
      <c r="B660" s="1">
        <f>_xlfn.IFNA(VLOOKUP(Table1[[#This Row],[id]],'FM-Export'!$M:$M,1,FALSE),"Deleted")</f>
        <v>588</v>
      </c>
      <c r="C660" s="1">
        <f>VLOOKUP(Table1[[#This Row],[id]],'FM-Export'!$B:$V,16,FALSE)</f>
        <v>491</v>
      </c>
      <c r="D660" s="1" t="str">
        <f>VLOOKUP(Table1[[#This Row],[otherParentCardId]],'FM-Export'!$M$1:$W$1999,10,FALSE)</f>
        <v>EAV Alternativszenarien [TG] </v>
      </c>
      <c r="E660" s="1" t="str">
        <f>VLOOKUP(VLOOKUP(G660,'FM-Export'!$M$1:$W$1999,7,FALSE),'FM-Export'!$M$1:$W$1999,10,FALSE)</f>
        <v>Stammdatenverwaltung</v>
      </c>
      <c r="F660" s="1" t="str">
        <f>VLOOKUP(Table1[[#This Row],[parentCardId]],'FM-Export'!$M$1:$W$1999,10,FALSE)</f>
        <v>Stammdatenpflege</v>
      </c>
      <c r="G660" s="30">
        <f>VLOOKUP(Table1[[#This Row],[id]],'FM-Export'!$B:$V,18,FALSE)</f>
        <v>288</v>
      </c>
      <c r="H660" s="1" t="str">
        <f>VLOOKUP(Table1[[#This Row],[id]],'FM-Export'!$B:$V,19,FALSE)</f>
        <v>ListItem</v>
      </c>
      <c r="I660" s="1" t="str">
        <f>VLOOKUP(Table1[[#This Row],[id]],'FM-Export'!$B:$V,20,FALSE)</f>
        <v>done</v>
      </c>
      <c r="J660" s="7" t="str">
        <f>VLOOKUP(Table1[id],'FM-Export'!$B$2:$V$2040,21,FALSE)</f>
        <v>EAV relevante Richtlinien hinterlegen [SV, TG] (Minimallösung)</v>
      </c>
      <c r="K660" s="3">
        <v>1</v>
      </c>
      <c r="L660" s="4">
        <v>1</v>
      </c>
      <c r="M660" s="4"/>
      <c r="N660" s="4"/>
      <c r="O660" s="4"/>
      <c r="P660" s="4"/>
      <c r="Q660" s="4"/>
      <c r="R660" s="4"/>
      <c r="S660" s="4">
        <f>SUM(Table1[[#This Row],[SV]:[Admin]])</f>
        <v>2</v>
      </c>
      <c r="U660" s="1" t="str">
        <f>CONCATENATE(COUNTA(Table1[[#This Row],[Allgemeine Stammdaten pflegen]:[Preiserhöhung je Preisstufe einer Tarifmaßnahmen sehen und durchführen]]))</f>
        <v>2</v>
      </c>
      <c r="V660" s="1"/>
      <c r="X660" s="1">
        <v>1</v>
      </c>
      <c r="Y660" s="1">
        <v>1</v>
      </c>
      <c r="AS660" s="1"/>
      <c r="AW660" s="1"/>
      <c r="AX660" s="1"/>
      <c r="AY660" s="1"/>
      <c r="BE660" s="1"/>
      <c r="DE660" s="1"/>
    </row>
    <row r="661" spans="1:109" x14ac:dyDescent="0.3">
      <c r="A661" s="1">
        <v>664</v>
      </c>
      <c r="B661" s="1">
        <f>_xlfn.IFNA(VLOOKUP(Table1[[#This Row],[id]],'FM-Export'!$M:$M,1,FALSE),"Deleted")</f>
        <v>664</v>
      </c>
      <c r="C661" s="1">
        <f>VLOOKUP(Table1[[#This Row],[id]],'FM-Export'!$B:$V,16,FALSE)</f>
        <v>230</v>
      </c>
      <c r="D661" s="1" t="str">
        <f>VLOOKUP(Table1[[#This Row],[otherParentCardId]],'FM-Export'!$M$1:$W$1999,10,FALSE)</f>
        <v>Kernprozess TG</v>
      </c>
      <c r="E661" s="1" t="str">
        <f>VLOOKUP(VLOOKUP(G661,'FM-Export'!$M$1:$W$1999,7,FALSE),'FM-Export'!$M$1:$W$1999,10,FALSE)</f>
        <v>Stammdatenverwaltung</v>
      </c>
      <c r="F661" s="1" t="str">
        <f>VLOOKUP(Table1[[#This Row],[parentCardId]],'FM-Export'!$M$1:$W$1999,10,FALSE)</f>
        <v>Stammdatenpflege</v>
      </c>
      <c r="G661" s="30">
        <f>VLOOKUP(Table1[[#This Row],[id]],'FM-Export'!$B:$V,18,FALSE)</f>
        <v>288</v>
      </c>
      <c r="H661" s="1" t="str">
        <f>VLOOKUP(Table1[[#This Row],[id]],'FM-Export'!$B:$V,19,FALSE)</f>
        <v>ListItem</v>
      </c>
      <c r="I661" s="1" t="str">
        <f>VLOOKUP(Table1[[#This Row],[id]],'FM-Export'!$B:$V,20,FALSE)</f>
        <v>done</v>
      </c>
      <c r="J661" s="7" t="str">
        <f>VLOOKUP(Table1[id],'FM-Export'!$B$2:$V$2040,21,FALSE)</f>
        <v>TVR anlegen [SV]</v>
      </c>
      <c r="K661" s="3">
        <v>1</v>
      </c>
      <c r="L661" s="4"/>
      <c r="M661" s="4"/>
      <c r="N661" s="4"/>
      <c r="O661" s="4"/>
      <c r="P661" s="4"/>
      <c r="Q661" s="4"/>
      <c r="R661" s="4"/>
      <c r="S661" s="4">
        <f>SUM(Table1[[#This Row],[SV]:[Admin]])</f>
        <v>1</v>
      </c>
      <c r="U661" s="1" t="str">
        <f>CONCATENATE(COUNTA(Table1[[#This Row],[Allgemeine Stammdaten pflegen]:[Preiserhöhung je Preisstufe einer Tarifmaßnahmen sehen und durchführen]]))</f>
        <v>1</v>
      </c>
      <c r="V661" s="1">
        <v>1</v>
      </c>
      <c r="AS661" s="1"/>
      <c r="AW661" s="1"/>
      <c r="AX661" s="1"/>
      <c r="AY661" s="1"/>
      <c r="BE661" s="1"/>
      <c r="DE661" s="1"/>
    </row>
    <row r="662" spans="1:109" x14ac:dyDescent="0.3">
      <c r="A662" s="1">
        <v>819</v>
      </c>
      <c r="B662" s="1">
        <f>_xlfn.IFNA(VLOOKUP(Table1[[#This Row],[id]],'FM-Export'!$M:$M,1,FALSE),"Deleted")</f>
        <v>819</v>
      </c>
      <c r="C662" s="1">
        <f>VLOOKUP(Table1[[#This Row],[id]],'FM-Export'!$B:$V,16,FALSE)</f>
        <v>763</v>
      </c>
      <c r="D662" s="1" t="str">
        <f>VLOOKUP(Table1[[#This Row],[otherParentCardId]],'FM-Export'!$M$1:$W$1999,10,FALSE)</f>
        <v>Abschlagsabrechnung starten [TG]</v>
      </c>
      <c r="E662" s="1" t="str">
        <f>VLOOKUP(VLOOKUP(G662,'FM-Export'!$M$1:$W$1999,7,FALSE),'FM-Export'!$M$1:$W$1999,10,FALSE)</f>
        <v>Stammdatenverwaltung</v>
      </c>
      <c r="F662" s="1" t="str">
        <f>VLOOKUP(Table1[[#This Row],[parentCardId]],'FM-Export'!$M$1:$W$1999,10,FALSE)</f>
        <v>Stammdatenpflege</v>
      </c>
      <c r="G662" s="30">
        <f>VLOOKUP(Table1[[#This Row],[id]],'FM-Export'!$B:$V,18,FALSE)</f>
        <v>288</v>
      </c>
      <c r="H662" s="1" t="str">
        <f>VLOOKUP(Table1[[#This Row],[id]],'FM-Export'!$B:$V,19,FALSE)</f>
        <v>ListItem</v>
      </c>
      <c r="I662" s="1" t="str">
        <f>VLOOKUP(Table1[[#This Row],[id]],'FM-Export'!$B:$V,20,FALSE)</f>
        <v>done</v>
      </c>
      <c r="J662" s="7" t="str">
        <f>VLOOKUP(Table1[id],'FM-Export'!$B$2:$V$2040,21,FALSE)</f>
        <v>Abrechnungstyp für Abschläge [System]</v>
      </c>
      <c r="K662" s="3"/>
      <c r="Q662" s="2">
        <v>1</v>
      </c>
      <c r="S662" s="2">
        <f>SUM(Table1[[#This Row],[SV]:[Admin]])</f>
        <v>1</v>
      </c>
      <c r="U662" s="1" t="str">
        <f>CONCATENATE(COUNTA(Table1[[#This Row],[Allgemeine Stammdaten pflegen]:[Preiserhöhung je Preisstufe einer Tarifmaßnahmen sehen und durchführen]]))</f>
        <v>0</v>
      </c>
      <c r="V662" s="1"/>
      <c r="AS662" s="1"/>
      <c r="AW662" s="1"/>
      <c r="AX662" s="1"/>
      <c r="AY662" s="1"/>
      <c r="BE662" s="1"/>
      <c r="DE662" s="1"/>
    </row>
    <row r="663" spans="1:109" x14ac:dyDescent="0.3">
      <c r="A663" s="1">
        <v>1017</v>
      </c>
      <c r="B663" s="1">
        <f>_xlfn.IFNA(VLOOKUP(Table1[[#This Row],[id]],'FM-Export'!$M:$M,1,FALSE),"Deleted")</f>
        <v>1017</v>
      </c>
      <c r="C663" s="1">
        <f>VLOOKUP(Table1[[#This Row],[id]],'FM-Export'!$B:$V,16,FALSE)</f>
        <v>230</v>
      </c>
      <c r="D663" s="1" t="str">
        <f>VLOOKUP(Table1[[#This Row],[otherParentCardId]],'FM-Export'!$M$1:$W$1999,10,FALSE)</f>
        <v>Kernprozess TG</v>
      </c>
      <c r="E663" s="1" t="str">
        <f>VLOOKUP(VLOOKUP(G663,'FM-Export'!$M$1:$W$1999,7,FALSE),'FM-Export'!$M$1:$W$1999,10,FALSE)</f>
        <v>Stammdatenverwaltung</v>
      </c>
      <c r="F663" s="1" t="str">
        <f>VLOOKUP(Table1[[#This Row],[parentCardId]],'FM-Export'!$M$1:$W$1999,10,FALSE)</f>
        <v>Stammdatenpflege</v>
      </c>
      <c r="G663" s="30">
        <f>VLOOKUP(Table1[[#This Row],[id]],'FM-Export'!$B:$V,18,FALSE)</f>
        <v>288</v>
      </c>
      <c r="H663" s="1" t="str">
        <f>VLOOKUP(Table1[[#This Row],[id]],'FM-Export'!$B:$V,19,FALSE)</f>
        <v>ListItem</v>
      </c>
      <c r="I663" s="1" t="str">
        <f>VLOOKUP(Table1[[#This Row],[id]],'FM-Export'!$B:$V,20,FALSE)</f>
        <v>done</v>
      </c>
      <c r="J663" s="7" t="str">
        <f>VLOOKUP(Table1[id],'FM-Export'!$B$2:$V$2040,21,FALSE)</f>
        <v>Reporttyp [System]</v>
      </c>
      <c r="K663" s="3"/>
      <c r="L663" s="4"/>
      <c r="M663" s="4"/>
      <c r="N663" s="4"/>
      <c r="O663" s="4"/>
      <c r="P663" s="4"/>
      <c r="Q663" s="4">
        <v>1</v>
      </c>
      <c r="R663" s="4"/>
      <c r="S663" s="4">
        <f>SUM(Table1[[#This Row],[SV]:[Admin]])</f>
        <v>1</v>
      </c>
      <c r="U663" s="1" t="str">
        <f>CONCATENATE(COUNTA(Table1[[#This Row],[Allgemeine Stammdaten pflegen]:[Preiserhöhung je Preisstufe einer Tarifmaßnahmen sehen und durchführen]]))</f>
        <v>0</v>
      </c>
      <c r="V663" s="1"/>
      <c r="AS663" s="1"/>
      <c r="AW663" s="1"/>
      <c r="AX663" s="1"/>
      <c r="AY663" s="1"/>
      <c r="BE663" s="1"/>
      <c r="DE663" s="1"/>
    </row>
    <row r="664" spans="1:109" x14ac:dyDescent="0.3">
      <c r="A664" s="1">
        <v>1138</v>
      </c>
      <c r="B664" s="1">
        <f>_xlfn.IFNA(VLOOKUP(Table1[[#This Row],[id]],'FM-Export'!$M:$M,1,FALSE),"Deleted")</f>
        <v>1138</v>
      </c>
      <c r="C664" s="1">
        <f>VLOOKUP(Table1[[#This Row],[id]],'FM-Export'!$B:$V,16,FALSE)</f>
        <v>888</v>
      </c>
      <c r="D664" s="1" t="str">
        <f>VLOOKUP(Table1[[#This Row],[otherParentCardId]],'FM-Export'!$M$1:$W$1999,10,FALSE)</f>
        <v>Westfälische EAV durchführen [TG] (Option 3) </v>
      </c>
      <c r="E664" s="1" t="str">
        <f>VLOOKUP(VLOOKUP(G664,'FM-Export'!$M$1:$W$1999,7,FALSE),'FM-Export'!$M$1:$W$1999,10,FALSE)</f>
        <v>Stammdatenverwaltung</v>
      </c>
      <c r="F664" s="1" t="str">
        <f>VLOOKUP(Table1[[#This Row],[parentCardId]],'FM-Export'!$M$1:$W$1999,10,FALSE)</f>
        <v>Stammdatenpflege</v>
      </c>
      <c r="G664" s="30">
        <f>VLOOKUP(Table1[[#This Row],[id]],'FM-Export'!$B:$V,18,FALSE)</f>
        <v>288</v>
      </c>
      <c r="H664" s="1" t="str">
        <f>VLOOKUP(Table1[[#This Row],[id]],'FM-Export'!$B:$V,19,FALSE)</f>
        <v>ListItem</v>
      </c>
      <c r="I664" s="1" t="str">
        <f>VLOOKUP(Table1[[#This Row],[id]],'FM-Export'!$B:$V,20,FALSE)</f>
        <v>done</v>
      </c>
      <c r="J664" s="7" t="str">
        <f>VLOOKUP(Table1[id],'FM-Export'!$B$2:$V$2040,21,FALSE)</f>
        <v>Schlüsseltyp: Relation an Empfänger</v>
      </c>
      <c r="K664" s="3"/>
      <c r="L664" s="4"/>
      <c r="M664" s="4"/>
      <c r="N664" s="4"/>
      <c r="O664" s="4"/>
      <c r="P664" s="4"/>
      <c r="Q664" s="4"/>
      <c r="R664" s="4"/>
      <c r="S664" s="4">
        <f>SUM(Table1[[#This Row],[SV]:[Admin]])</f>
        <v>0</v>
      </c>
      <c r="U664" s="1" t="str">
        <f>CONCATENATE(COUNTA(Table1[[#This Row],[Allgemeine Stammdaten pflegen]:[Preiserhöhung je Preisstufe einer Tarifmaßnahmen sehen und durchführen]]))</f>
        <v>0</v>
      </c>
      <c r="V664" s="1"/>
      <c r="AS664" s="1"/>
      <c r="AW664" s="1"/>
      <c r="AX664" s="1"/>
      <c r="AY664" s="1"/>
      <c r="BE664" s="1"/>
      <c r="DE664" s="1"/>
    </row>
    <row r="665" spans="1:109" x14ac:dyDescent="0.3">
      <c r="A665" s="1">
        <v>1139</v>
      </c>
      <c r="B665" s="1">
        <f>_xlfn.IFNA(VLOOKUP(Table1[[#This Row],[id]],'FM-Export'!$M:$M,1,FALSE),"Deleted")</f>
        <v>1139</v>
      </c>
      <c r="C665" s="1">
        <f>VLOOKUP(Table1[[#This Row],[id]],'FM-Export'!$B:$V,16,FALSE)</f>
        <v>888</v>
      </c>
      <c r="D665" s="1" t="str">
        <f>VLOOKUP(Table1[[#This Row],[otherParentCardId]],'FM-Export'!$M$1:$W$1999,10,FALSE)</f>
        <v>Westfälische EAV durchführen [TG] (Option 3) </v>
      </c>
      <c r="E665" s="1" t="str">
        <f>VLOOKUP(VLOOKUP(G665,'FM-Export'!$M$1:$W$1999,7,FALSE),'FM-Export'!$M$1:$W$1999,10,FALSE)</f>
        <v>Stammdatenverwaltung</v>
      </c>
      <c r="F665" s="1" t="str">
        <f>VLOOKUP(Table1[[#This Row],[parentCardId]],'FM-Export'!$M$1:$W$1999,10,FALSE)</f>
        <v>Stammdatenpflege</v>
      </c>
      <c r="G665" s="30">
        <f>VLOOKUP(Table1[[#This Row],[id]],'FM-Export'!$B:$V,18,FALSE)</f>
        <v>288</v>
      </c>
      <c r="H665" s="1" t="str">
        <f>VLOOKUP(Table1[[#This Row],[id]],'FM-Export'!$B:$V,19,FALSE)</f>
        <v>ListItem</v>
      </c>
      <c r="I665" s="1" t="str">
        <f>VLOOKUP(Table1[[#This Row],[id]],'FM-Export'!$B:$V,20,FALSE)</f>
        <v>done</v>
      </c>
      <c r="J665" s="7" t="str">
        <f>VLOOKUP(Table1[id],'FM-Export'!$B$2:$V$2040,21,FALSE)</f>
        <v>Schlüsselgruppe anlegen [TG]</v>
      </c>
      <c r="K665" s="3"/>
      <c r="L665" s="4">
        <v>1</v>
      </c>
      <c r="M665" s="4"/>
      <c r="N665" s="4"/>
      <c r="O665" s="4"/>
      <c r="P665" s="4"/>
      <c r="Q665" s="4"/>
      <c r="R665" s="4"/>
      <c r="S665" s="4">
        <f>SUM(Table1[[#This Row],[SV]:[Admin]])</f>
        <v>1</v>
      </c>
      <c r="U665" s="1" t="str">
        <f>CONCATENATE(COUNTA(Table1[[#This Row],[Allgemeine Stammdaten pflegen]:[Preiserhöhung je Preisstufe einer Tarifmaßnahmen sehen und durchführen]]))</f>
        <v>1</v>
      </c>
      <c r="V665" s="1"/>
      <c r="X665" s="1">
        <v>1</v>
      </c>
      <c r="AS665" s="1"/>
      <c r="AW665" s="1"/>
      <c r="AX665" s="1"/>
      <c r="AY665" s="1"/>
      <c r="BE665" s="1"/>
      <c r="DE665" s="1"/>
    </row>
    <row r="666" spans="1:109" x14ac:dyDescent="0.3">
      <c r="A666" s="1">
        <v>1164</v>
      </c>
      <c r="B666" s="1">
        <f>_xlfn.IFNA(VLOOKUP(Table1[[#This Row],[id]],'FM-Export'!$M:$M,1,FALSE),"Deleted")</f>
        <v>1164</v>
      </c>
      <c r="C666" s="1">
        <f>VLOOKUP(Table1[[#This Row],[id]],'FM-Export'!$B:$V,16,FALSE)</f>
        <v>888</v>
      </c>
      <c r="D666" s="1" t="str">
        <f>VLOOKUP(Table1[[#This Row],[otherParentCardId]],'FM-Export'!$M$1:$W$1999,10,FALSE)</f>
        <v>Westfälische EAV durchführen [TG] (Option 3) </v>
      </c>
      <c r="E666" s="1" t="str">
        <f>VLOOKUP(VLOOKUP(G666,'FM-Export'!$M$1:$W$1999,7,FALSE),'FM-Export'!$M$1:$W$1999,10,FALSE)</f>
        <v>Stammdatenverwaltung</v>
      </c>
      <c r="F666" s="11" t="str">
        <f>VLOOKUP(Table1[[#This Row],[parentCardId]],'FM-Export'!$M$1:$W$1999,10,FALSE)</f>
        <v>Stammdatenpflege</v>
      </c>
      <c r="G666" s="30">
        <f>VLOOKUP(Table1[[#This Row],[id]],'FM-Export'!$B:$V,18,FALSE)</f>
        <v>288</v>
      </c>
      <c r="H666" s="1" t="str">
        <f>VLOOKUP(Table1[[#This Row],[id]],'FM-Export'!$B:$V,19,FALSE)</f>
        <v>ListItem</v>
      </c>
      <c r="I666" s="1" t="str">
        <f>VLOOKUP(Table1[[#This Row],[id]],'FM-Export'!$B:$V,20,FALSE)</f>
        <v>done</v>
      </c>
      <c r="J666" s="7" t="str">
        <f>VLOOKUP(Table1[id],'FM-Export'!$B$2:$V$2040,21,FALSE)</f>
        <v>Schlüsseltyp: Teilstreckenanteile</v>
      </c>
      <c r="K666" s="3"/>
      <c r="S666" s="2">
        <f>SUM(Table1[[#This Row],[SV]:[Admin]])</f>
        <v>0</v>
      </c>
      <c r="U666" s="1" t="str">
        <f>CONCATENATE(COUNTA(Table1[[#This Row],[Allgemeine Stammdaten pflegen]:[Preiserhöhung je Preisstufe einer Tarifmaßnahmen sehen und durchführen]]))</f>
        <v>1</v>
      </c>
      <c r="V666" s="1"/>
      <c r="X666" s="1">
        <v>1</v>
      </c>
      <c r="AS666" s="1"/>
      <c r="AW666" s="1"/>
      <c r="AX666" s="1"/>
      <c r="AY666" s="1"/>
      <c r="BE666" s="1"/>
      <c r="DE666" s="1"/>
    </row>
    <row r="667" spans="1:109" x14ac:dyDescent="0.3">
      <c r="A667" s="1">
        <v>1171</v>
      </c>
      <c r="B667" s="1">
        <f>_xlfn.IFNA(VLOOKUP(Table1[[#This Row],[id]],'FM-Export'!$M:$M,1,FALSE),"Deleted")</f>
        <v>1171</v>
      </c>
      <c r="C667" s="1">
        <f>VLOOKUP(Table1[[#This Row],[id]],'FM-Export'!$B:$V,16,FALSE)</f>
        <v>888</v>
      </c>
      <c r="D667" s="1" t="str">
        <f>VLOOKUP(Table1[[#This Row],[otherParentCardId]],'FM-Export'!$M$1:$W$1999,10,FALSE)</f>
        <v>Westfälische EAV durchführen [TG] (Option 3) </v>
      </c>
      <c r="E667" s="1" t="str">
        <f>VLOOKUP(VLOOKUP(G667,'FM-Export'!$M$1:$W$1999,7,FALSE),'FM-Export'!$M$1:$W$1999,10,FALSE)</f>
        <v>Stammdatenverwaltung</v>
      </c>
      <c r="F667" s="11" t="str">
        <f>VLOOKUP(Table1[[#This Row],[parentCardId]],'FM-Export'!$M$1:$W$1999,10,FALSE)</f>
        <v>Stammdatenpflege</v>
      </c>
      <c r="G667" s="30">
        <f>VLOOKUP(Table1[[#This Row],[id]],'FM-Export'!$B:$V,18,FALSE)</f>
        <v>288</v>
      </c>
      <c r="H667" s="1" t="str">
        <f>VLOOKUP(Table1[[#This Row],[id]],'FM-Export'!$B:$V,19,FALSE)</f>
        <v>ListItem</v>
      </c>
      <c r="I667" s="1" t="str">
        <f>VLOOKUP(Table1[[#This Row],[id]],'FM-Export'!$B:$V,20,FALSE)</f>
        <v>done</v>
      </c>
      <c r="J667" s="7" t="str">
        <f>VLOOKUP(Table1[id],'FM-Export'!$B$2:$V$2040,21,FALSE)</f>
        <v>Eigenes Benutzerrecht für W-Abrechnungen [System]</v>
      </c>
      <c r="K667" s="3"/>
      <c r="Q667" s="2">
        <v>1</v>
      </c>
      <c r="S667" s="2">
        <f>SUM(Table1[[#This Row],[SV]:[Admin]])</f>
        <v>1</v>
      </c>
      <c r="U667" s="1" t="str">
        <f>CONCATENATE(COUNTA(Table1[[#This Row],[Allgemeine Stammdaten pflegen]:[Preiserhöhung je Preisstufe einer Tarifmaßnahmen sehen und durchführen]]))</f>
        <v>0</v>
      </c>
      <c r="V667" s="1"/>
      <c r="AS667" s="1"/>
      <c r="AW667" s="1"/>
      <c r="AX667" s="1"/>
      <c r="AY667" s="1"/>
      <c r="BE667" s="1"/>
      <c r="DE667" s="1"/>
    </row>
    <row r="668" spans="1:109" x14ac:dyDescent="0.3">
      <c r="A668" s="1">
        <v>1230</v>
      </c>
      <c r="B668" s="11">
        <f>_xlfn.IFNA(VLOOKUP(Table1[[#This Row],[id]],'FM-Export'!$M:$M,1,FALSE),"Deleted")</f>
        <v>1230</v>
      </c>
      <c r="C668" s="1">
        <f>VLOOKUP(Table1[[#This Row],[id]],'FM-Export'!$B:$V,16,FALSE)</f>
        <v>1218</v>
      </c>
      <c r="D668" s="11" t="str">
        <f>VLOOKUP(Table1[[#This Row],[otherParentCardId]],'FM-Export'!$M$1:$W$1999,10,FALSE)</f>
        <v>Datenmigration von Alt-Daten</v>
      </c>
      <c r="E668" s="11" t="str">
        <f>VLOOKUP(VLOOKUP(G668,'FM-Export'!$M$1:$W$1999,7,FALSE),'FM-Export'!$M$1:$W$1999,10,FALSE)</f>
        <v>Stammdatenverwaltung</v>
      </c>
      <c r="F668" s="11" t="str">
        <f>VLOOKUP(Table1[[#This Row],[parentCardId]],'FM-Export'!$M$1:$W$1999,10,FALSE)</f>
        <v>Stammdatenpflege</v>
      </c>
      <c r="G668" s="1">
        <f>VLOOKUP(Table1[[#This Row],[id]],'FM-Export'!$B:$V,18,FALSE)</f>
        <v>288</v>
      </c>
      <c r="H668" s="1" t="str">
        <f>VLOOKUP(Table1[[#This Row],[id]],'FM-Export'!$B:$V,19,FALSE)</f>
        <v>ListItem</v>
      </c>
      <c r="I668" s="1" t="str">
        <f>VLOOKUP(Table1[[#This Row],[id]],'FM-Export'!$B:$V,20,FALSE)</f>
        <v>done</v>
      </c>
      <c r="J668" s="36" t="str">
        <f>VLOOKUP(Table1[id],'FM-Export'!$B$2:$V$2040,21,FALSE)</f>
        <v>Stammdaten anlegen [ORGA]</v>
      </c>
      <c r="K668" s="3"/>
      <c r="S668" s="2">
        <f>SUM(Table1[[#This Row],[SV]:[Admin]])</f>
        <v>0</v>
      </c>
      <c r="U668" s="11" t="str">
        <f>CONCATENATE(COUNTA(Table1[[#This Row],[Allgemeine Stammdaten pflegen]:[Preiserhöhung je Preisstufe einer Tarifmaßnahmen sehen und durchführen]]))</f>
        <v>0</v>
      </c>
      <c r="AS668" s="1"/>
      <c r="AW668" s="1"/>
      <c r="AX668" s="1"/>
      <c r="AY668" s="1"/>
      <c r="BE668" s="1"/>
      <c r="DE668" s="1"/>
    </row>
    <row r="669" spans="1:109" hidden="1" x14ac:dyDescent="0.3">
      <c r="A669" s="1">
        <v>1076</v>
      </c>
      <c r="B669" s="1">
        <f>_xlfn.IFNA(VLOOKUP(Table1[[#This Row],[id]],'FM-Export'!$M:$M,1,FALSE),"Deleted")</f>
        <v>1076</v>
      </c>
      <c r="C669" s="1">
        <f>VLOOKUP(Table1[[#This Row],[id]],'FM-Export'!$B:$V,16,FALSE)</f>
        <v>0</v>
      </c>
      <c r="D669" s="1" t="e">
        <f>VLOOKUP(Table1[[#This Row],[otherParentCardId]],'FM-Export'!$M$1:$W$1999,10,FALSE)</f>
        <v>#N/A</v>
      </c>
      <c r="E669" s="1" t="e">
        <f>VLOOKUP(VLOOKUP(G669,'FM-Export'!$M$1:$W$1999,7,FALSE),'FM-Export'!$M$1:$W$1999,10,FALSE)</f>
        <v>#N/A</v>
      </c>
      <c r="F669" s="11" t="str">
        <f>VLOOKUP(Table1[[#This Row],[parentCardId]],'FM-Export'!$M$1:$W$1999,10,FALSE)</f>
        <v>Prüfungen</v>
      </c>
      <c r="G669" s="30">
        <f>VLOOKUP(Table1[[#This Row],[id]],'FM-Export'!$B:$V,18,FALSE)</f>
        <v>40</v>
      </c>
      <c r="H669" s="1" t="str">
        <f>VLOOKUP(Table1[[#This Row],[id]],'FM-Export'!$B:$V,19,FALSE)</f>
        <v>ListHeader</v>
      </c>
      <c r="I669" s="1">
        <f>VLOOKUP(Table1[[#This Row],[id]],'FM-Export'!$B:$V,20,FALSE)</f>
        <v>0</v>
      </c>
      <c r="J669" s="7" t="str">
        <f>VLOOKUP(Table1[id],'FM-Export'!$B$2:$V$2040,21,FALSE)</f>
        <v>Prüfregeln verwalten [TG]</v>
      </c>
      <c r="K669" s="3"/>
      <c r="Q669" s="2">
        <v>1</v>
      </c>
      <c r="S669" s="2">
        <f>SUM(Table1[[#This Row],[SV]:[Admin]])</f>
        <v>1</v>
      </c>
      <c r="U669" s="1" t="str">
        <f>CONCATENATE(COUNTA(Table1[[#This Row],[Allgemeine Stammdaten pflegen]:[Preiserhöhung je Preisstufe einer Tarifmaßnahmen sehen und durchführen]]))</f>
        <v>0</v>
      </c>
      <c r="V669" s="1"/>
      <c r="AS669" s="1"/>
      <c r="AW669" s="1"/>
      <c r="AX669" s="1"/>
      <c r="AY669" s="1"/>
      <c r="BE669" s="1"/>
      <c r="DE669" s="1"/>
    </row>
    <row r="670" spans="1:109" x14ac:dyDescent="0.3">
      <c r="A670" s="1">
        <v>1245</v>
      </c>
      <c r="B670" s="11">
        <f>_xlfn.IFNA(VLOOKUP(Table1[[#This Row],[id]],'FM-Export'!$M:$M,1,FALSE),"Deleted")</f>
        <v>1245</v>
      </c>
      <c r="C670" s="1">
        <f>VLOOKUP(Table1[[#This Row],[id]],'FM-Export'!$B:$V,16,FALSE)</f>
        <v>1236</v>
      </c>
      <c r="D670" s="11" t="str">
        <f>VLOOKUP(Table1[[#This Row],[otherParentCardId]],'FM-Export'!$M$1:$W$1999,10,FALSE)</f>
        <v>Datenmigration aus der Start-EDB 🚩</v>
      </c>
      <c r="E670" s="11" t="str">
        <f>VLOOKUP(VLOOKUP(G670,'FM-Export'!$M$1:$W$1999,7,FALSE),'FM-Export'!$M$1:$W$1999,10,FALSE)</f>
        <v>Stammdatenverwaltung</v>
      </c>
      <c r="F670" s="11" t="str">
        <f>VLOOKUP(Table1[[#This Row],[parentCardId]],'FM-Export'!$M$1:$W$1999,10,FALSE)</f>
        <v>Stammdatenpflege</v>
      </c>
      <c r="G670" s="1">
        <f>VLOOKUP(Table1[[#This Row],[id]],'FM-Export'!$B:$V,18,FALSE)</f>
        <v>288</v>
      </c>
      <c r="H670" s="1" t="str">
        <f>VLOOKUP(Table1[[#This Row],[id]],'FM-Export'!$B:$V,19,FALSE)</f>
        <v>ListItem</v>
      </c>
      <c r="I670" s="1" t="str">
        <f>VLOOKUP(Table1[[#This Row],[id]],'FM-Export'!$B:$V,20,FALSE)</f>
        <v>done</v>
      </c>
      <c r="J670" s="36" t="str">
        <f>VLOOKUP(Table1[id],'FM-Export'!$B$2:$V$2040,21,FALSE)</f>
        <v>TVR Wertelisten migrieren [OWLV, System]</v>
      </c>
      <c r="K670" s="3"/>
      <c r="Q670" s="9">
        <v>1</v>
      </c>
      <c r="S670" s="2">
        <f>SUM(Table1[[#This Row],[SV]:[Admin]])</f>
        <v>1</v>
      </c>
      <c r="U670" s="11" t="str">
        <f>CONCATENATE(COUNTA(Table1[[#This Row],[Allgemeine Stammdaten pflegen]:[Preiserhöhung je Preisstufe einer Tarifmaßnahmen sehen und durchführen]]))</f>
        <v>0</v>
      </c>
      <c r="AS670" s="1"/>
      <c r="AW670" s="1"/>
      <c r="AX670" s="1"/>
      <c r="AY670" s="1"/>
      <c r="BE670" s="1"/>
      <c r="DE670" s="1"/>
    </row>
    <row r="671" spans="1:109" x14ac:dyDescent="0.3">
      <c r="A671" s="1">
        <v>1246</v>
      </c>
      <c r="B671" s="11">
        <f>_xlfn.IFNA(VLOOKUP(Table1[[#This Row],[id]],'FM-Export'!$M:$M,1,FALSE),"Deleted")</f>
        <v>1246</v>
      </c>
      <c r="C671" s="1">
        <f>VLOOKUP(Table1[[#This Row],[id]],'FM-Export'!$B:$V,16,FALSE)</f>
        <v>1236</v>
      </c>
      <c r="D671" s="11" t="str">
        <f>VLOOKUP(Table1[[#This Row],[otherParentCardId]],'FM-Export'!$M$1:$W$1999,10,FALSE)</f>
        <v>Datenmigration aus der Start-EDB 🚩</v>
      </c>
      <c r="E671" s="11" t="str">
        <f>VLOOKUP(VLOOKUP(G671,'FM-Export'!$M$1:$W$1999,7,FALSE),'FM-Export'!$M$1:$W$1999,10,FALSE)</f>
        <v>Stammdatenverwaltung</v>
      </c>
      <c r="F671" s="11" t="str">
        <f>VLOOKUP(Table1[[#This Row],[parentCardId]],'FM-Export'!$M$1:$W$1999,10,FALSE)</f>
        <v>Stammdatenpflege</v>
      </c>
      <c r="G671" s="1">
        <f>VLOOKUP(Table1[[#This Row],[id]],'FM-Export'!$B:$V,18,FALSE)</f>
        <v>288</v>
      </c>
      <c r="H671" s="1" t="str">
        <f>VLOOKUP(Table1[[#This Row],[id]],'FM-Export'!$B:$V,19,FALSE)</f>
        <v>ListItem</v>
      </c>
      <c r="I671" s="1" t="str">
        <f>VLOOKUP(Table1[[#This Row],[id]],'FM-Export'!$B:$V,20,FALSE)</f>
        <v>done</v>
      </c>
      <c r="J671" s="36" t="str">
        <f>VLOOKUP(Table1[id],'FM-Export'!$B$2:$V$2040,21,FALSE)</f>
        <v>Werteliste Verkaufstechnik migrieren [OWLV, System]</v>
      </c>
      <c r="K671" s="3"/>
      <c r="Q671" s="9">
        <v>1</v>
      </c>
      <c r="S671" s="2">
        <f>SUM(Table1[[#This Row],[SV]:[Admin]])</f>
        <v>1</v>
      </c>
      <c r="U671" s="11" t="str">
        <f>CONCATENATE(COUNTA(Table1[[#This Row],[Allgemeine Stammdaten pflegen]:[Preiserhöhung je Preisstufe einer Tarifmaßnahmen sehen und durchführen]]))</f>
        <v>0</v>
      </c>
      <c r="AS671" s="1"/>
      <c r="AW671" s="1"/>
      <c r="AX671" s="1"/>
      <c r="AY671" s="1"/>
      <c r="BE671" s="1"/>
      <c r="DE671" s="1"/>
    </row>
    <row r="672" spans="1:109" x14ac:dyDescent="0.3">
      <c r="A672" s="1">
        <v>1254</v>
      </c>
      <c r="B672" s="11">
        <f>_xlfn.IFNA(VLOOKUP(Table1[[#This Row],[id]],'FM-Export'!$M:$M,1,FALSE),"Deleted")</f>
        <v>1254</v>
      </c>
      <c r="C672" s="1">
        <f>VLOOKUP(Table1[[#This Row],[id]],'FM-Export'!$B:$V,16,FALSE)</f>
        <v>1236</v>
      </c>
      <c r="D672" s="11" t="str">
        <f>VLOOKUP(Table1[[#This Row],[otherParentCardId]],'FM-Export'!$M$1:$W$1999,10,FALSE)</f>
        <v>Datenmigration aus der Start-EDB 🚩</v>
      </c>
      <c r="E672" s="11" t="str">
        <f>VLOOKUP(VLOOKUP(G672,'FM-Export'!$M$1:$W$1999,7,FALSE),'FM-Export'!$M$1:$W$1999,10,FALSE)</f>
        <v>Stammdatenverwaltung</v>
      </c>
      <c r="F672" s="11" t="str">
        <f>VLOOKUP(Table1[[#This Row],[parentCardId]],'FM-Export'!$M$1:$W$1999,10,FALSE)</f>
        <v>Stammdatenpflege</v>
      </c>
      <c r="G672" s="1">
        <f>VLOOKUP(Table1[[#This Row],[id]],'FM-Export'!$B:$V,18,FALSE)</f>
        <v>288</v>
      </c>
      <c r="H672" s="1" t="str">
        <f>VLOOKUP(Table1[[#This Row],[id]],'FM-Export'!$B:$V,19,FALSE)</f>
        <v>ListItem</v>
      </c>
      <c r="I672" s="1" t="str">
        <f>VLOOKUP(Table1[[#This Row],[id]],'FM-Export'!$B:$V,20,FALSE)</f>
        <v>done</v>
      </c>
      <c r="J672" s="36" t="str">
        <f>VLOOKUP(Table1[id],'FM-Export'!$B$2:$V$2040,21,FALSE)</f>
        <v>Stammdaten vorbereiten [POET/OWLV]</v>
      </c>
      <c r="K672" s="3"/>
      <c r="S672" s="2">
        <f>SUM(Table1[[#This Row],[SV]:[Admin]])</f>
        <v>0</v>
      </c>
      <c r="U672" s="11" t="str">
        <f>CONCATENATE(COUNTA(Table1[[#This Row],[Allgemeine Stammdaten pflegen]:[Preiserhöhung je Preisstufe einer Tarifmaßnahmen sehen und durchführen]]))</f>
        <v>0</v>
      </c>
      <c r="AS672" s="1"/>
      <c r="AW672" s="1"/>
      <c r="AX672" s="1"/>
      <c r="AY672" s="1"/>
      <c r="BE672" s="1"/>
      <c r="DE672" s="1"/>
    </row>
    <row r="673" spans="1:109" x14ac:dyDescent="0.3">
      <c r="A673" s="1">
        <v>1256</v>
      </c>
      <c r="B673" s="11">
        <f>_xlfn.IFNA(VLOOKUP(Table1[[#This Row],[id]],'FM-Export'!$M:$M,1,FALSE),"Deleted")</f>
        <v>1256</v>
      </c>
      <c r="C673" s="1">
        <f>VLOOKUP(Table1[[#This Row],[id]],'FM-Export'!$B:$V,16,FALSE)</f>
        <v>1236</v>
      </c>
      <c r="D673" s="11" t="str">
        <f>VLOOKUP(Table1[[#This Row],[otherParentCardId]],'FM-Export'!$M$1:$W$1999,10,FALSE)</f>
        <v>Datenmigration aus der Start-EDB 🚩</v>
      </c>
      <c r="E673" s="11" t="str">
        <f>VLOOKUP(VLOOKUP(G673,'FM-Export'!$M$1:$W$1999,7,FALSE),'FM-Export'!$M$1:$W$1999,10,FALSE)</f>
        <v>Stammdatenverwaltung</v>
      </c>
      <c r="F673" s="11" t="str">
        <f>VLOOKUP(Table1[[#This Row],[parentCardId]],'FM-Export'!$M$1:$W$1999,10,FALSE)</f>
        <v>Stammdatenpflege</v>
      </c>
      <c r="G673" s="1">
        <f>VLOOKUP(Table1[[#This Row],[id]],'FM-Export'!$B:$V,18,FALSE)</f>
        <v>288</v>
      </c>
      <c r="H673" s="1" t="str">
        <f>VLOOKUP(Table1[[#This Row],[id]],'FM-Export'!$B:$V,19,FALSE)</f>
        <v>ListItem</v>
      </c>
      <c r="I673" s="1" t="str">
        <f>VLOOKUP(Table1[[#This Row],[id]],'FM-Export'!$B:$V,20,FALSE)</f>
        <v>done</v>
      </c>
      <c r="J673" s="36" t="str">
        <f>VLOOKUP(Table1[id],'FM-Export'!$B$2:$V$2040,21,FALSE)</f>
        <v>Weitere Stammdaten migrieren [OWLV,System]</v>
      </c>
      <c r="K673" s="3"/>
      <c r="Q673" s="9">
        <v>1</v>
      </c>
      <c r="S673" s="2">
        <f>SUM(Table1[[#This Row],[SV]:[Admin]])</f>
        <v>1</v>
      </c>
      <c r="U673" s="11" t="str">
        <f>CONCATENATE(COUNTA(Table1[[#This Row],[Allgemeine Stammdaten pflegen]:[Preiserhöhung je Preisstufe einer Tarifmaßnahmen sehen und durchführen]]))</f>
        <v>0</v>
      </c>
      <c r="AS673" s="1"/>
      <c r="AW673" s="1"/>
      <c r="AX673" s="1"/>
      <c r="AY673" s="1"/>
      <c r="BE673" s="1"/>
      <c r="DE673" s="1"/>
    </row>
    <row r="674" spans="1:109" x14ac:dyDescent="0.3">
      <c r="A674" s="1">
        <v>373</v>
      </c>
      <c r="B674" s="1">
        <f>_xlfn.IFNA(VLOOKUP(Table1[[#This Row],[id]],'FM-Export'!$M:$M,1,FALSE),"Deleted")</f>
        <v>373</v>
      </c>
      <c r="C674" s="1">
        <f>VLOOKUP(Table1[[#This Row],[id]],'FM-Export'!$B:$V,16,FALSE)</f>
        <v>230</v>
      </c>
      <c r="D674" s="1" t="str">
        <f>VLOOKUP(Table1[[#This Row],[otherParentCardId]],'FM-Export'!$M$1:$W$1999,10,FALSE)</f>
        <v>Kernprozess TG</v>
      </c>
      <c r="E674" s="1" t="str">
        <f>VLOOKUP(VLOOKUP(G674,'FM-Export'!$M$1:$W$1999,7,FALSE),'FM-Export'!$M$1:$W$1999,10,FALSE)</f>
        <v>Tarif</v>
      </c>
      <c r="F674" s="1" t="str">
        <f>VLOOKUP(Table1[[#This Row],[parentCardId]],'FM-Export'!$M$1:$W$1999,10,FALSE)</f>
        <v>WTB-Import</v>
      </c>
      <c r="G674" s="30">
        <f>VLOOKUP(Table1[[#This Row],[id]],'FM-Export'!$B:$V,18,FALSE)</f>
        <v>372</v>
      </c>
      <c r="H674" s="1" t="str">
        <f>VLOOKUP(Table1[[#This Row],[id]],'FM-Export'!$B:$V,19,FALSE)</f>
        <v>ListItem</v>
      </c>
      <c r="I674" s="1" t="str">
        <f>VLOOKUP(Table1[[#This Row],[id]],'FM-Export'!$B:$V,20,FALSE)</f>
        <v>done</v>
      </c>
      <c r="J674" s="7" t="str">
        <f>VLOOKUP(Table1[id],'FM-Export'!$B$2:$V$2040,21,FALSE)</f>
        <v>PKM-Import starten [System]</v>
      </c>
      <c r="K674" s="3"/>
      <c r="L674" s="4"/>
      <c r="M674" s="4"/>
      <c r="N674" s="4"/>
      <c r="O674" s="4"/>
      <c r="P674" s="4"/>
      <c r="Q674" s="4">
        <v>1</v>
      </c>
      <c r="R674" s="4"/>
      <c r="S674" s="4">
        <f>SUM(Table1[[#This Row],[SV]:[Admin]])</f>
        <v>1</v>
      </c>
      <c r="U674" s="1" t="str">
        <f>CONCATENATE(COUNTA(Table1[[#This Row],[Allgemeine Stammdaten pflegen]:[Preiserhöhung je Preisstufe einer Tarifmaßnahmen sehen und durchführen]]))</f>
        <v>0</v>
      </c>
      <c r="V674" s="1"/>
      <c r="AS674" s="1"/>
      <c r="AW674" s="1"/>
      <c r="AX674" s="1"/>
      <c r="AY674" s="1"/>
      <c r="BE674" s="1"/>
      <c r="DE674" s="1"/>
    </row>
    <row r="675" spans="1:109" x14ac:dyDescent="0.3">
      <c r="A675" s="1">
        <v>375</v>
      </c>
      <c r="B675" s="1">
        <f>_xlfn.IFNA(VLOOKUP(Table1[[#This Row],[id]],'FM-Export'!$M:$M,1,FALSE),"Deleted")</f>
        <v>375</v>
      </c>
      <c r="C675" s="1">
        <f>VLOOKUP(Table1[[#This Row],[id]],'FM-Export'!$B:$V,16,FALSE)</f>
        <v>230</v>
      </c>
      <c r="D675" s="1" t="str">
        <f>VLOOKUP(Table1[[#This Row],[otherParentCardId]],'FM-Export'!$M$1:$W$1999,10,FALSE)</f>
        <v>Kernprozess TG</v>
      </c>
      <c r="E675" s="1" t="str">
        <f>VLOOKUP(VLOOKUP(G675,'FM-Export'!$M$1:$W$1999,7,FALSE),'FM-Export'!$M$1:$W$1999,10,FALSE)</f>
        <v>Tarif</v>
      </c>
      <c r="F675" s="1" t="str">
        <f>VLOOKUP(Table1[[#This Row],[parentCardId]],'FM-Export'!$M$1:$W$1999,10,FALSE)</f>
        <v>WTB-Import</v>
      </c>
      <c r="G675" s="30">
        <f>VLOOKUP(Table1[[#This Row],[id]],'FM-Export'!$B:$V,18,FALSE)</f>
        <v>372</v>
      </c>
      <c r="H675" s="1" t="str">
        <f>VLOOKUP(Table1[[#This Row],[id]],'FM-Export'!$B:$V,19,FALSE)</f>
        <v>ListItem</v>
      </c>
      <c r="I675" s="1" t="str">
        <f>VLOOKUP(Table1[[#This Row],[id]],'FM-Export'!$B:$V,20,FALSE)</f>
        <v>cancelled</v>
      </c>
      <c r="J675" s="7" t="str">
        <f>VLOOKUP(Table1[id],'FM-Export'!$B$2:$V$2040,21,FALSE)</f>
        <v>Ticketarten EDB-Ticketarttypen zuordnen [TG] 🚩⛔</v>
      </c>
      <c r="K675" s="3"/>
      <c r="L675" s="4"/>
      <c r="M675" s="4"/>
      <c r="N675" s="4"/>
      <c r="O675" s="4"/>
      <c r="P675" s="4"/>
      <c r="Q675" s="4"/>
      <c r="R675" s="4"/>
      <c r="S675" s="4">
        <f>SUM(Table1[[#This Row],[SV]:[Admin]])</f>
        <v>0</v>
      </c>
      <c r="U675" s="1" t="str">
        <f>CONCATENATE(COUNTA(Table1[[#This Row],[Allgemeine Stammdaten pflegen]:[Preiserhöhung je Preisstufe einer Tarifmaßnahmen sehen und durchführen]]))</f>
        <v>0</v>
      </c>
      <c r="V675" s="1"/>
      <c r="AS675" s="1"/>
      <c r="AW675" s="1"/>
      <c r="AX675" s="1"/>
      <c r="AY675" s="1"/>
      <c r="BE675" s="1"/>
      <c r="DE675" s="1"/>
    </row>
    <row r="676" spans="1:109" x14ac:dyDescent="0.3">
      <c r="A676" s="1">
        <v>380</v>
      </c>
      <c r="B676" s="1">
        <f>_xlfn.IFNA(VLOOKUP(Table1[[#This Row],[id]],'FM-Export'!$M:$M,1,FALSE),"Deleted")</f>
        <v>380</v>
      </c>
      <c r="C676" s="1">
        <f>VLOOKUP(Table1[[#This Row],[id]],'FM-Export'!$B:$V,16,FALSE)</f>
        <v>230</v>
      </c>
      <c r="D676" s="1" t="str">
        <f>VLOOKUP(Table1[[#This Row],[otherParentCardId]],'FM-Export'!$M$1:$W$1999,10,FALSE)</f>
        <v>Kernprozess TG</v>
      </c>
      <c r="E676" s="1" t="str">
        <f>VLOOKUP(VLOOKUP(G676,'FM-Export'!$M$1:$W$1999,7,FALSE),'FM-Export'!$M$1:$W$1999,10,FALSE)</f>
        <v>Tarif</v>
      </c>
      <c r="F676" s="1" t="str">
        <f>VLOOKUP(Table1[[#This Row],[parentCardId]],'FM-Export'!$M$1:$W$1999,10,FALSE)</f>
        <v>Tarifliche Daten manuell pflegen</v>
      </c>
      <c r="G676" s="30">
        <f>VLOOKUP(Table1[[#This Row],[id]],'FM-Export'!$B:$V,18,FALSE)</f>
        <v>244</v>
      </c>
      <c r="H676" s="1" t="str">
        <f>VLOOKUP(Table1[[#This Row],[id]],'FM-Export'!$B:$V,19,FALSE)</f>
        <v>ListItem</v>
      </c>
      <c r="I676" s="1" t="str">
        <f>VLOOKUP(Table1[[#This Row],[id]],'FM-Export'!$B:$V,20,FALSE)</f>
        <v>done</v>
      </c>
      <c r="J676" s="7" t="str">
        <f>VLOOKUP(Table1[id],'FM-Export'!$B$2:$V$2040,21,FALSE)</f>
        <v>Tarifdaten löschen [SV, TG]</v>
      </c>
      <c r="K676" s="3">
        <v>1</v>
      </c>
      <c r="L676" s="4">
        <v>1</v>
      </c>
      <c r="M676" s="4"/>
      <c r="N676" s="4"/>
      <c r="O676" s="4"/>
      <c r="P676" s="4"/>
      <c r="Q676" s="4"/>
      <c r="R676" s="4"/>
      <c r="S676" s="4">
        <f>SUM(Table1[[#This Row],[SV]:[Admin]])</f>
        <v>2</v>
      </c>
      <c r="U676" s="1" t="str">
        <f>CONCATENATE(COUNTA(Table1[[#This Row],[Allgemeine Stammdaten pflegen]:[Preiserhöhung je Preisstufe einer Tarifmaßnahmen sehen und durchführen]]))</f>
        <v>1</v>
      </c>
      <c r="V676" s="1"/>
      <c r="AS676" s="1"/>
      <c r="AW676" s="1"/>
      <c r="AX676" s="1"/>
      <c r="AY676" s="1"/>
      <c r="BE676" s="1"/>
      <c r="CC676" s="1">
        <v>1</v>
      </c>
      <c r="DE676" s="1"/>
    </row>
    <row r="677" spans="1:109" x14ac:dyDescent="0.3">
      <c r="A677" s="1">
        <v>383</v>
      </c>
      <c r="B677" s="1">
        <f>_xlfn.IFNA(VLOOKUP(Table1[[#This Row],[id]],'FM-Export'!$M:$M,1,FALSE),"Deleted")</f>
        <v>383</v>
      </c>
      <c r="C677" s="1">
        <f>VLOOKUP(Table1[[#This Row],[id]],'FM-Export'!$B:$V,16,FALSE)</f>
        <v>230</v>
      </c>
      <c r="D677" s="1" t="str">
        <f>VLOOKUP(Table1[[#This Row],[otherParentCardId]],'FM-Export'!$M$1:$W$1999,10,FALSE)</f>
        <v>Kernprozess TG</v>
      </c>
      <c r="E677" s="1" t="str">
        <f>VLOOKUP(VLOOKUP(G677,'FM-Export'!$M$1:$W$1999,7,FALSE),'FM-Export'!$M$1:$W$1999,10,FALSE)</f>
        <v>Tarif</v>
      </c>
      <c r="F677" s="1" t="str">
        <f>VLOOKUP(Table1[[#This Row],[parentCardId]],'FM-Export'!$M$1:$W$1999,10,FALSE)</f>
        <v>Übersichten tarifliche Inhalte</v>
      </c>
      <c r="G677" s="30">
        <f>VLOOKUP(Table1[[#This Row],[id]],'FM-Export'!$B:$V,18,FALSE)</f>
        <v>988</v>
      </c>
      <c r="H677" s="1" t="str">
        <f>VLOOKUP(Table1[[#This Row],[id]],'FM-Export'!$B:$V,19,FALSE)</f>
        <v>ListItem</v>
      </c>
      <c r="I677" s="1" t="str">
        <f>VLOOKUP(Table1[[#This Row],[id]],'FM-Export'!$B:$V,20,FALSE)</f>
        <v>done</v>
      </c>
      <c r="J677" s="7" t="str">
        <f>VLOOKUP(Table1[id],'FM-Export'!$B$2:$V$2040,21,FALSE)</f>
        <v>WTB-Datendetails sehen [TG, MST, AT, LEO, VUMO, SV]</v>
      </c>
      <c r="K677" s="3">
        <v>1</v>
      </c>
      <c r="L677" s="4">
        <v>1</v>
      </c>
      <c r="M677" s="4">
        <v>1</v>
      </c>
      <c r="N677" s="4">
        <v>1</v>
      </c>
      <c r="O677" s="4">
        <v>1</v>
      </c>
      <c r="P677" s="4">
        <v>1</v>
      </c>
      <c r="Q677" s="4"/>
      <c r="R677" s="4"/>
      <c r="S677" s="4">
        <f>SUM(Table1[[#This Row],[SV]:[Admin]])</f>
        <v>6</v>
      </c>
      <c r="U677" s="1" t="str">
        <f>CONCATENATE(COUNTA(Table1[[#This Row],[Allgemeine Stammdaten pflegen]:[Preiserhöhung je Preisstufe einer Tarifmaßnahmen sehen und durchführen]]))</f>
        <v>1</v>
      </c>
      <c r="V677" s="1"/>
      <c r="AS677" s="1"/>
      <c r="AW677" s="1"/>
      <c r="AX677" s="1"/>
      <c r="AY677" s="1"/>
      <c r="BE677" s="1"/>
      <c r="CD677" s="1">
        <v>1</v>
      </c>
      <c r="DE677" s="1"/>
    </row>
    <row r="678" spans="1:109" x14ac:dyDescent="0.3">
      <c r="A678" s="1">
        <v>436</v>
      </c>
      <c r="B678" s="1">
        <f>_xlfn.IFNA(VLOOKUP(Table1[[#This Row],[id]],'FM-Export'!$M:$M,1,FALSE),"Deleted")</f>
        <v>436</v>
      </c>
      <c r="C678" s="1">
        <f>VLOOKUP(Table1[[#This Row],[id]],'FM-Export'!$B:$V,16,FALSE)</f>
        <v>136</v>
      </c>
      <c r="D678" s="1" t="str">
        <f>VLOOKUP(Table1[[#This Row],[otherParentCardId]],'FM-Export'!$M$1:$W$1999,10,FALSE)</f>
        <v>Schulsystem Einnahmen u. Abrechnungen</v>
      </c>
      <c r="E678" s="1" t="str">
        <f>VLOOKUP(VLOOKUP(G678,'FM-Export'!$M$1:$W$1999,7,FALSE),'FM-Export'!$M$1:$W$1999,10,FALSE)</f>
        <v>Tarif</v>
      </c>
      <c r="F678" s="1" t="str">
        <f>VLOOKUP(Table1[[#This Row],[parentCardId]],'FM-Export'!$M$1:$W$1999,10,FALSE)</f>
        <v>Tarifliche Daten exportieren - Schulsystem bzw. Drittsysteme</v>
      </c>
      <c r="G678" s="30">
        <f>VLOOKUP(Table1[[#This Row],[id]],'FM-Export'!$B:$V,18,FALSE)</f>
        <v>435</v>
      </c>
      <c r="H678" s="1" t="str">
        <f>VLOOKUP(Table1[[#This Row],[id]],'FM-Export'!$B:$V,19,FALSE)</f>
        <v>ListItem</v>
      </c>
      <c r="I678" s="1" t="str">
        <f>VLOOKUP(Table1[[#This Row],[id]],'FM-Export'!$B:$V,20,FALSE)</f>
        <v>done</v>
      </c>
      <c r="J678" s="7" t="str">
        <f>VLOOKUP(Table1[id],'FM-Export'!$B$2:$V$2040,21,FALSE)</f>
        <v>FreeRide-relevante Tarifdaten aus der EDB exportieren [SV]</v>
      </c>
      <c r="K678" s="3">
        <v>1</v>
      </c>
      <c r="L678" s="4"/>
      <c r="M678" s="4"/>
      <c r="N678" s="4"/>
      <c r="O678" s="4"/>
      <c r="P678" s="4"/>
      <c r="Q678" s="4"/>
      <c r="R678" s="4"/>
      <c r="S678" s="4">
        <f>SUM(Table1[[#This Row],[SV]:[Admin]])</f>
        <v>1</v>
      </c>
      <c r="U678" s="1" t="str">
        <f>CONCATENATE(COUNTA(Table1[[#This Row],[Allgemeine Stammdaten pflegen]:[Preiserhöhung je Preisstufe einer Tarifmaßnahmen sehen und durchführen]]))</f>
        <v>1</v>
      </c>
      <c r="V678" s="1"/>
      <c r="AS678" s="1"/>
      <c r="AW678" s="1"/>
      <c r="AX678" s="1"/>
      <c r="AY678" s="1"/>
      <c r="BE678" s="1"/>
      <c r="CE678" s="1">
        <v>1</v>
      </c>
      <c r="DE678" s="1"/>
    </row>
    <row r="679" spans="1:109" x14ac:dyDescent="0.3">
      <c r="A679" s="1">
        <v>442</v>
      </c>
      <c r="B679" s="1">
        <f>_xlfn.IFNA(VLOOKUP(Table1[[#This Row],[id]],'FM-Export'!$M:$M,1,FALSE),"Deleted")</f>
        <v>442</v>
      </c>
      <c r="C679" s="1">
        <f>VLOOKUP(Table1[[#This Row],[id]],'FM-Export'!$B:$V,16,FALSE)</f>
        <v>230</v>
      </c>
      <c r="D679" s="1" t="str">
        <f>VLOOKUP(Table1[[#This Row],[otherParentCardId]],'FM-Export'!$M$1:$W$1999,10,FALSE)</f>
        <v>Kernprozess TG</v>
      </c>
      <c r="E679" s="1" t="str">
        <f>VLOOKUP(VLOOKUP(G679,'FM-Export'!$M$1:$W$1999,7,FALSE),'FM-Export'!$M$1:$W$1999,10,FALSE)</f>
        <v>Tarif</v>
      </c>
      <c r="F679" s="1" t="str">
        <f>VLOOKUP(Table1[[#This Row],[parentCardId]],'FM-Export'!$M$1:$W$1999,10,FALSE)</f>
        <v>DIVA-Import Haltestellen</v>
      </c>
      <c r="G679" s="30">
        <f>VLOOKUP(Table1[[#This Row],[id]],'FM-Export'!$B:$V,18,FALSE)</f>
        <v>441</v>
      </c>
      <c r="H679" s="1" t="str">
        <f>VLOOKUP(Table1[[#This Row],[id]],'FM-Export'!$B:$V,19,FALSE)</f>
        <v>ListItem</v>
      </c>
      <c r="I679" s="1" t="str">
        <f>VLOOKUP(Table1[[#This Row],[id]],'FM-Export'!$B:$V,20,FALSE)</f>
        <v>done</v>
      </c>
      <c r="J679" s="7" t="str">
        <f>VLOOKUP(Table1[id],'FM-Export'!$B$2:$V$2040,21,FALSE)</f>
        <v>Haltestellen importieren [SV] 🚩</v>
      </c>
      <c r="K679" s="3">
        <v>1</v>
      </c>
      <c r="L679" s="4"/>
      <c r="M679" s="4"/>
      <c r="N679" s="4"/>
      <c r="O679" s="4"/>
      <c r="P679" s="4"/>
      <c r="Q679" s="4"/>
      <c r="R679" s="4"/>
      <c r="S679" s="4">
        <f>SUM(Table1[[#This Row],[SV]:[Admin]])</f>
        <v>1</v>
      </c>
      <c r="U679" s="1" t="str">
        <f>CONCATENATE(COUNTA(Table1[[#This Row],[Allgemeine Stammdaten pflegen]:[Preiserhöhung je Preisstufe einer Tarifmaßnahmen sehen und durchführen]]))</f>
        <v>1</v>
      </c>
      <c r="V679" s="1"/>
      <c r="AS679" s="1"/>
      <c r="AW679" s="1"/>
      <c r="AX679" s="1"/>
      <c r="AY679" s="1"/>
      <c r="BE679" s="1"/>
      <c r="CA679" s="1">
        <v>1</v>
      </c>
      <c r="DE679" s="1"/>
    </row>
    <row r="680" spans="1:109" x14ac:dyDescent="0.3">
      <c r="A680" s="1">
        <v>607</v>
      </c>
      <c r="B680" s="1">
        <f>_xlfn.IFNA(VLOOKUP(Table1[[#This Row],[id]],'FM-Export'!$M:$M,1,FALSE),"Deleted")</f>
        <v>607</v>
      </c>
      <c r="C680" s="1">
        <f>VLOOKUP(Table1[[#This Row],[id]],'FM-Export'!$B:$V,16,FALSE)</f>
        <v>230</v>
      </c>
      <c r="D680" s="1" t="str">
        <f>VLOOKUP(Table1[[#This Row],[otherParentCardId]],'FM-Export'!$M$1:$W$1999,10,FALSE)</f>
        <v>Kernprozess TG</v>
      </c>
      <c r="E680" s="1" t="str">
        <f>VLOOKUP(VLOOKUP(G680,'FM-Export'!$M$1:$W$1999,7,FALSE),'FM-Export'!$M$1:$W$1999,10,FALSE)</f>
        <v>Tarif</v>
      </c>
      <c r="F680" s="1" t="str">
        <f>VLOOKUP(Table1[[#This Row],[parentCardId]],'FM-Export'!$M$1:$W$1999,10,FALSE)</f>
        <v>Übersichten tarifliche Inhalte</v>
      </c>
      <c r="G680" s="30">
        <f>VLOOKUP(Table1[[#This Row],[id]],'FM-Export'!$B:$V,18,FALSE)</f>
        <v>988</v>
      </c>
      <c r="H680" s="1" t="str">
        <f>VLOOKUP(Table1[[#This Row],[id]],'FM-Export'!$B:$V,19,FALSE)</f>
        <v>ListItem</v>
      </c>
      <c r="I680" s="1" t="str">
        <f>VLOOKUP(Table1[[#This Row],[id]],'FM-Export'!$B:$V,20,FALSE)</f>
        <v>done</v>
      </c>
      <c r="J680" s="7" t="str">
        <f>VLOOKUP(Table1[id],'FM-Export'!$B$2:$V$2040,21,FALSE)</f>
        <v>Ticketübersicht [TG, MST, VUMO, LEO, AT, SV]</v>
      </c>
      <c r="K680" s="3">
        <v>1</v>
      </c>
      <c r="L680" s="4">
        <v>1</v>
      </c>
      <c r="M680" s="4">
        <v>1</v>
      </c>
      <c r="N680" s="4">
        <v>1</v>
      </c>
      <c r="O680" s="4">
        <v>1</v>
      </c>
      <c r="P680" s="4">
        <v>1</v>
      </c>
      <c r="Q680" s="4"/>
      <c r="R680" s="4"/>
      <c r="S680" s="4">
        <f>SUM(Table1[[#This Row],[SV]:[Admin]])</f>
        <v>6</v>
      </c>
      <c r="U680" s="1" t="str">
        <f>CONCATENATE(COUNTA(Table1[[#This Row],[Allgemeine Stammdaten pflegen]:[Preiserhöhung je Preisstufe einer Tarifmaßnahmen sehen und durchführen]]))</f>
        <v>1</v>
      </c>
      <c r="AS680" s="1"/>
      <c r="AW680" s="1"/>
      <c r="AX680" s="1"/>
      <c r="AY680" s="1"/>
      <c r="BE680" s="1"/>
      <c r="CD680" s="1">
        <v>1</v>
      </c>
      <c r="DE680" s="1"/>
    </row>
    <row r="681" spans="1:109" x14ac:dyDescent="0.3">
      <c r="A681" s="1">
        <v>706</v>
      </c>
      <c r="B681" s="1">
        <f>_xlfn.IFNA(VLOOKUP(Table1[[#This Row],[id]],'FM-Export'!$M:$M,1,FALSE),"Deleted")</f>
        <v>706</v>
      </c>
      <c r="C681" s="1">
        <f>VLOOKUP(Table1[[#This Row],[id]],'FM-Export'!$B:$V,16,FALSE)</f>
        <v>136</v>
      </c>
      <c r="D681" s="1" t="str">
        <f>VLOOKUP(Table1[[#This Row],[otherParentCardId]],'FM-Export'!$M$1:$W$1999,10,FALSE)</f>
        <v>Schulsystem Einnahmen u. Abrechnungen</v>
      </c>
      <c r="E681" s="1" t="str">
        <f>VLOOKUP(VLOOKUP(G681,'FM-Export'!$M$1:$W$1999,7,FALSE),'FM-Export'!$M$1:$W$1999,10,FALSE)</f>
        <v>Tarif</v>
      </c>
      <c r="F681" s="1" t="str">
        <f>VLOOKUP(Table1[[#This Row],[parentCardId]],'FM-Export'!$M$1:$W$1999,10,FALSE)</f>
        <v>Tarifliche Daten manuell pflegen</v>
      </c>
      <c r="G681" s="30">
        <f>VLOOKUP(Table1[[#This Row],[id]],'FM-Export'!$B:$V,18,FALSE)</f>
        <v>244</v>
      </c>
      <c r="H681" s="1" t="str">
        <f>VLOOKUP(Table1[[#This Row],[id]],'FM-Export'!$B:$V,19,FALSE)</f>
        <v>ListItem</v>
      </c>
      <c r="I681" s="1" t="str">
        <f>VLOOKUP(Table1[[#This Row],[id]],'FM-Export'!$B:$V,20,FALSE)</f>
        <v>cancelled</v>
      </c>
      <c r="J681" s="7" t="str">
        <f>VLOOKUP(Table1[id],'FM-Export'!$B$2:$V$2040,21,FALSE)</f>
        <v>Schülerrelationen in EDB pflegen ⛔</v>
      </c>
      <c r="K681" s="13"/>
      <c r="L681" s="4"/>
      <c r="M681" s="4"/>
      <c r="N681" s="4"/>
      <c r="O681" s="4"/>
      <c r="P681" s="4"/>
      <c r="Q681" s="4"/>
      <c r="R681" s="4"/>
      <c r="S681" s="4">
        <f>SUM(Table1[[#This Row],[SV]:[Admin]])</f>
        <v>0</v>
      </c>
      <c r="U681" s="1" t="str">
        <f>CONCATENATE(COUNTA(Table1[[#This Row],[Allgemeine Stammdaten pflegen]:[Preiserhöhung je Preisstufe einer Tarifmaßnahmen sehen und durchführen]]))</f>
        <v>0</v>
      </c>
      <c r="V681" s="1"/>
      <c r="AS681" s="1"/>
      <c r="AW681" s="1"/>
      <c r="AX681" s="1"/>
      <c r="AY681" s="1"/>
      <c r="BE681" s="1"/>
      <c r="DE681" s="1"/>
    </row>
    <row r="682" spans="1:109" x14ac:dyDescent="0.3">
      <c r="A682" s="1">
        <v>708</v>
      </c>
      <c r="B682" s="1">
        <f>_xlfn.IFNA(VLOOKUP(Table1[[#This Row],[id]],'FM-Export'!$M:$M,1,FALSE),"Deleted")</f>
        <v>708</v>
      </c>
      <c r="C682" s="1">
        <f>VLOOKUP(Table1[[#This Row],[id]],'FM-Export'!$B:$V,16,FALSE)</f>
        <v>136</v>
      </c>
      <c r="D682" s="1" t="str">
        <f>VLOOKUP(Table1[[#This Row],[otherParentCardId]],'FM-Export'!$M$1:$W$1999,10,FALSE)</f>
        <v>Schulsystem Einnahmen u. Abrechnungen</v>
      </c>
      <c r="E682" s="1" t="str">
        <f>VLOOKUP(VLOOKUP(G682,'FM-Export'!$M$1:$W$1999,7,FALSE),'FM-Export'!$M$1:$W$1999,10,FALSE)</f>
        <v>Tarif</v>
      </c>
      <c r="F682" s="1" t="str">
        <f>VLOOKUP(Table1[[#This Row],[parentCardId]],'FM-Export'!$M$1:$W$1999,10,FALSE)</f>
        <v>Tarifliche Daten manuell pflegen</v>
      </c>
      <c r="G682" s="30">
        <f>VLOOKUP(Table1[[#This Row],[id]],'FM-Export'!$B:$V,18,FALSE)</f>
        <v>244</v>
      </c>
      <c r="H682" s="1" t="str">
        <f>VLOOKUP(Table1[[#This Row],[id]],'FM-Export'!$B:$V,19,FALSE)</f>
        <v>ListItem</v>
      </c>
      <c r="I682" s="1" t="str">
        <f>VLOOKUP(Table1[[#This Row],[id]],'FM-Export'!$B:$V,20,FALSE)</f>
        <v>cancelled</v>
      </c>
      <c r="J682" s="7" t="str">
        <f>VLOOKUP(Table1[id],'FM-Export'!$B$2:$V$2040,21,FALSE)</f>
        <v>Keine Beziehung zwischen Relationen oder Haltestellen und TVR ⛔</v>
      </c>
      <c r="K682" s="3"/>
      <c r="L682" s="4"/>
      <c r="M682" s="4"/>
      <c r="N682" s="4"/>
      <c r="O682" s="4"/>
      <c r="P682" s="4"/>
      <c r="Q682" s="4"/>
      <c r="R682" s="4"/>
      <c r="S682" s="4">
        <f>SUM(Table1[[#This Row],[SV]:[Admin]])</f>
        <v>0</v>
      </c>
      <c r="U682" s="1" t="str">
        <f>CONCATENATE(COUNTA(Table1[[#This Row],[Allgemeine Stammdaten pflegen]:[Preiserhöhung je Preisstufe einer Tarifmaßnahmen sehen und durchführen]]))</f>
        <v>0</v>
      </c>
      <c r="V682" s="1"/>
      <c r="AS682" s="1"/>
      <c r="AW682" s="1"/>
      <c r="AX682" s="1"/>
      <c r="AY682" s="1"/>
      <c r="BE682" s="1"/>
      <c r="DE682" s="1"/>
    </row>
    <row r="683" spans="1:109" x14ac:dyDescent="0.3">
      <c r="A683" s="1">
        <v>712</v>
      </c>
      <c r="B683" s="1">
        <f>_xlfn.IFNA(VLOOKUP(Table1[[#This Row],[id]],'FM-Export'!$M:$M,1,FALSE),"Deleted")</f>
        <v>712</v>
      </c>
      <c r="C683" s="1">
        <f>VLOOKUP(Table1[[#This Row],[id]],'FM-Export'!$B:$V,16,FALSE)</f>
        <v>136</v>
      </c>
      <c r="D683" s="1" t="str">
        <f>VLOOKUP(Table1[[#This Row],[otherParentCardId]],'FM-Export'!$M$1:$W$1999,10,FALSE)</f>
        <v>Schulsystem Einnahmen u. Abrechnungen</v>
      </c>
      <c r="E683" s="1" t="str">
        <f>VLOOKUP(VLOOKUP(G683,'FM-Export'!$M$1:$W$1999,7,FALSE),'FM-Export'!$M$1:$W$1999,10,FALSE)</f>
        <v>Tarif</v>
      </c>
      <c r="F683" s="1" t="str">
        <f>VLOOKUP(Table1[[#This Row],[parentCardId]],'FM-Export'!$M$1:$W$1999,10,FALSE)</f>
        <v>Tarifliche Daten exportieren - Schulsystem bzw. Drittsysteme</v>
      </c>
      <c r="G683" s="30">
        <f>VLOOKUP(Table1[[#This Row],[id]],'FM-Export'!$B:$V,18,FALSE)</f>
        <v>435</v>
      </c>
      <c r="H683" s="1" t="str">
        <f>VLOOKUP(Table1[[#This Row],[id]],'FM-Export'!$B:$V,19,FALSE)</f>
        <v>ListItem</v>
      </c>
      <c r="I683" s="1" t="str">
        <f>VLOOKUP(Table1[[#This Row],[id]],'FM-Export'!$B:$V,20,FALSE)</f>
        <v>done</v>
      </c>
      <c r="J683" s="7" t="str">
        <f>VLOOKUP(Table1[id],'FM-Export'!$B$2:$V$2040,21,FALSE)</f>
        <v>Sondertarife aus EDB exportieren [SV]</v>
      </c>
      <c r="K683" s="3">
        <v>1</v>
      </c>
      <c r="L683" s="4"/>
      <c r="M683" s="4"/>
      <c r="N683" s="4"/>
      <c r="O683" s="4"/>
      <c r="P683" s="4"/>
      <c r="Q683" s="4"/>
      <c r="R683" s="4"/>
      <c r="S683" s="4">
        <f>SUM(Table1[[#This Row],[SV]:[Admin]])</f>
        <v>1</v>
      </c>
      <c r="U683" s="1" t="str">
        <f>CONCATENATE(COUNTA(Table1[[#This Row],[Allgemeine Stammdaten pflegen]:[Preiserhöhung je Preisstufe einer Tarifmaßnahmen sehen und durchführen]]))</f>
        <v>1</v>
      </c>
      <c r="V683" s="1"/>
      <c r="AS683" s="1"/>
      <c r="AW683" s="1"/>
      <c r="AX683" s="1"/>
      <c r="AY683" s="1"/>
      <c r="BE683" s="1"/>
      <c r="CE683" s="1">
        <v>1</v>
      </c>
      <c r="DE683" s="1"/>
    </row>
    <row r="684" spans="1:109" x14ac:dyDescent="0.3">
      <c r="A684" s="1">
        <v>749</v>
      </c>
      <c r="B684" s="1">
        <f>_xlfn.IFNA(VLOOKUP(Table1[[#This Row],[id]],'FM-Export'!$M:$M,1,FALSE),"Deleted")</f>
        <v>749</v>
      </c>
      <c r="C684" s="1">
        <f>VLOOKUP(Table1[[#This Row],[id]],'FM-Export'!$B:$V,16,FALSE)</f>
        <v>230</v>
      </c>
      <c r="D684" s="1" t="str">
        <f>VLOOKUP(Table1[[#This Row],[otherParentCardId]],'FM-Export'!$M$1:$W$1999,10,FALSE)</f>
        <v>Kernprozess TG</v>
      </c>
      <c r="E684" s="1" t="str">
        <f>VLOOKUP(VLOOKUP(G684,'FM-Export'!$M$1:$W$1999,7,FALSE),'FM-Export'!$M$1:$W$1999,10,FALSE)</f>
        <v>Tarif</v>
      </c>
      <c r="F684" s="1" t="str">
        <f>VLOOKUP(Table1[[#This Row],[parentCardId]],'FM-Export'!$M$1:$W$1999,10,FALSE)</f>
        <v>DIVA-Import Haltestellen</v>
      </c>
      <c r="G684" s="30">
        <f>VLOOKUP(Table1[[#This Row],[id]],'FM-Export'!$B:$V,18,FALSE)</f>
        <v>441</v>
      </c>
      <c r="H684" s="1" t="str">
        <f>VLOOKUP(Table1[[#This Row],[id]],'FM-Export'!$B:$V,19,FALSE)</f>
        <v>ListItem</v>
      </c>
      <c r="I684" s="1" t="str">
        <f>VLOOKUP(Table1[[#This Row],[id]],'FM-Export'!$B:$V,20,FALSE)</f>
        <v>done</v>
      </c>
      <c r="J684" s="7" t="str">
        <f>VLOOKUP(Table1[id],'FM-Export'!$B$2:$V$2040,21,FALSE)</f>
        <v>Übersicht der Haltestellen [SV, TG, VUMO, LEO, AT, MST]</v>
      </c>
      <c r="K684" s="3">
        <v>1</v>
      </c>
      <c r="L684" s="2">
        <v>1</v>
      </c>
      <c r="M684" s="2">
        <v>1</v>
      </c>
      <c r="N684" s="2">
        <v>1</v>
      </c>
      <c r="O684" s="2">
        <v>1</v>
      </c>
      <c r="P684" s="2">
        <v>1</v>
      </c>
      <c r="S684" s="2">
        <f>SUM(Table1[[#This Row],[SV]:[Admin]])</f>
        <v>6</v>
      </c>
      <c r="U684" s="1" t="str">
        <f>CONCATENATE(COUNTA(Table1[[#This Row],[Allgemeine Stammdaten pflegen]:[Preiserhöhung je Preisstufe einer Tarifmaßnahmen sehen und durchführen]]))</f>
        <v>1</v>
      </c>
      <c r="V684" s="1"/>
      <c r="AS684" s="1"/>
      <c r="AW684" s="1"/>
      <c r="AX684" s="1"/>
      <c r="AY684" s="1"/>
      <c r="BE684" s="1"/>
      <c r="CB684" s="1">
        <v>1</v>
      </c>
      <c r="DE684" s="1"/>
    </row>
    <row r="685" spans="1:109" x14ac:dyDescent="0.3">
      <c r="A685" s="1">
        <v>751</v>
      </c>
      <c r="B685" s="1">
        <f>_xlfn.IFNA(VLOOKUP(Table1[[#This Row],[id]],'FM-Export'!$M:$M,1,FALSE),"Deleted")</f>
        <v>751</v>
      </c>
      <c r="C685" s="1">
        <f>VLOOKUP(Table1[[#This Row],[id]],'FM-Export'!$B:$V,16,FALSE)</f>
        <v>230</v>
      </c>
      <c r="D685" s="1" t="str">
        <f>VLOOKUP(Table1[[#This Row],[otherParentCardId]],'FM-Export'!$M$1:$W$1999,10,FALSE)</f>
        <v>Kernprozess TG</v>
      </c>
      <c r="E685" s="1" t="str">
        <f>VLOOKUP(VLOOKUP(G685,'FM-Export'!$M$1:$W$1999,7,FALSE),'FM-Export'!$M$1:$W$1999,10,FALSE)</f>
        <v>Tarif</v>
      </c>
      <c r="F685" s="1" t="str">
        <f>VLOOKUP(Table1[[#This Row],[parentCardId]],'FM-Export'!$M$1:$W$1999,10,FALSE)</f>
        <v>DIVA-Import Haltestellen</v>
      </c>
      <c r="G685" s="30">
        <f>VLOOKUP(Table1[[#This Row],[id]],'FM-Export'!$B:$V,18,FALSE)</f>
        <v>441</v>
      </c>
      <c r="H685" s="1" t="str">
        <f>VLOOKUP(Table1[[#This Row],[id]],'FM-Export'!$B:$V,19,FALSE)</f>
        <v>ListItem</v>
      </c>
      <c r="I685" s="1" t="str">
        <f>VLOOKUP(Table1[[#This Row],[id]],'FM-Export'!$B:$V,20,FALSE)</f>
        <v>cancelled</v>
      </c>
      <c r="J685" s="7" t="str">
        <f>VLOOKUP(Table1[id],'FM-Export'!$B$2:$V$2040,21,FALSE)</f>
        <v>Keine manuelle Anlage von Haltestellen in EDB ⛔</v>
      </c>
      <c r="K685" s="3"/>
      <c r="S685" s="2">
        <f>SUM(Table1[[#This Row],[SV]:[Admin]])</f>
        <v>0</v>
      </c>
      <c r="U685" s="1" t="str">
        <f>CONCATENATE(COUNTA(Table1[[#This Row],[Allgemeine Stammdaten pflegen]:[Preiserhöhung je Preisstufe einer Tarifmaßnahmen sehen und durchführen]]))</f>
        <v>0</v>
      </c>
      <c r="V685" s="1"/>
      <c r="AS685" s="1"/>
      <c r="AW685" s="1"/>
      <c r="AX685" s="1"/>
      <c r="AY685" s="1"/>
      <c r="BE685" s="1"/>
      <c r="DE685" s="1"/>
    </row>
    <row r="686" spans="1:109" x14ac:dyDescent="0.3">
      <c r="A686" s="1">
        <v>752</v>
      </c>
      <c r="B686" s="1">
        <f>_xlfn.IFNA(VLOOKUP(Table1[[#This Row],[id]],'FM-Export'!$M:$M,1,FALSE),"Deleted")</f>
        <v>752</v>
      </c>
      <c r="C686" s="1">
        <f>VLOOKUP(Table1[[#This Row],[id]],'FM-Export'!$B:$V,16,FALSE)</f>
        <v>230</v>
      </c>
      <c r="D686" s="1" t="str">
        <f>VLOOKUP(Table1[[#This Row],[otherParentCardId]],'FM-Export'!$M$1:$W$1999,10,FALSE)</f>
        <v>Kernprozess TG</v>
      </c>
      <c r="E686" s="1" t="str">
        <f>VLOOKUP(VLOOKUP(G686,'FM-Export'!$M$1:$W$1999,7,FALSE),'FM-Export'!$M$1:$W$1999,10,FALSE)</f>
        <v>Tarif</v>
      </c>
      <c r="F686" s="1" t="str">
        <f>VLOOKUP(Table1[[#This Row],[parentCardId]],'FM-Export'!$M$1:$W$1999,10,FALSE)</f>
        <v>DIVA-Import Haltestellen</v>
      </c>
      <c r="G686" s="30">
        <f>VLOOKUP(Table1[[#This Row],[id]],'FM-Export'!$B:$V,18,FALSE)</f>
        <v>441</v>
      </c>
      <c r="H686" s="1" t="str">
        <f>VLOOKUP(Table1[[#This Row],[id]],'FM-Export'!$B:$V,19,FALSE)</f>
        <v>ListItem</v>
      </c>
      <c r="I686" s="1" t="str">
        <f>VLOOKUP(Table1[[#This Row],[id]],'FM-Export'!$B:$V,20,FALSE)</f>
        <v>cancelled</v>
      </c>
      <c r="J686" s="7" t="str">
        <f>VLOOKUP(Table1[id],'FM-Export'!$B$2:$V$2040,21,FALSE)</f>
        <v>Keine zeitliche Gültigkeit von Haltestellen ⛔</v>
      </c>
      <c r="K686" s="3"/>
      <c r="S686" s="2">
        <f>SUM(Table1[[#This Row],[SV]:[Admin]])</f>
        <v>0</v>
      </c>
      <c r="U686" s="1" t="str">
        <f>CONCATENATE(COUNTA(Table1[[#This Row],[Allgemeine Stammdaten pflegen]:[Preiserhöhung je Preisstufe einer Tarifmaßnahmen sehen und durchführen]]))</f>
        <v>0</v>
      </c>
      <c r="V686" s="1"/>
      <c r="AS686" s="1"/>
      <c r="AW686" s="1"/>
      <c r="AX686" s="1"/>
      <c r="AY686" s="1"/>
      <c r="BE686" s="1"/>
      <c r="DE686" s="1"/>
    </row>
    <row r="687" spans="1:109" x14ac:dyDescent="0.3">
      <c r="A687" s="1">
        <v>753</v>
      </c>
      <c r="B687" s="1">
        <f>_xlfn.IFNA(VLOOKUP(Table1[[#This Row],[id]],'FM-Export'!$M:$M,1,FALSE),"Deleted")</f>
        <v>753</v>
      </c>
      <c r="C687" s="1">
        <f>VLOOKUP(Table1[[#This Row],[id]],'FM-Export'!$B:$V,16,FALSE)</f>
        <v>136</v>
      </c>
      <c r="D687" s="1" t="str">
        <f>VLOOKUP(Table1[[#This Row],[otherParentCardId]],'FM-Export'!$M$1:$W$1999,10,FALSE)</f>
        <v>Schulsystem Einnahmen u. Abrechnungen</v>
      </c>
      <c r="E687" s="1" t="str">
        <f>VLOOKUP(VLOOKUP(G687,'FM-Export'!$M$1:$W$1999,7,FALSE),'FM-Export'!$M$1:$W$1999,10,FALSE)</f>
        <v>Tarif</v>
      </c>
      <c r="F687" s="1" t="str">
        <f>VLOOKUP(Table1[[#This Row],[parentCardId]],'FM-Export'!$M$1:$W$1999,10,FALSE)</f>
        <v>Tarifliche Daten exportieren - Schulsystem bzw. Drittsysteme</v>
      </c>
      <c r="G687" s="30">
        <f>VLOOKUP(Table1[[#This Row],[id]],'FM-Export'!$B:$V,18,FALSE)</f>
        <v>435</v>
      </c>
      <c r="H687" s="1" t="str">
        <f>VLOOKUP(Table1[[#This Row],[id]],'FM-Export'!$B:$V,19,FALSE)</f>
        <v>ListItem</v>
      </c>
      <c r="I687" s="1" t="str">
        <f>VLOOKUP(Table1[[#This Row],[id]],'FM-Export'!$B:$V,20,FALSE)</f>
        <v>cancelled</v>
      </c>
      <c r="J687" s="7" t="str">
        <f>VLOOKUP(Table1[id],'FM-Export'!$B$2:$V$2040,21,FALSE)</f>
        <v>Daten für E-Tickets exportieren [SV]</v>
      </c>
      <c r="K687" s="3">
        <v>1</v>
      </c>
      <c r="S687" s="2">
        <f>SUM(Table1[[#This Row],[SV]:[Admin]])</f>
        <v>1</v>
      </c>
      <c r="U687" s="1" t="str">
        <f>CONCATENATE(COUNTA(Table1[[#This Row],[Allgemeine Stammdaten pflegen]:[Preiserhöhung je Preisstufe einer Tarifmaßnahmen sehen und durchführen]]))</f>
        <v>0</v>
      </c>
      <c r="V687" s="1"/>
      <c r="AS687" s="1"/>
      <c r="AW687" s="1"/>
      <c r="AX687" s="1"/>
      <c r="AY687" s="1"/>
      <c r="BE687" s="1"/>
      <c r="DE687" s="1"/>
    </row>
    <row r="688" spans="1:109" x14ac:dyDescent="0.3">
      <c r="A688" s="1">
        <v>948</v>
      </c>
      <c r="B688" s="1">
        <f>_xlfn.IFNA(VLOOKUP(Table1[[#This Row],[id]],'FM-Export'!$M:$M,1,FALSE),"Deleted")</f>
        <v>948</v>
      </c>
      <c r="C688" s="1">
        <f>VLOOKUP(Table1[[#This Row],[id]],'FM-Export'!$B:$V,16,FALSE)</f>
        <v>230</v>
      </c>
      <c r="D688" s="1" t="str">
        <f>VLOOKUP(Table1[[#This Row],[otherParentCardId]],'FM-Export'!$M$1:$W$1999,10,FALSE)</f>
        <v>Kernprozess TG</v>
      </c>
      <c r="E688" s="1" t="str">
        <f>VLOOKUP(VLOOKUP(G688,'FM-Export'!$M$1:$W$1999,7,FALSE),'FM-Export'!$M$1:$W$1999,10,FALSE)</f>
        <v>Tarif</v>
      </c>
      <c r="F688" s="1" t="str">
        <f>VLOOKUP(Table1[[#This Row],[parentCardId]],'FM-Export'!$M$1:$W$1999,10,FALSE)</f>
        <v>Übersichten tarifliche Inhalte</v>
      </c>
      <c r="G688" s="30">
        <f>VLOOKUP(Table1[[#This Row],[id]],'FM-Export'!$B:$V,18,FALSE)</f>
        <v>988</v>
      </c>
      <c r="H688" s="1" t="str">
        <f>VLOOKUP(Table1[[#This Row],[id]],'FM-Export'!$B:$V,19,FALSE)</f>
        <v>ListItem</v>
      </c>
      <c r="I688" s="1" t="str">
        <f>VLOOKUP(Table1[[#This Row],[id]],'FM-Export'!$B:$V,20,FALSE)</f>
        <v>done</v>
      </c>
      <c r="J688" s="7" t="str">
        <f>VLOOKUP(Table1[id],'FM-Export'!$B$2:$V$2040,21,FALSE)</f>
        <v>Sichtbarkeit der tariflichen Daten [TG, MST, LEO, AT, VUMO, SV]</v>
      </c>
      <c r="K688" s="3">
        <v>1</v>
      </c>
      <c r="L688" s="2">
        <v>1</v>
      </c>
      <c r="M688" s="2">
        <v>1</v>
      </c>
      <c r="N688" s="2">
        <v>1</v>
      </c>
      <c r="O688" s="2">
        <v>1</v>
      </c>
      <c r="P688" s="2">
        <v>1</v>
      </c>
      <c r="S688" s="2">
        <f>SUM(Table1[[#This Row],[SV]:[Admin]])</f>
        <v>6</v>
      </c>
      <c r="U688" s="1" t="str">
        <f>CONCATENATE(COUNTA(Table1[[#This Row],[Allgemeine Stammdaten pflegen]:[Preiserhöhung je Preisstufe einer Tarifmaßnahmen sehen und durchführen]]))</f>
        <v>1</v>
      </c>
      <c r="V688" s="1"/>
      <c r="AS688" s="1"/>
      <c r="AW688" s="1"/>
      <c r="AX688" s="1"/>
      <c r="AY688" s="1"/>
      <c r="BE688" s="1"/>
      <c r="CD688" s="1">
        <v>1</v>
      </c>
      <c r="DE688" s="1"/>
    </row>
    <row r="689" spans="1:109" x14ac:dyDescent="0.3">
      <c r="A689" s="1">
        <v>950</v>
      </c>
      <c r="B689" s="1">
        <f>_xlfn.IFNA(VLOOKUP(Table1[[#This Row],[id]],'FM-Export'!$M:$M,1,FALSE),"Deleted")</f>
        <v>950</v>
      </c>
      <c r="C689" s="1">
        <f>VLOOKUP(Table1[[#This Row],[id]],'FM-Export'!$B:$V,16,FALSE)</f>
        <v>230</v>
      </c>
      <c r="D689" s="1" t="str">
        <f>VLOOKUP(Table1[[#This Row],[otherParentCardId]],'FM-Export'!$M$1:$W$1999,10,FALSE)</f>
        <v>Kernprozess TG</v>
      </c>
      <c r="E689" s="1" t="str">
        <f>VLOOKUP(VLOOKUP(G689,'FM-Export'!$M$1:$W$1999,7,FALSE),'FM-Export'!$M$1:$W$1999,10,FALSE)</f>
        <v>Tarif</v>
      </c>
      <c r="F689" s="1" t="str">
        <f>VLOOKUP(Table1[[#This Row],[parentCardId]],'FM-Export'!$M$1:$W$1999,10,FALSE)</f>
        <v>Tarifliche Daten manuell pflegen</v>
      </c>
      <c r="G689" s="30">
        <f>VLOOKUP(Table1[[#This Row],[id]],'FM-Export'!$B:$V,18,FALSE)</f>
        <v>244</v>
      </c>
      <c r="H689" s="1" t="str">
        <f>VLOOKUP(Table1[[#This Row],[id]],'FM-Export'!$B:$V,19,FALSE)</f>
        <v>ListItem</v>
      </c>
      <c r="I689" s="1" t="str">
        <f>VLOOKUP(Table1[[#This Row],[id]],'FM-Export'!$B:$V,20,FALSE)</f>
        <v>done</v>
      </c>
      <c r="J689" s="7" t="str">
        <f>VLOOKUP(Table1[id],'FM-Export'!$B$2:$V$2040,21,FALSE)</f>
        <v>Allgemeines zum Anlegen und Editieren [SV, TG]</v>
      </c>
      <c r="K689" s="3">
        <v>1</v>
      </c>
      <c r="L689" s="2">
        <v>1</v>
      </c>
      <c r="S689" s="2">
        <f>SUM(Table1[[#This Row],[SV]:[Admin]])</f>
        <v>2</v>
      </c>
      <c r="U689" s="1" t="str">
        <f>CONCATENATE(COUNTA(Table1[[#This Row],[Allgemeine Stammdaten pflegen]:[Preiserhöhung je Preisstufe einer Tarifmaßnahmen sehen und durchführen]]))</f>
        <v>1</v>
      </c>
      <c r="V689" s="1"/>
      <c r="AS689" s="1"/>
      <c r="AW689" s="1"/>
      <c r="AX689" s="1"/>
      <c r="AY689" s="1"/>
      <c r="BE689" s="1"/>
      <c r="CC689" s="1">
        <v>1</v>
      </c>
      <c r="DE689" s="1"/>
    </row>
    <row r="690" spans="1:109" x14ac:dyDescent="0.3">
      <c r="A690" s="1">
        <v>953</v>
      </c>
      <c r="B690" s="1">
        <f>_xlfn.IFNA(VLOOKUP(Table1[[#This Row],[id]],'FM-Export'!$M:$M,1,FALSE),"Deleted")</f>
        <v>953</v>
      </c>
      <c r="C690" s="1">
        <f>VLOOKUP(Table1[[#This Row],[id]],'FM-Export'!$B:$V,16,FALSE)</f>
        <v>230</v>
      </c>
      <c r="D690" s="1" t="str">
        <f>VLOOKUP(Table1[[#This Row],[otherParentCardId]],'FM-Export'!$M$1:$W$1999,10,FALSE)</f>
        <v>Kernprozess TG</v>
      </c>
      <c r="E690" s="1" t="str">
        <f>VLOOKUP(VLOOKUP(G690,'FM-Export'!$M$1:$W$1999,7,FALSE),'FM-Export'!$M$1:$W$1999,10,FALSE)</f>
        <v>Tarif</v>
      </c>
      <c r="F690" s="1" t="str">
        <f>VLOOKUP(Table1[[#This Row],[parentCardId]],'FM-Export'!$M$1:$W$1999,10,FALSE)</f>
        <v>WTB-Import</v>
      </c>
      <c r="G690" s="30">
        <f>VLOOKUP(Table1[[#This Row],[id]],'FM-Export'!$B:$V,18,FALSE)</f>
        <v>372</v>
      </c>
      <c r="H690" s="1" t="str">
        <f>VLOOKUP(Table1[[#This Row],[id]],'FM-Export'!$B:$V,19,FALSE)</f>
        <v>ListItem</v>
      </c>
      <c r="I690" s="1" t="str">
        <f>VLOOKUP(Table1[[#This Row],[id]],'FM-Export'!$B:$V,20,FALSE)</f>
        <v>cancelled</v>
      </c>
      <c r="J690" s="7" t="str">
        <f>VLOOKUP(Table1[id],'FM-Export'!$B$2:$V$2040,21,FALSE)</f>
        <v>Kein Import von manuellen Tarifen ⛔</v>
      </c>
      <c r="K690" s="3"/>
      <c r="L690" s="8"/>
      <c r="M690" s="4"/>
      <c r="N690" s="4"/>
      <c r="O690" s="4"/>
      <c r="P690" s="4"/>
      <c r="Q690" s="4"/>
      <c r="R690" s="4"/>
      <c r="S690" s="4">
        <f>SUM(Table1[[#This Row],[SV]:[Admin]])</f>
        <v>0</v>
      </c>
      <c r="U690" s="1" t="str">
        <f>CONCATENATE(COUNTA(Table1[[#This Row],[Allgemeine Stammdaten pflegen]:[Preiserhöhung je Preisstufe einer Tarifmaßnahmen sehen und durchführen]]))</f>
        <v>0</v>
      </c>
      <c r="V690" s="1"/>
      <c r="AS690" s="1"/>
      <c r="AW690" s="1"/>
      <c r="AX690" s="1"/>
      <c r="AY690" s="1"/>
      <c r="BE690" s="1"/>
      <c r="DE690" s="1"/>
    </row>
    <row r="691" spans="1:109" x14ac:dyDescent="0.3">
      <c r="A691" s="1">
        <v>954</v>
      </c>
      <c r="B691" s="1">
        <f>_xlfn.IFNA(VLOOKUP(Table1[[#This Row],[id]],'FM-Export'!$M:$M,1,FALSE),"Deleted")</f>
        <v>954</v>
      </c>
      <c r="C691" s="1">
        <f>VLOOKUP(Table1[[#This Row],[id]],'FM-Export'!$B:$V,16,FALSE)</f>
        <v>230</v>
      </c>
      <c r="D691" s="1" t="str">
        <f>VLOOKUP(Table1[[#This Row],[otherParentCardId]],'FM-Export'!$M$1:$W$1999,10,FALSE)</f>
        <v>Kernprozess TG</v>
      </c>
      <c r="E691" s="1" t="str">
        <f>VLOOKUP(VLOOKUP(G691,'FM-Export'!$M$1:$W$1999,7,FALSE),'FM-Export'!$M$1:$W$1999,10,FALSE)</f>
        <v>Tarif</v>
      </c>
      <c r="F691" s="1" t="str">
        <f>VLOOKUP(Table1[[#This Row],[parentCardId]],'FM-Export'!$M$1:$W$1999,10,FALSE)</f>
        <v>WTB-Import</v>
      </c>
      <c r="G691" s="30">
        <f>VLOOKUP(Table1[[#This Row],[id]],'FM-Export'!$B:$V,18,FALSE)</f>
        <v>372</v>
      </c>
      <c r="H691" s="1" t="str">
        <f>VLOOKUP(Table1[[#This Row],[id]],'FM-Export'!$B:$V,19,FALSE)</f>
        <v>ListItem</v>
      </c>
      <c r="I691" s="1" t="str">
        <f>VLOOKUP(Table1[[#This Row],[id]],'FM-Export'!$B:$V,20,FALSE)</f>
        <v>cancelled</v>
      </c>
      <c r="J691" s="7" t="str">
        <f>VLOOKUP(Table1[id],'FM-Export'!$B$2:$V$2040,21,FALSE)</f>
        <v>Kein Import von NRW Tarife ⛔</v>
      </c>
      <c r="K691" s="3"/>
      <c r="L691" s="4"/>
      <c r="M691" s="4"/>
      <c r="N691" s="4"/>
      <c r="O691" s="4"/>
      <c r="P691" s="4"/>
      <c r="Q691" s="4"/>
      <c r="R691" s="4"/>
      <c r="S691" s="4">
        <f>SUM(Table1[[#This Row],[SV]:[Admin]])</f>
        <v>0</v>
      </c>
      <c r="U691" s="1" t="str">
        <f>CONCATENATE(COUNTA(Table1[[#This Row],[Allgemeine Stammdaten pflegen]:[Preiserhöhung je Preisstufe einer Tarifmaßnahmen sehen und durchführen]]))</f>
        <v>0</v>
      </c>
      <c r="V691" s="1"/>
      <c r="AS691" s="1"/>
      <c r="AW691" s="1"/>
      <c r="AX691" s="1"/>
      <c r="AY691" s="1"/>
      <c r="BE691" s="1"/>
      <c r="DE691" s="1"/>
    </row>
    <row r="692" spans="1:109" x14ac:dyDescent="0.3">
      <c r="A692" s="1">
        <v>1025</v>
      </c>
      <c r="B692" s="1">
        <f>_xlfn.IFNA(VLOOKUP(Table1[[#This Row],[id]],'FM-Export'!$M:$M,1,FALSE),"Deleted")</f>
        <v>1025</v>
      </c>
      <c r="C692" s="1">
        <f>VLOOKUP(Table1[[#This Row],[id]],'FM-Export'!$B:$V,16,FALSE)</f>
        <v>230</v>
      </c>
      <c r="D692" s="1" t="str">
        <f>VLOOKUP(Table1[[#This Row],[otherParentCardId]],'FM-Export'!$M$1:$W$1999,10,FALSE)</f>
        <v>Kernprozess TG</v>
      </c>
      <c r="E692" s="1" t="str">
        <f>VLOOKUP(VLOOKUP(G692,'FM-Export'!$M$1:$W$1999,7,FALSE),'FM-Export'!$M$1:$W$1999,10,FALSE)</f>
        <v>Tarif</v>
      </c>
      <c r="F692" s="1" t="str">
        <f>VLOOKUP(Table1[[#This Row],[parentCardId]],'FM-Export'!$M$1:$W$1999,10,FALSE)</f>
        <v>WTB-Import</v>
      </c>
      <c r="G692" s="30">
        <f>VLOOKUP(Table1[[#This Row],[id]],'FM-Export'!$B:$V,18,FALSE)</f>
        <v>372</v>
      </c>
      <c r="H692" s="1" t="str">
        <f>VLOOKUP(Table1[[#This Row],[id]],'FM-Export'!$B:$V,19,FALSE)</f>
        <v>ListItem</v>
      </c>
      <c r="I692" s="1" t="str">
        <f>VLOOKUP(Table1[[#This Row],[id]],'FM-Export'!$B:$V,20,FALSE)</f>
        <v>cancelled</v>
      </c>
      <c r="J692" s="7" t="str">
        <f>VLOOKUP(Table1[id],'FM-Export'!$B$2:$V$2040,21,FALSE)</f>
        <v>Schnittstelle: Import des PKM (mit Anforderungen E-Tickets) [Admin]</v>
      </c>
      <c r="K692" s="3"/>
      <c r="L692" s="4"/>
      <c r="M692" s="4"/>
      <c r="N692" s="4"/>
      <c r="O692" s="4"/>
      <c r="P692" s="4"/>
      <c r="Q692" s="4"/>
      <c r="R692" s="4">
        <v>1</v>
      </c>
      <c r="S692" s="4">
        <f>SUM(Table1[[#This Row],[SV]:[Admin]])</f>
        <v>1</v>
      </c>
      <c r="U692" s="1" t="str">
        <f>CONCATENATE(COUNTA(Table1[[#This Row],[Allgemeine Stammdaten pflegen]:[Preiserhöhung je Preisstufe einer Tarifmaßnahmen sehen und durchführen]]))</f>
        <v>0</v>
      </c>
      <c r="V692" s="1"/>
      <c r="AS692" s="1"/>
      <c r="AW692" s="1"/>
      <c r="AX692" s="1"/>
      <c r="AY692" s="1"/>
      <c r="BE692" s="1"/>
      <c r="DE692" s="1"/>
    </row>
    <row r="693" spans="1:109" x14ac:dyDescent="0.3">
      <c r="A693" s="1">
        <v>1027</v>
      </c>
      <c r="B693" s="1">
        <f>_xlfn.IFNA(VLOOKUP(Table1[[#This Row],[id]],'FM-Export'!$M:$M,1,FALSE),"Deleted")</f>
        <v>1027</v>
      </c>
      <c r="C693" s="1">
        <f>VLOOKUP(Table1[[#This Row],[id]],'FM-Export'!$B:$V,16,FALSE)</f>
        <v>230</v>
      </c>
      <c r="D693" s="1" t="str">
        <f>VLOOKUP(Table1[[#This Row],[otherParentCardId]],'FM-Export'!$M$1:$W$1999,10,FALSE)</f>
        <v>Kernprozess TG</v>
      </c>
      <c r="E693" s="1" t="str">
        <f>VLOOKUP(VLOOKUP(G693,'FM-Export'!$M$1:$W$1999,7,FALSE),'FM-Export'!$M$1:$W$1999,10,FALSE)</f>
        <v>Tarif</v>
      </c>
      <c r="F693" s="1" t="str">
        <f>VLOOKUP(Table1[[#This Row],[parentCardId]],'FM-Export'!$M$1:$W$1999,10,FALSE)</f>
        <v>Übersichten tarifliche Inhalte</v>
      </c>
      <c r="G693" s="30">
        <f>VLOOKUP(Table1[[#This Row],[id]],'FM-Export'!$B:$V,18,FALSE)</f>
        <v>988</v>
      </c>
      <c r="H693" s="1" t="str">
        <f>VLOOKUP(Table1[[#This Row],[id]],'FM-Export'!$B:$V,19,FALSE)</f>
        <v>ListItem</v>
      </c>
      <c r="I693" s="1" t="str">
        <f>VLOOKUP(Table1[[#This Row],[id]],'FM-Export'!$B:$V,20,FALSE)</f>
        <v>done</v>
      </c>
      <c r="J693" s="7" t="str">
        <f>VLOOKUP(Table1[id],'FM-Export'!$B$2:$V$2040,21,FALSE)</f>
        <v>Übersichten der Tarifdaten exportieren [TG, MST, VUMO, LEO, AT, SV]</v>
      </c>
      <c r="K693" s="3">
        <v>1</v>
      </c>
      <c r="L693" s="4">
        <v>1</v>
      </c>
      <c r="M693" s="4">
        <v>1</v>
      </c>
      <c r="N693" s="4">
        <v>1</v>
      </c>
      <c r="O693" s="4">
        <v>1</v>
      </c>
      <c r="P693" s="4">
        <v>1</v>
      </c>
      <c r="Q693" s="4"/>
      <c r="R693" s="4"/>
      <c r="S693" s="4">
        <f>SUM(Table1[[#This Row],[SV]:[Admin]])</f>
        <v>6</v>
      </c>
      <c r="U693" s="1" t="str">
        <f>CONCATENATE(COUNTA(Table1[[#This Row],[Allgemeine Stammdaten pflegen]:[Preiserhöhung je Preisstufe einer Tarifmaßnahmen sehen und durchführen]]))</f>
        <v>1</v>
      </c>
      <c r="V693" s="1"/>
      <c r="AS693" s="1"/>
      <c r="AW693" s="1"/>
      <c r="AX693" s="1"/>
      <c r="AY693" s="1"/>
      <c r="BE693" s="1"/>
      <c r="CD693" s="1">
        <v>1</v>
      </c>
      <c r="DE693" s="1"/>
    </row>
    <row r="694" spans="1:109" x14ac:dyDescent="0.3">
      <c r="A694" s="1">
        <v>1028</v>
      </c>
      <c r="B694" s="1">
        <f>_xlfn.IFNA(VLOOKUP(Table1[[#This Row],[id]],'FM-Export'!$M:$M,1,FALSE),"Deleted")</f>
        <v>1028</v>
      </c>
      <c r="C694" s="1">
        <f>VLOOKUP(Table1[[#This Row],[id]],'FM-Export'!$B:$V,16,FALSE)</f>
        <v>230</v>
      </c>
      <c r="D694" s="1" t="str">
        <f>VLOOKUP(Table1[[#This Row],[otherParentCardId]],'FM-Export'!$M$1:$W$1999,10,FALSE)</f>
        <v>Kernprozess TG</v>
      </c>
      <c r="E694" s="1" t="str">
        <f>VLOOKUP(VLOOKUP(G694,'FM-Export'!$M$1:$W$1999,7,FALSE),'FM-Export'!$M$1:$W$1999,10,FALSE)</f>
        <v>Tarif</v>
      </c>
      <c r="F694" s="1" t="str">
        <f>VLOOKUP(Table1[[#This Row],[parentCardId]],'FM-Export'!$M$1:$W$1999,10,FALSE)</f>
        <v>Tarifliche Daten exportieren - Schulsystem bzw. Drittsysteme</v>
      </c>
      <c r="G694" s="30">
        <f>VLOOKUP(Table1[[#This Row],[id]],'FM-Export'!$B:$V,18,FALSE)</f>
        <v>435</v>
      </c>
      <c r="H694" s="1" t="str">
        <f>VLOOKUP(Table1[[#This Row],[id]],'FM-Export'!$B:$V,19,FALSE)</f>
        <v>ListItem</v>
      </c>
      <c r="I694" s="1" t="str">
        <f>VLOOKUP(Table1[[#This Row],[id]],'FM-Export'!$B:$V,20,FALSE)</f>
        <v>cancelled</v>
      </c>
      <c r="J694" s="7" t="str">
        <f>VLOOKUP(Table1[id],'FM-Export'!$B$2:$V$2040,21,FALSE)</f>
        <v>Keine Bidirektionale Schnittstelle zu Drittsysteme [System]</v>
      </c>
      <c r="K694" s="3"/>
      <c r="L694" s="4"/>
      <c r="M694" s="4"/>
      <c r="N694" s="4"/>
      <c r="O694" s="4"/>
      <c r="P694" s="4"/>
      <c r="Q694" s="4">
        <v>1</v>
      </c>
      <c r="R694" s="4"/>
      <c r="S694" s="4">
        <f>SUM(Table1[[#This Row],[SV]:[Admin]])</f>
        <v>1</v>
      </c>
      <c r="U694" s="1" t="str">
        <f>CONCATENATE(COUNTA(Table1[[#This Row],[Allgemeine Stammdaten pflegen]:[Preiserhöhung je Preisstufe einer Tarifmaßnahmen sehen und durchführen]]))</f>
        <v>0</v>
      </c>
      <c r="V694" s="1"/>
      <c r="AS694" s="1"/>
      <c r="AW694" s="1"/>
      <c r="AX694" s="1"/>
      <c r="AY694" s="1"/>
      <c r="BE694" s="1"/>
      <c r="DE694" s="1"/>
    </row>
    <row r="695" spans="1:109" x14ac:dyDescent="0.3">
      <c r="A695" s="1">
        <v>1031</v>
      </c>
      <c r="B695" s="1">
        <f>_xlfn.IFNA(VLOOKUP(Table1[[#This Row],[id]],'FM-Export'!$M:$M,1,FALSE),"Deleted")</f>
        <v>1031</v>
      </c>
      <c r="C695" s="1">
        <f>VLOOKUP(Table1[[#This Row],[id]],'FM-Export'!$B:$V,16,FALSE)</f>
        <v>230</v>
      </c>
      <c r="D695" s="1" t="str">
        <f>VLOOKUP(Table1[[#This Row],[otherParentCardId]],'FM-Export'!$M$1:$W$1999,10,FALSE)</f>
        <v>Kernprozess TG</v>
      </c>
      <c r="E695" s="1" t="str">
        <f>VLOOKUP(VLOOKUP(G695,'FM-Export'!$M$1:$W$1999,7,FALSE),'FM-Export'!$M$1:$W$1999,10,FALSE)</f>
        <v>Tarif</v>
      </c>
      <c r="F695" s="1" t="str">
        <f>VLOOKUP(Table1[[#This Row],[parentCardId]],'FM-Export'!$M$1:$W$1999,10,FALSE)</f>
        <v>Tarifliche Daten manuell pflegen</v>
      </c>
      <c r="G695" s="30">
        <f>VLOOKUP(Table1[[#This Row],[id]],'FM-Export'!$B:$V,18,FALSE)</f>
        <v>244</v>
      </c>
      <c r="H695" s="1" t="str">
        <f>VLOOKUP(Table1[[#This Row],[id]],'FM-Export'!$B:$V,19,FALSE)</f>
        <v>ListItem</v>
      </c>
      <c r="I695" s="1" t="str">
        <f>VLOOKUP(Table1[[#This Row],[id]],'FM-Export'!$B:$V,20,FALSE)</f>
        <v>done</v>
      </c>
      <c r="J695" s="7" t="str">
        <f>VLOOKUP(Table1[id],'FM-Export'!$B$2:$V$2040,21,FALSE)</f>
        <v>Ticketsortiment anlegen [SV, TG]</v>
      </c>
      <c r="K695" s="3">
        <v>1</v>
      </c>
      <c r="L695" s="9">
        <v>1</v>
      </c>
      <c r="M695" s="4"/>
      <c r="N695" s="4"/>
      <c r="O695" s="4"/>
      <c r="P695" s="4"/>
      <c r="Q695" s="4"/>
      <c r="R695" s="4"/>
      <c r="S695" s="4">
        <f>SUM(Table1[[#This Row],[SV]:[Admin]])</f>
        <v>2</v>
      </c>
      <c r="U695" s="1" t="str">
        <f>CONCATENATE(COUNTA(Table1[[#This Row],[Allgemeine Stammdaten pflegen]:[Preiserhöhung je Preisstufe einer Tarifmaßnahmen sehen und durchführen]]))</f>
        <v>1</v>
      </c>
      <c r="V695" s="1"/>
      <c r="AS695" s="1"/>
      <c r="AW695" s="1"/>
      <c r="AX695" s="1"/>
      <c r="AY695" s="1"/>
      <c r="BE695" s="1"/>
      <c r="CG695" s="1">
        <v>1</v>
      </c>
      <c r="DE695" s="1"/>
    </row>
    <row r="696" spans="1:109" x14ac:dyDescent="0.3">
      <c r="A696" s="1">
        <v>1038</v>
      </c>
      <c r="B696" s="1">
        <f>_xlfn.IFNA(VLOOKUP(Table1[[#This Row],[id]],'FM-Export'!$M:$M,1,FALSE),"Deleted")</f>
        <v>1038</v>
      </c>
      <c r="C696" s="1">
        <f>VLOOKUP(Table1[[#This Row],[id]],'FM-Export'!$B:$V,16,FALSE)</f>
        <v>230</v>
      </c>
      <c r="D696" s="1" t="str">
        <f>VLOOKUP(Table1[[#This Row],[otherParentCardId]],'FM-Export'!$M$1:$W$1999,10,FALSE)</f>
        <v>Kernprozess TG</v>
      </c>
      <c r="E696" s="1" t="str">
        <f>VLOOKUP(VLOOKUP(G696,'FM-Export'!$M$1:$W$1999,7,FALSE),'FM-Export'!$M$1:$W$1999,10,FALSE)</f>
        <v>Tarif</v>
      </c>
      <c r="F696" s="1" t="str">
        <f>VLOOKUP(Table1[[#This Row],[parentCardId]],'FM-Export'!$M$1:$W$1999,10,FALSE)</f>
        <v>Tarifliche Daten manuell pflegen</v>
      </c>
      <c r="G696" s="30">
        <f>VLOOKUP(Table1[[#This Row],[id]],'FM-Export'!$B:$V,18,FALSE)</f>
        <v>244</v>
      </c>
      <c r="H696" s="1" t="str">
        <f>VLOOKUP(Table1[[#This Row],[id]],'FM-Export'!$B:$V,19,FALSE)</f>
        <v>ListItem</v>
      </c>
      <c r="I696" s="1" t="str">
        <f>VLOOKUP(Table1[[#This Row],[id]],'FM-Export'!$B:$V,20,FALSE)</f>
        <v>done</v>
      </c>
      <c r="J696" s="7" t="str">
        <f>VLOOKUP(Table1[id],'FM-Export'!$B$2:$V$2040,21,FALSE)</f>
        <v>Tarifelemente aktivieren [System]</v>
      </c>
      <c r="K696" s="3"/>
      <c r="L696" s="4"/>
      <c r="M696" s="4"/>
      <c r="N696" s="4"/>
      <c r="O696" s="4"/>
      <c r="P696" s="4"/>
      <c r="Q696" s="4">
        <v>1</v>
      </c>
      <c r="R696" s="4"/>
      <c r="S696" s="4">
        <f>SUM(Table1[[#This Row],[SV]:[Admin]])</f>
        <v>1</v>
      </c>
      <c r="U696" s="1" t="str">
        <f>CONCATENATE(COUNTA(Table1[[#This Row],[Allgemeine Stammdaten pflegen]:[Preiserhöhung je Preisstufe einer Tarifmaßnahmen sehen und durchführen]]))</f>
        <v>0</v>
      </c>
      <c r="V696" s="1"/>
      <c r="AS696" s="1"/>
      <c r="AW696" s="1"/>
      <c r="AX696" s="1"/>
      <c r="AY696" s="1"/>
      <c r="BE696" s="1"/>
      <c r="DE696" s="1"/>
    </row>
    <row r="697" spans="1:109" x14ac:dyDescent="0.3">
      <c r="A697" s="1">
        <v>1046</v>
      </c>
      <c r="B697" s="1">
        <f>_xlfn.IFNA(VLOOKUP(Table1[[#This Row],[id]],'FM-Export'!$M:$M,1,FALSE),"Deleted")</f>
        <v>1046</v>
      </c>
      <c r="C697" s="1">
        <f>VLOOKUP(Table1[[#This Row],[id]],'FM-Export'!$B:$V,16,FALSE)</f>
        <v>230</v>
      </c>
      <c r="D697" s="1" t="str">
        <f>VLOOKUP(Table1[[#This Row],[otherParentCardId]],'FM-Export'!$M$1:$W$1999,10,FALSE)</f>
        <v>Kernprozess TG</v>
      </c>
      <c r="E697" s="1" t="str">
        <f>VLOOKUP(VLOOKUP(G697,'FM-Export'!$M$1:$W$1999,7,FALSE),'FM-Export'!$M$1:$W$1999,10,FALSE)</f>
        <v>Tarif</v>
      </c>
      <c r="F697" s="1" t="str">
        <f>VLOOKUP(Table1[[#This Row],[parentCardId]],'FM-Export'!$M$1:$W$1999,10,FALSE)</f>
        <v>Übersichten tarifliche Inhalte</v>
      </c>
      <c r="G697" s="30">
        <f>VLOOKUP(Table1[[#This Row],[id]],'FM-Export'!$B:$V,18,FALSE)</f>
        <v>988</v>
      </c>
      <c r="H697" s="1" t="str">
        <f>VLOOKUP(Table1[[#This Row],[id]],'FM-Export'!$B:$V,19,FALSE)</f>
        <v>ListItem</v>
      </c>
      <c r="I697" s="1" t="str">
        <f>VLOOKUP(Table1[[#This Row],[id]],'FM-Export'!$B:$V,20,FALSE)</f>
        <v>cancelled</v>
      </c>
      <c r="J697" s="7" t="str">
        <f>VLOOKUP(Table1[id],'FM-Export'!$B$2:$V$2040,21,FALSE)</f>
        <v>Keine "Sammeltarifierung" in die EDB ⛔</v>
      </c>
      <c r="K697" s="3"/>
      <c r="L697" s="8"/>
      <c r="M697" s="4"/>
      <c r="N697" s="4"/>
      <c r="O697" s="4"/>
      <c r="P697" s="4"/>
      <c r="Q697" s="4"/>
      <c r="R697" s="4"/>
      <c r="S697" s="4">
        <f>SUM(Table1[[#This Row],[SV]:[Admin]])</f>
        <v>0</v>
      </c>
      <c r="U697" s="1" t="str">
        <f>CONCATENATE(COUNTA(Table1[[#This Row],[Allgemeine Stammdaten pflegen]:[Preiserhöhung je Preisstufe einer Tarifmaßnahmen sehen und durchführen]]))</f>
        <v>0</v>
      </c>
      <c r="V697" s="1"/>
      <c r="AS697" s="1"/>
      <c r="AW697" s="1"/>
      <c r="AX697" s="1"/>
      <c r="AY697" s="1"/>
      <c r="BE697" s="1"/>
      <c r="DE697" s="1"/>
    </row>
    <row r="698" spans="1:109" x14ac:dyDescent="0.3">
      <c r="A698" s="1">
        <v>1047</v>
      </c>
      <c r="B698" s="1">
        <f>_xlfn.IFNA(VLOOKUP(Table1[[#This Row],[id]],'FM-Export'!$M:$M,1,FALSE),"Deleted")</f>
        <v>1047</v>
      </c>
      <c r="C698" s="1">
        <f>VLOOKUP(Table1[[#This Row],[id]],'FM-Export'!$B:$V,16,FALSE)</f>
        <v>230</v>
      </c>
      <c r="D698" s="1" t="str">
        <f>VLOOKUP(Table1[[#This Row],[otherParentCardId]],'FM-Export'!$M$1:$W$1999,10,FALSE)</f>
        <v>Kernprozess TG</v>
      </c>
      <c r="E698" s="1" t="str">
        <f>VLOOKUP(VLOOKUP(G698,'FM-Export'!$M$1:$W$1999,7,FALSE),'FM-Export'!$M$1:$W$1999,10,FALSE)</f>
        <v>Tarif</v>
      </c>
      <c r="F698" s="1" t="str">
        <f>VLOOKUP(Table1[[#This Row],[parentCardId]],'FM-Export'!$M$1:$W$1999,10,FALSE)</f>
        <v>Übersichten tarifliche Inhalte</v>
      </c>
      <c r="G698" s="30">
        <f>VLOOKUP(Table1[[#This Row],[id]],'FM-Export'!$B:$V,18,FALSE)</f>
        <v>988</v>
      </c>
      <c r="H698" s="1" t="str">
        <f>VLOOKUP(Table1[[#This Row],[id]],'FM-Export'!$B:$V,19,FALSE)</f>
        <v>ListItem</v>
      </c>
      <c r="I698" s="1" t="str">
        <f>VLOOKUP(Table1[[#This Row],[id]],'FM-Export'!$B:$V,20,FALSE)</f>
        <v>cancelled</v>
      </c>
      <c r="J698" s="7" t="str">
        <f>VLOOKUP(Table1[id],'FM-Export'!$B$2:$V$2040,21,FALSE)</f>
        <v>Keine Datenprüfung von Tarifdaten (Einzel- und Batchbetrieb) ⛔</v>
      </c>
      <c r="K698" s="3"/>
      <c r="S698" s="2">
        <f>SUM(Table1[[#This Row],[SV]:[Admin]])</f>
        <v>0</v>
      </c>
      <c r="U698" s="1" t="str">
        <f>CONCATENATE(COUNTA(Table1[[#This Row],[Allgemeine Stammdaten pflegen]:[Preiserhöhung je Preisstufe einer Tarifmaßnahmen sehen und durchführen]]))</f>
        <v>0</v>
      </c>
      <c r="V698" s="1"/>
      <c r="AS698" s="1"/>
      <c r="AW698" s="1"/>
      <c r="AX698" s="1"/>
      <c r="AY698" s="1"/>
      <c r="BE698" s="1"/>
      <c r="DE698" s="1"/>
    </row>
    <row r="699" spans="1:109" x14ac:dyDescent="0.3">
      <c r="A699" s="1">
        <v>1121</v>
      </c>
      <c r="B699" s="1">
        <f>_xlfn.IFNA(VLOOKUP(Table1[[#This Row],[id]],'FM-Export'!$M:$M,1,FALSE),"Deleted")</f>
        <v>1121</v>
      </c>
      <c r="C699" s="1">
        <f>VLOOKUP(Table1[[#This Row],[id]],'FM-Export'!$B:$V,16,FALSE)</f>
        <v>230</v>
      </c>
      <c r="D699" s="1" t="str">
        <f>VLOOKUP(Table1[[#This Row],[otherParentCardId]],'FM-Export'!$M$1:$W$1999,10,FALSE)</f>
        <v>Kernprozess TG</v>
      </c>
      <c r="E699" s="1" t="str">
        <f>VLOOKUP(VLOOKUP(G699,'FM-Export'!$M$1:$W$1999,7,FALSE),'FM-Export'!$M$1:$W$1999,10,FALSE)</f>
        <v>Tarif</v>
      </c>
      <c r="F699" s="1" t="str">
        <f>VLOOKUP(Table1[[#This Row],[parentCardId]],'FM-Export'!$M$1:$W$1999,10,FALSE)</f>
        <v>Tarifliche Daten manuell pflegen</v>
      </c>
      <c r="G699" s="30">
        <f>VLOOKUP(Table1[[#This Row],[id]],'FM-Export'!$B:$V,18,FALSE)</f>
        <v>244</v>
      </c>
      <c r="H699" s="1" t="str">
        <f>VLOOKUP(Table1[[#This Row],[id]],'FM-Export'!$B:$V,19,FALSE)</f>
        <v>ListItem</v>
      </c>
      <c r="I699" s="1" t="str">
        <f>VLOOKUP(Table1[[#This Row],[id]],'FM-Export'!$B:$V,20,FALSE)</f>
        <v>done</v>
      </c>
      <c r="J699" s="7" t="str">
        <f>VLOOKUP(Table1[id],'FM-Export'!$B$2:$V$2040,21,FALSE)</f>
        <v>Multiplikator für Tickets eingeben [TG]</v>
      </c>
      <c r="K699" s="10"/>
      <c r="L699" s="9">
        <v>1</v>
      </c>
      <c r="M699" s="8"/>
      <c r="N699" s="8"/>
      <c r="O699" s="8"/>
      <c r="P699" s="8"/>
      <c r="Q699" s="4"/>
      <c r="R699" s="4"/>
      <c r="S699" s="4">
        <f>SUM(Table1[[#This Row],[SV]:[Admin]])</f>
        <v>1</v>
      </c>
      <c r="U699" s="1" t="str">
        <f>CONCATENATE(COUNTA(Table1[[#This Row],[Allgemeine Stammdaten pflegen]:[Preiserhöhung je Preisstufe einer Tarifmaßnahmen sehen und durchführen]]))</f>
        <v>1</v>
      </c>
      <c r="V699" s="1"/>
      <c r="AS699" s="1"/>
      <c r="AW699" s="1"/>
      <c r="AX699" s="1"/>
      <c r="AY699" s="1"/>
      <c r="BE699" s="1"/>
      <c r="CC699" s="1">
        <v>1</v>
      </c>
      <c r="DE699" s="1"/>
    </row>
    <row r="700" spans="1:109" x14ac:dyDescent="0.3">
      <c r="A700" s="1">
        <v>299</v>
      </c>
      <c r="B700" s="1">
        <f>_xlfn.IFNA(VLOOKUP(Table1[[#This Row],[id]],'FM-Export'!$M:$M,1,FALSE),"Deleted")</f>
        <v>299</v>
      </c>
      <c r="C700" s="1">
        <f>VLOOKUP(Table1[[#This Row],[id]],'FM-Export'!$B:$V,16,FALSE)</f>
        <v>230</v>
      </c>
      <c r="D700" s="1" t="str">
        <f>VLOOKUP(Table1[[#This Row],[otherParentCardId]],'FM-Export'!$M$1:$W$1999,10,FALSE)</f>
        <v>Kernprozess TG</v>
      </c>
      <c r="E700" s="1" t="str">
        <f>VLOOKUP(VLOOKUP(G700,'FM-Export'!$M$1:$W$1999,7,FALSE),'FM-Export'!$M$1:$W$1999,10,FALSE)</f>
        <v>Tarif</v>
      </c>
      <c r="F700" s="1" t="str">
        <f>VLOOKUP(Table1[[#This Row],[parentCardId]],'FM-Export'!$M$1:$W$1999,10,FALSE)</f>
        <v>WTB-Import</v>
      </c>
      <c r="G700" s="30">
        <f>VLOOKUP(Table1[[#This Row],[id]],'FM-Export'!$B:$V,18,FALSE)</f>
        <v>372</v>
      </c>
      <c r="H700" s="1" t="str">
        <f>VLOOKUP(Table1[[#This Row],[id]],'FM-Export'!$B:$V,19,FALSE)</f>
        <v>ListItem</v>
      </c>
      <c r="I700" s="1" t="str">
        <f>VLOOKUP(Table1[[#This Row],[id]],'FM-Export'!$B:$V,20,FALSE)</f>
        <v>done</v>
      </c>
      <c r="J700" s="7" t="str">
        <f>VLOOKUP(Table1[id],'FM-Export'!$B$2:$V$2040,21,FALSE)</f>
        <v>Schnittstelle: Import des PKM (ohne Anforderungen E-Tickets) [Admin]</v>
      </c>
      <c r="K700" s="3"/>
      <c r="L700" s="4"/>
      <c r="M700" s="4"/>
      <c r="N700" s="4"/>
      <c r="O700" s="4"/>
      <c r="P700" s="4"/>
      <c r="Q700" s="4"/>
      <c r="R700" s="4">
        <v>1</v>
      </c>
      <c r="S700" s="4">
        <f>SUM(Table1[[#This Row],[SV]:[Admin]])</f>
        <v>1</v>
      </c>
      <c r="U700" s="1" t="str">
        <f>CONCATENATE(COUNTA(Table1[[#This Row],[Allgemeine Stammdaten pflegen]:[Preiserhöhung je Preisstufe einer Tarifmaßnahmen sehen und durchführen]]))</f>
        <v>0</v>
      </c>
      <c r="V700" s="1"/>
      <c r="AS700" s="1"/>
      <c r="AW700" s="1"/>
      <c r="AX700" s="1"/>
      <c r="AY700" s="1"/>
      <c r="BE700" s="1"/>
      <c r="DE700" s="1"/>
    </row>
    <row r="701" spans="1:109" x14ac:dyDescent="0.3">
      <c r="A701" s="1">
        <v>300</v>
      </c>
      <c r="B701" s="1">
        <f>_xlfn.IFNA(VLOOKUP(Table1[[#This Row],[id]],'FM-Export'!$M:$M,1,FALSE),"Deleted")</f>
        <v>300</v>
      </c>
      <c r="C701" s="1">
        <f>VLOOKUP(Table1[[#This Row],[id]],'FM-Export'!$B:$V,16,FALSE)</f>
        <v>230</v>
      </c>
      <c r="D701" s="1" t="str">
        <f>VLOOKUP(Table1[[#This Row],[otherParentCardId]],'FM-Export'!$M$1:$W$1999,10,FALSE)</f>
        <v>Kernprozess TG</v>
      </c>
      <c r="E701" s="1" t="str">
        <f>VLOOKUP(VLOOKUP(G701,'FM-Export'!$M$1:$W$1999,7,FALSE),'FM-Export'!$M$1:$W$1999,10,FALSE)</f>
        <v>Tarif</v>
      </c>
      <c r="F701" s="1" t="str">
        <f>VLOOKUP(Table1[[#This Row],[parentCardId]],'FM-Export'!$M$1:$W$1999,10,FALSE)</f>
        <v>Tarifliche Daten manuell pflegen</v>
      </c>
      <c r="G701" s="30">
        <f>VLOOKUP(Table1[[#This Row],[id]],'FM-Export'!$B:$V,18,FALSE)</f>
        <v>244</v>
      </c>
      <c r="H701" s="1" t="str">
        <f>VLOOKUP(Table1[[#This Row],[id]],'FM-Export'!$B:$V,19,FALSE)</f>
        <v>ListItem</v>
      </c>
      <c r="I701" s="1" t="str">
        <f>VLOOKUP(Table1[[#This Row],[id]],'FM-Export'!$B:$V,20,FALSE)</f>
        <v>done</v>
      </c>
      <c r="J701" s="7" t="str">
        <f>VLOOKUP(Table1[id],'FM-Export'!$B$2:$V$2040,21,FALSE)</f>
        <v>Tarifstammdaten anlegen [SV, TG]</v>
      </c>
      <c r="K701" s="3">
        <v>1</v>
      </c>
      <c r="L701" s="4">
        <v>1</v>
      </c>
      <c r="M701" s="4"/>
      <c r="N701" s="4"/>
      <c r="O701" s="4"/>
      <c r="P701" s="4"/>
      <c r="Q701" s="4"/>
      <c r="R701" s="4"/>
      <c r="S701" s="4">
        <f>SUM(Table1[[#This Row],[SV]:[Admin]])</f>
        <v>2</v>
      </c>
      <c r="U701" s="1" t="str">
        <f>CONCATENATE(COUNTA(Table1[[#This Row],[Allgemeine Stammdaten pflegen]:[Preiserhöhung je Preisstufe einer Tarifmaßnahmen sehen und durchführen]]))</f>
        <v>1</v>
      </c>
      <c r="V701" s="1"/>
      <c r="AS701" s="1"/>
      <c r="AW701" s="1"/>
      <c r="AX701" s="1"/>
      <c r="AY701" s="1"/>
      <c r="BE701" s="1"/>
      <c r="CC701" s="1">
        <v>1</v>
      </c>
      <c r="DE701" s="1"/>
    </row>
    <row r="702" spans="1:109" x14ac:dyDescent="0.3">
      <c r="A702" s="1">
        <v>381</v>
      </c>
      <c r="B702" s="1">
        <f>_xlfn.IFNA(VLOOKUP(Table1[[#This Row],[id]],'FM-Export'!$M:$M,1,FALSE),"Deleted")</f>
        <v>381</v>
      </c>
      <c r="C702" s="1">
        <f>VLOOKUP(Table1[[#This Row],[id]],'FM-Export'!$B:$V,16,FALSE)</f>
        <v>230</v>
      </c>
      <c r="D702" s="1" t="str">
        <f>VLOOKUP(Table1[[#This Row],[otherParentCardId]],'FM-Export'!$M$1:$W$1999,10,FALSE)</f>
        <v>Kernprozess TG</v>
      </c>
      <c r="E702" s="1" t="str">
        <f>VLOOKUP(VLOOKUP(G702,'FM-Export'!$M$1:$W$1999,7,FALSE),'FM-Export'!$M$1:$W$1999,10,FALSE)</f>
        <v>Tarif</v>
      </c>
      <c r="F702" s="1" t="str">
        <f>VLOOKUP(Table1[[#This Row],[parentCardId]],'FM-Export'!$M$1:$W$1999,10,FALSE)</f>
        <v>Tarifliche Daten manuell pflegen</v>
      </c>
      <c r="G702" s="30">
        <f>VLOOKUP(Table1[[#This Row],[id]],'FM-Export'!$B:$V,18,FALSE)</f>
        <v>244</v>
      </c>
      <c r="H702" s="1" t="str">
        <f>VLOOKUP(Table1[[#This Row],[id]],'FM-Export'!$B:$V,19,FALSE)</f>
        <v>ListItem</v>
      </c>
      <c r="I702" s="1" t="str">
        <f>VLOOKUP(Table1[[#This Row],[id]],'FM-Export'!$B:$V,20,FALSE)</f>
        <v>done</v>
      </c>
      <c r="J702" s="7" t="str">
        <f>VLOOKUP(Table1[id],'FM-Export'!$B$2:$V$2040,21,FALSE)</f>
        <v>Ticket und Preis anlegen [SV, TG]</v>
      </c>
      <c r="K702" s="3">
        <v>1</v>
      </c>
      <c r="L702" s="4">
        <v>1</v>
      </c>
      <c r="M702" s="4"/>
      <c r="N702" s="4"/>
      <c r="O702" s="4"/>
      <c r="P702" s="4"/>
      <c r="Q702" s="4"/>
      <c r="R702" s="4"/>
      <c r="S702" s="4">
        <f>SUM(Table1[[#This Row],[SV]:[Admin]])</f>
        <v>2</v>
      </c>
      <c r="U702" s="1" t="str">
        <f>CONCATENATE(COUNTA(Table1[[#This Row],[Allgemeine Stammdaten pflegen]:[Preiserhöhung je Preisstufe einer Tarifmaßnahmen sehen und durchführen]]))</f>
        <v>1</v>
      </c>
      <c r="V702" s="1"/>
      <c r="AS702" s="1"/>
      <c r="AW702" s="1"/>
      <c r="AX702" s="1"/>
      <c r="AY702" s="1"/>
      <c r="BE702" s="1"/>
      <c r="CC702" s="1">
        <v>1</v>
      </c>
      <c r="DE702" s="1"/>
    </row>
    <row r="703" spans="1:109" x14ac:dyDescent="0.3">
      <c r="A703" s="1">
        <v>385</v>
      </c>
      <c r="B703" s="1">
        <f>_xlfn.IFNA(VLOOKUP(Table1[[#This Row],[id]],'FM-Export'!$M:$M,1,FALSE),"Deleted")</f>
        <v>385</v>
      </c>
      <c r="C703" s="1">
        <f>VLOOKUP(Table1[[#This Row],[id]],'FM-Export'!$B:$V,16,FALSE)</f>
        <v>230</v>
      </c>
      <c r="D703" s="1" t="str">
        <f>VLOOKUP(Table1[[#This Row],[otherParentCardId]],'FM-Export'!$M$1:$W$1999,10,FALSE)</f>
        <v>Kernprozess TG</v>
      </c>
      <c r="E703" s="1" t="str">
        <f>VLOOKUP(VLOOKUP(G703,'FM-Export'!$M$1:$W$1999,7,FALSE),'FM-Export'!$M$1:$W$1999,10,FALSE)</f>
        <v>Tarif</v>
      </c>
      <c r="F703" s="1" t="str">
        <f>VLOOKUP(Table1[[#This Row],[parentCardId]],'FM-Export'!$M$1:$W$1999,10,FALSE)</f>
        <v>WTB-Import</v>
      </c>
      <c r="G703" s="30">
        <f>VLOOKUP(Table1[[#This Row],[id]],'FM-Export'!$B:$V,18,FALSE)</f>
        <v>372</v>
      </c>
      <c r="H703" s="1" t="str">
        <f>VLOOKUP(Table1[[#This Row],[id]],'FM-Export'!$B:$V,19,FALSE)</f>
        <v>ListItem</v>
      </c>
      <c r="I703" s="1" t="str">
        <f>VLOOKUP(Table1[[#This Row],[id]],'FM-Export'!$B:$V,20,FALSE)</f>
        <v>done</v>
      </c>
      <c r="J703" s="7" t="str">
        <f>VLOOKUP(Table1[id],'FM-Export'!$B$2:$V$2040,21,FALSE)</f>
        <v>Wartungszustand &amp; PKM [ORGA]</v>
      </c>
      <c r="K703" s="5"/>
      <c r="L703" s="1"/>
      <c r="M703" s="1"/>
      <c r="N703" s="1"/>
      <c r="O703" s="1"/>
      <c r="P703" s="1"/>
      <c r="Q703" s="1"/>
      <c r="R703" s="1"/>
      <c r="S703" s="2">
        <f>SUM(Table1[[#This Row],[SV]:[Admin]])</f>
        <v>0</v>
      </c>
      <c r="U703" s="1" t="str">
        <f>CONCATENATE(COUNTA(Table1[[#This Row],[Allgemeine Stammdaten pflegen]:[Preiserhöhung je Preisstufe einer Tarifmaßnahmen sehen und durchführen]]))</f>
        <v>0</v>
      </c>
      <c r="V703" s="1"/>
      <c r="AS703" s="1"/>
      <c r="AW703" s="1"/>
      <c r="AX703" s="1"/>
      <c r="AY703" s="1"/>
      <c r="BE703" s="1"/>
      <c r="DE703" s="1"/>
    </row>
    <row r="704" spans="1:109" x14ac:dyDescent="0.3">
      <c r="A704" s="1">
        <v>405</v>
      </c>
      <c r="B704" s="1">
        <f>_xlfn.IFNA(VLOOKUP(Table1[[#This Row],[id]],'FM-Export'!$M:$M,1,FALSE),"Deleted")</f>
        <v>405</v>
      </c>
      <c r="C704" s="1">
        <f>VLOOKUP(Table1[[#This Row],[id]],'FM-Export'!$B:$V,16,FALSE)</f>
        <v>230</v>
      </c>
      <c r="D704" s="1" t="str">
        <f>VLOOKUP(Table1[[#This Row],[otherParentCardId]],'FM-Export'!$M$1:$W$1999,10,FALSE)</f>
        <v>Kernprozess TG</v>
      </c>
      <c r="E704" s="1" t="str">
        <f>VLOOKUP(VLOOKUP(G704,'FM-Export'!$M$1:$W$1999,7,FALSE),'FM-Export'!$M$1:$W$1999,10,FALSE)</f>
        <v>Tarif</v>
      </c>
      <c r="F704" s="1" t="str">
        <f>VLOOKUP(Table1[[#This Row],[parentCardId]],'FM-Export'!$M$1:$W$1999,10,FALSE)</f>
        <v>Tarifliche Daten manuell pflegen</v>
      </c>
      <c r="G704" s="30">
        <f>VLOOKUP(Table1[[#This Row],[id]],'FM-Export'!$B:$V,18,FALSE)</f>
        <v>244</v>
      </c>
      <c r="H704" s="1" t="str">
        <f>VLOOKUP(Table1[[#This Row],[id]],'FM-Export'!$B:$V,19,FALSE)</f>
        <v>ListItem</v>
      </c>
      <c r="I704" s="1" t="str">
        <f>VLOOKUP(Table1[[#This Row],[id]],'FM-Export'!$B:$V,20,FALSE)</f>
        <v>done</v>
      </c>
      <c r="J704" s="7" t="str">
        <f>VLOOKUP(Table1[id],'FM-Export'!$B$2:$V$2040,21,FALSE)</f>
        <v>NRW-Tarif anlegen, um ÖSPV-Zuscheidungen meldbar zu machen [ORGA]</v>
      </c>
      <c r="K704" s="3"/>
      <c r="L704" s="4"/>
      <c r="M704" s="4"/>
      <c r="N704" s="4"/>
      <c r="O704" s="4"/>
      <c r="P704" s="4"/>
      <c r="Q704" s="4"/>
      <c r="R704" s="4"/>
      <c r="S704" s="4">
        <f>SUM(Table1[[#This Row],[SV]:[Admin]])</f>
        <v>0</v>
      </c>
      <c r="U704" s="1" t="str">
        <f>CONCATENATE(COUNTA(Table1[[#This Row],[Allgemeine Stammdaten pflegen]:[Preiserhöhung je Preisstufe einer Tarifmaßnahmen sehen und durchführen]]))</f>
        <v>0</v>
      </c>
      <c r="V704" s="1"/>
      <c r="AS704" s="1"/>
      <c r="AW704" s="1"/>
      <c r="AX704" s="1"/>
      <c r="AY704" s="1"/>
      <c r="BE704" s="1"/>
      <c r="DE704" s="1"/>
    </row>
    <row r="705" spans="1:109" x14ac:dyDescent="0.3">
      <c r="A705" s="1">
        <v>536</v>
      </c>
      <c r="B705" s="1">
        <f>_xlfn.IFNA(VLOOKUP(Table1[[#This Row],[id]],'FM-Export'!$M:$M,1,FALSE),"Deleted")</f>
        <v>536</v>
      </c>
      <c r="C705" s="1">
        <f>VLOOKUP(Table1[[#This Row],[id]],'FM-Export'!$B:$V,16,FALSE)</f>
        <v>230</v>
      </c>
      <c r="D705" s="1" t="str">
        <f>VLOOKUP(Table1[[#This Row],[otherParentCardId]],'FM-Export'!$M$1:$W$1999,10,FALSE)</f>
        <v>Kernprozess TG</v>
      </c>
      <c r="E705" s="1" t="str">
        <f>VLOOKUP(VLOOKUP(G705,'FM-Export'!$M$1:$W$1999,7,FALSE),'FM-Export'!$M$1:$W$1999,10,FALSE)</f>
        <v>Tarif</v>
      </c>
      <c r="F705" s="1" t="str">
        <f>VLOOKUP(Table1[[#This Row],[parentCardId]],'FM-Export'!$M$1:$W$1999,10,FALSE)</f>
        <v>Tarifliche Daten manuell pflegen</v>
      </c>
      <c r="G705" s="30">
        <f>VLOOKUP(Table1[[#This Row],[id]],'FM-Export'!$B:$V,18,FALSE)</f>
        <v>244</v>
      </c>
      <c r="H705" s="1" t="str">
        <f>VLOOKUP(Table1[[#This Row],[id]],'FM-Export'!$B:$V,19,FALSE)</f>
        <v>ListItem</v>
      </c>
      <c r="I705" s="1" t="str">
        <f>VLOOKUP(Table1[[#This Row],[id]],'FM-Export'!$B:$V,20,FALSE)</f>
        <v>done</v>
      </c>
      <c r="J705" s="7" t="str">
        <f>VLOOKUP(Table1[id],'FM-Export'!$B$2:$V$2040,21,FALSE)</f>
        <v>Kürzel für Tariffenster anlegen/ändern [SV, TG]</v>
      </c>
      <c r="K705" s="3">
        <v>1</v>
      </c>
      <c r="L705" s="4">
        <v>1</v>
      </c>
      <c r="M705" s="4"/>
      <c r="N705" s="4"/>
      <c r="O705" s="4"/>
      <c r="P705" s="4"/>
      <c r="Q705" s="4"/>
      <c r="R705" s="4"/>
      <c r="S705" s="4">
        <f>SUM(Table1[[#This Row],[SV]:[Admin]])</f>
        <v>2</v>
      </c>
      <c r="U705" s="1" t="str">
        <f>CONCATENATE(COUNTA(Table1[[#This Row],[Allgemeine Stammdaten pflegen]:[Preiserhöhung je Preisstufe einer Tarifmaßnahmen sehen und durchführen]]))</f>
        <v>1</v>
      </c>
      <c r="V705" s="1"/>
      <c r="AS705" s="1"/>
      <c r="AW705" s="1"/>
      <c r="AX705" s="1"/>
      <c r="AY705" s="1"/>
      <c r="BE705" s="1"/>
      <c r="CC705" s="1">
        <v>1</v>
      </c>
      <c r="DE705" s="1"/>
    </row>
    <row r="706" spans="1:109" x14ac:dyDescent="0.3">
      <c r="A706" s="1">
        <v>743</v>
      </c>
      <c r="B706" s="1">
        <f>_xlfn.IFNA(VLOOKUP(Table1[[#This Row],[id]],'FM-Export'!$M:$M,1,FALSE),"Deleted")</f>
        <v>743</v>
      </c>
      <c r="C706" s="1">
        <f>VLOOKUP(Table1[[#This Row],[id]],'FM-Export'!$B:$V,16,FALSE)</f>
        <v>136</v>
      </c>
      <c r="D706" s="1" t="str">
        <f>VLOOKUP(Table1[[#This Row],[otherParentCardId]],'FM-Export'!$M$1:$W$1999,10,FALSE)</f>
        <v>Schulsystem Einnahmen u. Abrechnungen</v>
      </c>
      <c r="E706" s="1" t="str">
        <f>VLOOKUP(VLOOKUP(G706,'FM-Export'!$M$1:$W$1999,7,FALSE),'FM-Export'!$M$1:$W$1999,10,FALSE)</f>
        <v>Tarif</v>
      </c>
      <c r="F706" s="1" t="str">
        <f>VLOOKUP(Table1[[#This Row],[parentCardId]],'FM-Export'!$M$1:$W$1999,10,FALSE)</f>
        <v>Tarifliche Daten exportieren - Schulsystem bzw. Drittsysteme</v>
      </c>
      <c r="G706" s="30">
        <f>VLOOKUP(Table1[[#This Row],[id]],'FM-Export'!$B:$V,18,FALSE)</f>
        <v>435</v>
      </c>
      <c r="H706" s="1" t="str">
        <f>VLOOKUP(Table1[[#This Row],[id]],'FM-Export'!$B:$V,19,FALSE)</f>
        <v>ListItem</v>
      </c>
      <c r="I706" s="1" t="str">
        <f>VLOOKUP(Table1[[#This Row],[id]],'FM-Export'!$B:$V,20,FALSE)</f>
        <v>done</v>
      </c>
      <c r="J706" s="7" t="str">
        <f>VLOOKUP(Table1[id],'FM-Export'!$B$2:$V$2040,21,FALSE)</f>
        <v>Schnittstelle: Tarife [System]</v>
      </c>
      <c r="K706" s="3"/>
      <c r="Q706" s="2">
        <v>1</v>
      </c>
      <c r="S706" s="2">
        <f>SUM(Table1[[#This Row],[SV]:[Admin]])</f>
        <v>1</v>
      </c>
      <c r="U706" s="1" t="str">
        <f>CONCATENATE(COUNTA(Table1[[#This Row],[Allgemeine Stammdaten pflegen]:[Preiserhöhung je Preisstufe einer Tarifmaßnahmen sehen und durchführen]]))</f>
        <v>0</v>
      </c>
      <c r="V706" s="1"/>
      <c r="AS706" s="1"/>
      <c r="AW706" s="1"/>
      <c r="AX706" s="1"/>
      <c r="AY706" s="1"/>
      <c r="BE706" s="1"/>
      <c r="DE706" s="1"/>
    </row>
    <row r="707" spans="1:109" x14ac:dyDescent="0.3">
      <c r="A707" s="1">
        <v>943</v>
      </c>
      <c r="B707" s="1">
        <f>_xlfn.IFNA(VLOOKUP(Table1[[#This Row],[id]],'FM-Export'!$M:$M,1,FALSE),"Deleted")</f>
        <v>943</v>
      </c>
      <c r="C707" s="1">
        <f>VLOOKUP(Table1[[#This Row],[id]],'FM-Export'!$B:$V,16,FALSE)</f>
        <v>230</v>
      </c>
      <c r="D707" s="1" t="str">
        <f>VLOOKUP(Table1[[#This Row],[otherParentCardId]],'FM-Export'!$M$1:$W$1999,10,FALSE)</f>
        <v>Kernprozess TG</v>
      </c>
      <c r="E707" s="1" t="str">
        <f>VLOOKUP(VLOOKUP(G707,'FM-Export'!$M$1:$W$1999,7,FALSE),'FM-Export'!$M$1:$W$1999,10,FALSE)</f>
        <v>Tarif</v>
      </c>
      <c r="F707" s="1" t="str">
        <f>VLOOKUP(Table1[[#This Row],[parentCardId]],'FM-Export'!$M$1:$W$1999,10,FALSE)</f>
        <v>WTB-Import</v>
      </c>
      <c r="G707" s="30">
        <f>VLOOKUP(Table1[[#This Row],[id]],'FM-Export'!$B:$V,18,FALSE)</f>
        <v>372</v>
      </c>
      <c r="H707" s="1" t="str">
        <f>VLOOKUP(Table1[[#This Row],[id]],'FM-Export'!$B:$V,19,FALSE)</f>
        <v>ListItem</v>
      </c>
      <c r="I707" s="1" t="str">
        <f>VLOOKUP(Table1[[#This Row],[id]],'FM-Export'!$B:$V,20,FALSE)</f>
        <v>done</v>
      </c>
      <c r="J707" s="7" t="str">
        <f>VLOOKUP(Table1[id],'FM-Export'!$B$2:$V$2040,21,FALSE)</f>
        <v>Statische Tabellen lesen [System]</v>
      </c>
      <c r="K707" s="3"/>
      <c r="Q707" s="2">
        <v>1</v>
      </c>
      <c r="S707" s="2">
        <f>SUM(Table1[[#This Row],[SV]:[Admin]])</f>
        <v>1</v>
      </c>
      <c r="U707" s="1" t="str">
        <f>CONCATENATE(COUNTA(Table1[[#This Row],[Allgemeine Stammdaten pflegen]:[Preiserhöhung je Preisstufe einer Tarifmaßnahmen sehen und durchführen]]))</f>
        <v>0</v>
      </c>
      <c r="V707" s="1"/>
      <c r="AS707" s="1"/>
      <c r="AW707" s="1"/>
      <c r="AX707" s="1"/>
      <c r="AY707" s="1"/>
      <c r="BE707" s="1"/>
      <c r="DE707" s="1"/>
    </row>
    <row r="708" spans="1:109" x14ac:dyDescent="0.3">
      <c r="A708" s="1">
        <v>944</v>
      </c>
      <c r="B708" s="1">
        <f>_xlfn.IFNA(VLOOKUP(Table1[[#This Row],[id]],'FM-Export'!$M:$M,1,FALSE),"Deleted")</f>
        <v>944</v>
      </c>
      <c r="C708" s="1">
        <f>VLOOKUP(Table1[[#This Row],[id]],'FM-Export'!$B:$V,16,FALSE)</f>
        <v>230</v>
      </c>
      <c r="D708" s="1" t="str">
        <f>VLOOKUP(Table1[[#This Row],[otherParentCardId]],'FM-Export'!$M$1:$W$1999,10,FALSE)</f>
        <v>Kernprozess TG</v>
      </c>
      <c r="E708" s="1" t="str">
        <f>VLOOKUP(VLOOKUP(G708,'FM-Export'!$M$1:$W$1999,7,FALSE),'FM-Export'!$M$1:$W$1999,10,FALSE)</f>
        <v>Tarif</v>
      </c>
      <c r="F708" s="1" t="str">
        <f>VLOOKUP(Table1[[#This Row],[parentCardId]],'FM-Export'!$M$1:$W$1999,10,FALSE)</f>
        <v>WTB-Import</v>
      </c>
      <c r="G708" s="30">
        <f>VLOOKUP(Table1[[#This Row],[id]],'FM-Export'!$B:$V,18,FALSE)</f>
        <v>372</v>
      </c>
      <c r="H708" s="1" t="str">
        <f>VLOOKUP(Table1[[#This Row],[id]],'FM-Export'!$B:$V,19,FALSE)</f>
        <v>ListItem</v>
      </c>
      <c r="I708" s="1" t="str">
        <f>VLOOKUP(Table1[[#This Row],[id]],'FM-Export'!$B:$V,20,FALSE)</f>
        <v>done</v>
      </c>
      <c r="J708" s="7" t="str">
        <f>VLOOKUP(Table1[id],'FM-Export'!$B$2:$V$2040,21,FALSE)</f>
        <v>Dynamische Tabellen lesen [System]</v>
      </c>
      <c r="K708" s="3"/>
      <c r="Q708" s="2">
        <v>1</v>
      </c>
      <c r="S708" s="2">
        <f>SUM(Table1[[#This Row],[SV]:[Admin]])</f>
        <v>1</v>
      </c>
      <c r="U708" s="1" t="str">
        <f>CONCATENATE(COUNTA(Table1[[#This Row],[Allgemeine Stammdaten pflegen]:[Preiserhöhung je Preisstufe einer Tarifmaßnahmen sehen und durchführen]]))</f>
        <v>0</v>
      </c>
      <c r="V708" s="1"/>
      <c r="AS708" s="1"/>
      <c r="AW708" s="1"/>
      <c r="AX708" s="1"/>
      <c r="AY708" s="1"/>
      <c r="BE708" s="1"/>
      <c r="DE708" s="1"/>
    </row>
    <row r="709" spans="1:109" x14ac:dyDescent="0.3">
      <c r="A709" s="1">
        <v>949</v>
      </c>
      <c r="B709" s="1">
        <f>_xlfn.IFNA(VLOOKUP(Table1[[#This Row],[id]],'FM-Export'!$M:$M,1,FALSE),"Deleted")</f>
        <v>949</v>
      </c>
      <c r="C709" s="1">
        <f>VLOOKUP(Table1[[#This Row],[id]],'FM-Export'!$B:$V,16,FALSE)</f>
        <v>230</v>
      </c>
      <c r="D709" s="1" t="str">
        <f>VLOOKUP(Table1[[#This Row],[otherParentCardId]],'FM-Export'!$M$1:$W$1999,10,FALSE)</f>
        <v>Kernprozess TG</v>
      </c>
      <c r="E709" s="1" t="str">
        <f>VLOOKUP(VLOOKUP(G709,'FM-Export'!$M$1:$W$1999,7,FALSE),'FM-Export'!$M$1:$W$1999,10,FALSE)</f>
        <v>Tarif</v>
      </c>
      <c r="F709" s="1" t="str">
        <f>VLOOKUP(Table1[[#This Row],[parentCardId]],'FM-Export'!$M$1:$W$1999,10,FALSE)</f>
        <v>Tarifliche Daten manuell pflegen</v>
      </c>
      <c r="G709" s="30">
        <f>VLOOKUP(Table1[[#This Row],[id]],'FM-Export'!$B:$V,18,FALSE)</f>
        <v>244</v>
      </c>
      <c r="H709" s="1" t="str">
        <f>VLOOKUP(Table1[[#This Row],[id]],'FM-Export'!$B:$V,19,FALSE)</f>
        <v>ListItem</v>
      </c>
      <c r="I709" s="1" t="str">
        <f>VLOOKUP(Table1[[#This Row],[id]],'FM-Export'!$B:$V,20,FALSE)</f>
        <v>done</v>
      </c>
      <c r="J709" s="7" t="str">
        <f>VLOOKUP(Table1[id],'FM-Export'!$B$2:$V$2040,21,FALSE)</f>
        <v>Nicht manuell erweiterbare WTB-Tabellen [System]</v>
      </c>
      <c r="K709" s="3"/>
      <c r="Q709" s="2">
        <v>1</v>
      </c>
      <c r="S709" s="2">
        <f>SUM(Table1[[#This Row],[SV]:[Admin]])</f>
        <v>1</v>
      </c>
      <c r="U709" s="1" t="str">
        <f>CONCATENATE(COUNTA(Table1[[#This Row],[Allgemeine Stammdaten pflegen]:[Preiserhöhung je Preisstufe einer Tarifmaßnahmen sehen und durchführen]]))</f>
        <v>0</v>
      </c>
      <c r="V709" s="1"/>
      <c r="AS709" s="1"/>
      <c r="AW709" s="1"/>
      <c r="AX709" s="1"/>
      <c r="AY709" s="1"/>
      <c r="BE709" s="1"/>
      <c r="DE709" s="1"/>
    </row>
    <row r="710" spans="1:109" x14ac:dyDescent="0.3">
      <c r="A710" s="1">
        <v>1026</v>
      </c>
      <c r="B710" s="1">
        <f>_xlfn.IFNA(VLOOKUP(Table1[[#This Row],[id]],'FM-Export'!$M:$M,1,FALSE),"Deleted")</f>
        <v>1026</v>
      </c>
      <c r="C710" s="1">
        <f>VLOOKUP(Table1[[#This Row],[id]],'FM-Export'!$B:$V,16,FALSE)</f>
        <v>230</v>
      </c>
      <c r="D710" s="1" t="str">
        <f>VLOOKUP(Table1[[#This Row],[otherParentCardId]],'FM-Export'!$M$1:$W$1999,10,FALSE)</f>
        <v>Kernprozess TG</v>
      </c>
      <c r="E710" s="1" t="str">
        <f>VLOOKUP(VLOOKUP(G710,'FM-Export'!$M$1:$W$1999,7,FALSE),'FM-Export'!$M$1:$W$1999,10,FALSE)</f>
        <v>Tarif</v>
      </c>
      <c r="F710" s="1" t="str">
        <f>VLOOKUP(Table1[[#This Row],[parentCardId]],'FM-Export'!$M$1:$W$1999,10,FALSE)</f>
        <v>Tarifliche Daten manuell pflegen</v>
      </c>
      <c r="G710" s="30">
        <f>VLOOKUP(Table1[[#This Row],[id]],'FM-Export'!$B:$V,18,FALSE)</f>
        <v>244</v>
      </c>
      <c r="H710" s="1" t="str">
        <f>VLOOKUP(Table1[[#This Row],[id]],'FM-Export'!$B:$V,19,FALSE)</f>
        <v>ListItem</v>
      </c>
      <c r="I710" s="1" t="str">
        <f>VLOOKUP(Table1[[#This Row],[id]],'FM-Export'!$B:$V,20,FALSE)</f>
        <v>done</v>
      </c>
      <c r="J710" s="7" t="str">
        <f>VLOOKUP(Table1[id],'FM-Export'!$B$2:$V$2040,21,FALSE)</f>
        <v>Tarifdaten im gleichen Tarif [System]</v>
      </c>
      <c r="K710" s="3"/>
      <c r="L710" s="9"/>
      <c r="M710" s="4"/>
      <c r="N710" s="4"/>
      <c r="O710" s="4"/>
      <c r="P710" s="4"/>
      <c r="Q710" s="4">
        <v>1</v>
      </c>
      <c r="S710" s="4">
        <f>SUM(Table1[[#This Row],[SV]:[Admin]])</f>
        <v>1</v>
      </c>
      <c r="U710" s="1" t="str">
        <f>CONCATENATE(COUNTA(Table1[[#This Row],[Allgemeine Stammdaten pflegen]:[Preiserhöhung je Preisstufe einer Tarifmaßnahmen sehen und durchführen]]))</f>
        <v>0</v>
      </c>
      <c r="V710" s="1"/>
      <c r="AS710" s="1"/>
      <c r="AW710" s="1"/>
      <c r="AX710" s="1"/>
      <c r="AY710" s="1"/>
      <c r="BE710" s="1"/>
      <c r="DE710" s="1"/>
    </row>
    <row r="711" spans="1:109" x14ac:dyDescent="0.3">
      <c r="A711" s="1">
        <v>1029</v>
      </c>
      <c r="B711" s="1">
        <f>_xlfn.IFNA(VLOOKUP(Table1[[#This Row],[id]],'FM-Export'!$M:$M,1,FALSE),"Deleted")</f>
        <v>1029</v>
      </c>
      <c r="C711" s="1">
        <f>VLOOKUP(Table1[[#This Row],[id]],'FM-Export'!$B:$V,16,FALSE)</f>
        <v>230</v>
      </c>
      <c r="D711" s="1" t="str">
        <f>VLOOKUP(Table1[[#This Row],[otherParentCardId]],'FM-Export'!$M$1:$W$1999,10,FALSE)</f>
        <v>Kernprozess TG</v>
      </c>
      <c r="E711" s="1" t="str">
        <f>VLOOKUP(VLOOKUP(G711,'FM-Export'!$M$1:$W$1999,7,FALSE),'FM-Export'!$M$1:$W$1999,10,FALSE)</f>
        <v>Tarif</v>
      </c>
      <c r="F711" s="1" t="str">
        <f>VLOOKUP(Table1[[#This Row],[parentCardId]],'FM-Export'!$M$1:$W$1999,10,FALSE)</f>
        <v>WTB-Import</v>
      </c>
      <c r="G711" s="30">
        <f>VLOOKUP(Table1[[#This Row],[id]],'FM-Export'!$B:$V,18,FALSE)</f>
        <v>372</v>
      </c>
      <c r="H711" s="1" t="str">
        <f>VLOOKUP(Table1[[#This Row],[id]],'FM-Export'!$B:$V,19,FALSE)</f>
        <v>ListItem</v>
      </c>
      <c r="I711" s="1" t="str">
        <f>VLOOKUP(Table1[[#This Row],[id]],'FM-Export'!$B:$V,20,FALSE)</f>
        <v>done</v>
      </c>
      <c r="J711" s="7" t="str">
        <f>VLOOKUP(Table1[id],'FM-Export'!$B$2:$V$2040,21,FALSE)</f>
        <v>Datenübernahme: Kennzeichnung ABO-JV [System] 🚩</v>
      </c>
      <c r="K711" s="3"/>
      <c r="L711" s="4"/>
      <c r="M711" s="4"/>
      <c r="N711" s="4"/>
      <c r="O711" s="4"/>
      <c r="P711" s="4"/>
      <c r="Q711" s="4">
        <v>1</v>
      </c>
      <c r="R711" s="4"/>
      <c r="S711" s="4">
        <f>SUM(Table1[[#This Row],[SV]:[Admin]])</f>
        <v>1</v>
      </c>
      <c r="U711" s="1" t="str">
        <f>CONCATENATE(COUNTA(Table1[[#This Row],[Allgemeine Stammdaten pflegen]:[Preiserhöhung je Preisstufe einer Tarifmaßnahmen sehen und durchführen]]))</f>
        <v>0</v>
      </c>
      <c r="V711" s="1"/>
      <c r="AS711" s="1"/>
      <c r="AW711" s="1"/>
      <c r="AX711" s="1"/>
      <c r="AY711" s="1"/>
      <c r="BE711" s="1"/>
      <c r="DE711" s="1"/>
    </row>
    <row r="712" spans="1:109" x14ac:dyDescent="0.3">
      <c r="A712" s="1">
        <v>1030</v>
      </c>
      <c r="B712" s="1">
        <f>_xlfn.IFNA(VLOOKUP(Table1[[#This Row],[id]],'FM-Export'!$M:$M,1,FALSE),"Deleted")</f>
        <v>1030</v>
      </c>
      <c r="C712" s="1">
        <f>VLOOKUP(Table1[[#This Row],[id]],'FM-Export'!$B:$V,16,FALSE)</f>
        <v>230</v>
      </c>
      <c r="D712" s="1" t="str">
        <f>VLOOKUP(Table1[[#This Row],[otherParentCardId]],'FM-Export'!$M$1:$W$1999,10,FALSE)</f>
        <v>Kernprozess TG</v>
      </c>
      <c r="E712" s="1" t="str">
        <f>VLOOKUP(VLOOKUP(G712,'FM-Export'!$M$1:$W$1999,7,FALSE),'FM-Export'!$M$1:$W$1999,10,FALSE)</f>
        <v>Tarif</v>
      </c>
      <c r="F712" s="1" t="str">
        <f>VLOOKUP(Table1[[#This Row],[parentCardId]],'FM-Export'!$M$1:$W$1999,10,FALSE)</f>
        <v>Tarifliche Daten exportieren - Schulsystem bzw. Drittsysteme</v>
      </c>
      <c r="G712" s="30">
        <f>VLOOKUP(Table1[[#This Row],[id]],'FM-Export'!$B:$V,18,FALSE)</f>
        <v>435</v>
      </c>
      <c r="H712" s="1" t="str">
        <f>VLOOKUP(Table1[[#This Row],[id]],'FM-Export'!$B:$V,19,FALSE)</f>
        <v>ListItem</v>
      </c>
      <c r="I712" s="1" t="str">
        <f>VLOOKUP(Table1[[#This Row],[id]],'FM-Export'!$B:$V,20,FALSE)</f>
        <v>done</v>
      </c>
      <c r="J712" s="7" t="str">
        <f>VLOOKUP(Table1[id],'FM-Export'!$B$2:$V$2040,21,FALSE)</f>
        <v>Suche Start-Ziel &amp; Ausgabe Tarifierung [TG, MST, VUMO, LEO, AT, SV]</v>
      </c>
      <c r="K712" s="3">
        <v>1</v>
      </c>
      <c r="L712" s="9">
        <v>1</v>
      </c>
      <c r="M712" s="4">
        <v>1</v>
      </c>
      <c r="N712" s="4">
        <v>1</v>
      </c>
      <c r="O712" s="4">
        <v>1</v>
      </c>
      <c r="P712" s="4">
        <v>1</v>
      </c>
      <c r="Q712" s="4"/>
      <c r="R712" s="4"/>
      <c r="S712" s="4">
        <f>SUM(Table1[[#This Row],[SV]:[Admin]])</f>
        <v>6</v>
      </c>
      <c r="U712" s="1" t="str">
        <f>CONCATENATE(COUNTA(Table1[[#This Row],[Allgemeine Stammdaten pflegen]:[Preiserhöhung je Preisstufe einer Tarifmaßnahmen sehen und durchführen]]))</f>
        <v>1</v>
      </c>
      <c r="V712" s="1"/>
      <c r="AS712" s="1"/>
      <c r="AW712" s="1"/>
      <c r="AX712" s="1"/>
      <c r="AY712" s="1"/>
      <c r="BE712" s="1"/>
      <c r="CE712" s="1">
        <v>1</v>
      </c>
      <c r="DE712" s="1"/>
    </row>
    <row r="713" spans="1:109" x14ac:dyDescent="0.3">
      <c r="A713" s="1">
        <v>1032</v>
      </c>
      <c r="B713" s="1">
        <f>_xlfn.IFNA(VLOOKUP(Table1[[#This Row],[id]],'FM-Export'!$M:$M,1,FALSE),"Deleted")</f>
        <v>1032</v>
      </c>
      <c r="C713" s="1">
        <f>VLOOKUP(Table1[[#This Row],[id]],'FM-Export'!$B:$V,16,FALSE)</f>
        <v>230</v>
      </c>
      <c r="D713" s="1" t="str">
        <f>VLOOKUP(Table1[[#This Row],[otherParentCardId]],'FM-Export'!$M$1:$W$1999,10,FALSE)</f>
        <v>Kernprozess TG</v>
      </c>
      <c r="E713" s="1" t="str">
        <f>VLOOKUP(VLOOKUP(G713,'FM-Export'!$M$1:$W$1999,7,FALSE),'FM-Export'!$M$1:$W$1999,10,FALSE)</f>
        <v>Tarif</v>
      </c>
      <c r="F713" s="1" t="str">
        <f>VLOOKUP(Table1[[#This Row],[parentCardId]],'FM-Export'!$M$1:$W$1999,10,FALSE)</f>
        <v>Tarifliche Daten manuell pflegen</v>
      </c>
      <c r="G713" s="30">
        <f>VLOOKUP(Table1[[#This Row],[id]],'FM-Export'!$B:$V,18,FALSE)</f>
        <v>244</v>
      </c>
      <c r="H713" s="1" t="str">
        <f>VLOOKUP(Table1[[#This Row],[id]],'FM-Export'!$B:$V,19,FALSE)</f>
        <v>ListItem</v>
      </c>
      <c r="I713" s="1" t="str">
        <f>VLOOKUP(Table1[[#This Row],[id]],'FM-Export'!$B:$V,20,FALSE)</f>
        <v>done</v>
      </c>
      <c r="J713" s="7" t="str">
        <f>VLOOKUP(Table1[id],'FM-Export'!$B$2:$V$2040,21,FALSE)</f>
        <v>Kennzeichnung ABO-JV bei Ticketarten pflegen [SV, TG]</v>
      </c>
      <c r="K713" s="3">
        <v>1</v>
      </c>
      <c r="L713" s="4">
        <v>1</v>
      </c>
      <c r="M713" s="4"/>
      <c r="N713" s="4"/>
      <c r="O713" s="4"/>
      <c r="P713" s="4"/>
      <c r="Q713" s="4"/>
      <c r="R713" s="4"/>
      <c r="S713" s="4">
        <f>SUM(Table1[[#This Row],[SV]:[Admin]])</f>
        <v>2</v>
      </c>
      <c r="U713" s="1" t="str">
        <f>CONCATENATE(COUNTA(Table1[[#This Row],[Allgemeine Stammdaten pflegen]:[Preiserhöhung je Preisstufe einer Tarifmaßnahmen sehen und durchführen]]))</f>
        <v>1</v>
      </c>
      <c r="V713" s="1"/>
      <c r="AS713" s="1"/>
      <c r="AW713" s="1"/>
      <c r="AX713" s="1"/>
      <c r="AY713" s="1"/>
      <c r="BE713" s="1"/>
      <c r="CD713" s="1">
        <v>1</v>
      </c>
      <c r="DE713" s="1"/>
    </row>
    <row r="714" spans="1:109" x14ac:dyDescent="0.3">
      <c r="A714" s="1">
        <v>1033</v>
      </c>
      <c r="B714" s="1">
        <f>_xlfn.IFNA(VLOOKUP(Table1[[#This Row],[id]],'FM-Export'!$M:$M,1,FALSE),"Deleted")</f>
        <v>1033</v>
      </c>
      <c r="C714" s="1">
        <f>VLOOKUP(Table1[[#This Row],[id]],'FM-Export'!$B:$V,16,FALSE)</f>
        <v>230</v>
      </c>
      <c r="D714" s="1" t="str">
        <f>VLOOKUP(Table1[[#This Row],[otherParentCardId]],'FM-Export'!$M$1:$W$1999,10,FALSE)</f>
        <v>Kernprozess TG</v>
      </c>
      <c r="E714" s="1" t="str">
        <f>VLOOKUP(VLOOKUP(G714,'FM-Export'!$M$1:$W$1999,7,FALSE),'FM-Export'!$M$1:$W$1999,10,FALSE)</f>
        <v>Tarif</v>
      </c>
      <c r="F714" s="1" t="str">
        <f>VLOOKUP(Table1[[#This Row],[parentCardId]],'FM-Export'!$M$1:$W$1999,10,FALSE)</f>
        <v>Übersichten tarifliche Inhalte</v>
      </c>
      <c r="G714" s="30">
        <f>VLOOKUP(Table1[[#This Row],[id]],'FM-Export'!$B:$V,18,FALSE)</f>
        <v>988</v>
      </c>
      <c r="H714" s="1" t="str">
        <f>VLOOKUP(Table1[[#This Row],[id]],'FM-Export'!$B:$V,19,FALSE)</f>
        <v>ListItem</v>
      </c>
      <c r="I714" s="1" t="str">
        <f>VLOOKUP(Table1[[#This Row],[id]],'FM-Export'!$B:$V,20,FALSE)</f>
        <v>done</v>
      </c>
      <c r="J714" s="7" t="str">
        <f>VLOOKUP(Table1[id],'FM-Export'!$B$2:$V$2040,21,FALSE)</f>
        <v>Übersicht tarifliche Inhalte [TG, MST, VUMO, LEO, AT, SV]</v>
      </c>
      <c r="K714" s="3">
        <v>1</v>
      </c>
      <c r="L714" s="9">
        <v>1</v>
      </c>
      <c r="M714" s="4">
        <v>1</v>
      </c>
      <c r="N714" s="4">
        <v>1</v>
      </c>
      <c r="O714" s="4">
        <v>1</v>
      </c>
      <c r="P714" s="4">
        <v>1</v>
      </c>
      <c r="Q714" s="4"/>
      <c r="R714" s="4"/>
      <c r="S714" s="4">
        <f>SUM(Table1[[#This Row],[SV]:[Admin]])</f>
        <v>6</v>
      </c>
      <c r="U714" s="1" t="str">
        <f>CONCATENATE(COUNTA(Table1[[#This Row],[Allgemeine Stammdaten pflegen]:[Preiserhöhung je Preisstufe einer Tarifmaßnahmen sehen und durchführen]]))</f>
        <v>1</v>
      </c>
      <c r="V714" s="1"/>
      <c r="AS714" s="1"/>
      <c r="AW714" s="1"/>
      <c r="AX714" s="1"/>
      <c r="AY714" s="1"/>
      <c r="BE714" s="1"/>
      <c r="CD714" s="1">
        <v>1</v>
      </c>
      <c r="DE714" s="1"/>
    </row>
    <row r="715" spans="1:109" x14ac:dyDescent="0.3">
      <c r="A715" s="1">
        <v>1122</v>
      </c>
      <c r="B715" s="1">
        <f>_xlfn.IFNA(VLOOKUP(Table1[[#This Row],[id]],'FM-Export'!$M:$M,1,FALSE),"Deleted")</f>
        <v>1122</v>
      </c>
      <c r="C715" s="1">
        <f>VLOOKUP(Table1[[#This Row],[id]],'FM-Export'!$B:$V,16,FALSE)</f>
        <v>230</v>
      </c>
      <c r="D715" s="1" t="str">
        <f>VLOOKUP(Table1[[#This Row],[otherParentCardId]],'FM-Export'!$M$1:$W$1999,10,FALSE)</f>
        <v>Kernprozess TG</v>
      </c>
      <c r="E715" s="1" t="str">
        <f>VLOOKUP(VLOOKUP(G715,'FM-Export'!$M$1:$W$1999,7,FALSE),'FM-Export'!$M$1:$W$1999,10,FALSE)</f>
        <v>Tarif</v>
      </c>
      <c r="F715" s="1" t="str">
        <f>VLOOKUP(Table1[[#This Row],[parentCardId]],'FM-Export'!$M$1:$W$1999,10,FALSE)</f>
        <v>WTB-Import</v>
      </c>
      <c r="G715" s="30">
        <f>VLOOKUP(Table1[[#This Row],[id]],'FM-Export'!$B:$V,18,FALSE)</f>
        <v>372</v>
      </c>
      <c r="H715" s="1" t="str">
        <f>VLOOKUP(Table1[[#This Row],[id]],'FM-Export'!$B:$V,19,FALSE)</f>
        <v>ListItem</v>
      </c>
      <c r="I715" s="1" t="str">
        <f>VLOOKUP(Table1[[#This Row],[id]],'FM-Export'!$B:$V,20,FALSE)</f>
        <v>done</v>
      </c>
      <c r="J715" s="7" t="str">
        <f>VLOOKUP(Table1[id],'FM-Export'!$B$2:$V$2040,21,FALSE)</f>
        <v>Multiplikator aus altem PKM übernehmen [System] 🚩</v>
      </c>
      <c r="K715" s="3"/>
      <c r="L715" s="4"/>
      <c r="M715" s="4"/>
      <c r="N715" s="4"/>
      <c r="O715" s="4"/>
      <c r="P715" s="4"/>
      <c r="Q715" s="4">
        <v>1</v>
      </c>
      <c r="R715" s="4"/>
      <c r="S715" s="4">
        <f>SUM(Table1[[#This Row],[SV]:[Admin]])</f>
        <v>1</v>
      </c>
      <c r="U715" s="1" t="str">
        <f>CONCATENATE(COUNTA(Table1[[#This Row],[Allgemeine Stammdaten pflegen]:[Preiserhöhung je Preisstufe einer Tarifmaßnahmen sehen und durchführen]]))</f>
        <v>0</v>
      </c>
      <c r="V715" s="1"/>
      <c r="AS715" s="1"/>
      <c r="AW715" s="1"/>
      <c r="AX715" s="1"/>
      <c r="AY715" s="1"/>
      <c r="BE715" s="1"/>
      <c r="DE715" s="1"/>
    </row>
    <row r="716" spans="1:109" x14ac:dyDescent="0.3">
      <c r="A716" s="1">
        <v>1231</v>
      </c>
      <c r="B716" s="11">
        <f>_xlfn.IFNA(VLOOKUP(Table1[[#This Row],[id]],'FM-Export'!$M:$M,1,FALSE),"Deleted")</f>
        <v>1231</v>
      </c>
      <c r="C716" s="1">
        <f>VLOOKUP(Table1[[#This Row],[id]],'FM-Export'!$B:$V,16,FALSE)</f>
        <v>1218</v>
      </c>
      <c r="D716" s="11" t="str">
        <f>VLOOKUP(Table1[[#This Row],[otherParentCardId]],'FM-Export'!$M$1:$W$1999,10,FALSE)</f>
        <v>Datenmigration von Alt-Daten</v>
      </c>
      <c r="E716" s="11" t="str">
        <f>VLOOKUP(VLOOKUP(G716,'FM-Export'!$M$1:$W$1999,7,FALSE),'FM-Export'!$M$1:$W$1999,10,FALSE)</f>
        <v>Tarif</v>
      </c>
      <c r="F716" s="11" t="str">
        <f>VLOOKUP(Table1[[#This Row],[parentCardId]],'FM-Export'!$M$1:$W$1999,10,FALSE)</f>
        <v>WTB-Import</v>
      </c>
      <c r="G716" s="1">
        <f>VLOOKUP(Table1[[#This Row],[id]],'FM-Export'!$B:$V,18,FALSE)</f>
        <v>372</v>
      </c>
      <c r="H716" s="1" t="str">
        <f>VLOOKUP(Table1[[#This Row],[id]],'FM-Export'!$B:$V,19,FALSE)</f>
        <v>ListItem</v>
      </c>
      <c r="I716" s="1" t="str">
        <f>VLOOKUP(Table1[[#This Row],[id]],'FM-Export'!$B:$V,20,FALSE)</f>
        <v>done</v>
      </c>
      <c r="J716" s="36" t="str">
        <f>VLOOKUP(Table1[id],'FM-Export'!$B$2:$V$2040,21,FALSE)</f>
        <v>Tarifdaten anlegen [ORGA]</v>
      </c>
      <c r="K716" s="3"/>
      <c r="L716" s="1"/>
      <c r="M716" s="1"/>
      <c r="N716" s="1"/>
      <c r="O716" s="1"/>
      <c r="P716" s="1"/>
      <c r="Q716" s="1"/>
      <c r="R716" s="1"/>
      <c r="S716" s="2">
        <f>SUM(Table1[[#This Row],[SV]:[Admin]])</f>
        <v>0</v>
      </c>
      <c r="U716" s="11" t="str">
        <f>CONCATENATE(COUNTA(Table1[[#This Row],[Allgemeine Stammdaten pflegen]:[Preiserhöhung je Preisstufe einer Tarifmaßnahmen sehen und durchführen]]))</f>
        <v>0</v>
      </c>
      <c r="V716" s="1"/>
      <c r="AS716" s="1"/>
      <c r="AW716" s="1"/>
      <c r="AX716" s="1"/>
      <c r="AY716" s="1"/>
      <c r="BE716" s="1"/>
      <c r="DE716" s="1"/>
    </row>
    <row r="717" spans="1:109" x14ac:dyDescent="0.3">
      <c r="A717" s="1">
        <v>1237</v>
      </c>
      <c r="B717" s="11">
        <f>_xlfn.IFNA(VLOOKUP(Table1[[#This Row],[id]],'FM-Export'!$M:$M,1,FALSE),"Deleted")</f>
        <v>1237</v>
      </c>
      <c r="C717" s="1">
        <f>VLOOKUP(Table1[[#This Row],[id]],'FM-Export'!$B:$V,16,FALSE)</f>
        <v>1236</v>
      </c>
      <c r="D717" s="11" t="str">
        <f>VLOOKUP(Table1[[#This Row],[otherParentCardId]],'FM-Export'!$M$1:$W$1999,10,FALSE)</f>
        <v>Datenmigration aus der Start-EDB 🚩</v>
      </c>
      <c r="E717" s="11" t="str">
        <f>VLOOKUP(VLOOKUP(G717,'FM-Export'!$M$1:$W$1999,7,FALSE),'FM-Export'!$M$1:$W$1999,10,FALSE)</f>
        <v>Tarif</v>
      </c>
      <c r="F717" s="11" t="str">
        <f>VLOOKUP(Table1[[#This Row],[parentCardId]],'FM-Export'!$M$1:$W$1999,10,FALSE)</f>
        <v>DIVA-Import Haltestellen</v>
      </c>
      <c r="G717" s="1">
        <f>VLOOKUP(Table1[[#This Row],[id]],'FM-Export'!$B:$V,18,FALSE)</f>
        <v>441</v>
      </c>
      <c r="H717" s="1" t="str">
        <f>VLOOKUP(Table1[[#This Row],[id]],'FM-Export'!$B:$V,19,FALSE)</f>
        <v>ListItem</v>
      </c>
      <c r="I717" s="1" t="str">
        <f>VLOOKUP(Table1[[#This Row],[id]],'FM-Export'!$B:$V,20,FALSE)</f>
        <v>done</v>
      </c>
      <c r="J717" s="36" t="str">
        <f>VLOOKUP(Table1[id],'FM-Export'!$B$2:$V$2040,21,FALSE)</f>
        <v>Haltestellen aus DIVA importieren [System]</v>
      </c>
      <c r="K717" s="3"/>
      <c r="Q717" s="9">
        <v>1</v>
      </c>
      <c r="S717" s="2">
        <f>SUM(Table1[[#This Row],[SV]:[Admin]])</f>
        <v>1</v>
      </c>
      <c r="U717" s="11" t="str">
        <f>CONCATENATE(COUNTA(Table1[[#This Row],[Allgemeine Stammdaten pflegen]:[Preiserhöhung je Preisstufe einer Tarifmaßnahmen sehen und durchführen]]))</f>
        <v>0</v>
      </c>
      <c r="AS717" s="1"/>
      <c r="AW717" s="1"/>
      <c r="AX717" s="1"/>
      <c r="AY717" s="1"/>
      <c r="BE717" s="1"/>
      <c r="DE717" s="1"/>
    </row>
    <row r="718" spans="1:109" hidden="1" x14ac:dyDescent="0.3">
      <c r="A718" s="1">
        <v>1136</v>
      </c>
      <c r="B718" s="1">
        <f>_xlfn.IFNA(VLOOKUP(Table1[[#This Row],[id]],'FM-Export'!$M:$M,1,FALSE),"Deleted")</f>
        <v>1136</v>
      </c>
      <c r="C718" s="1">
        <f>VLOOKUP(Table1[[#This Row],[id]],'FM-Export'!$B:$V,16,FALSE)</f>
        <v>0</v>
      </c>
      <c r="D718" s="1" t="e">
        <f>VLOOKUP(Table1[[#This Row],[otherParentCardId]],'FM-Export'!$M$1:$W$1999,10,FALSE)</f>
        <v>#N/A</v>
      </c>
      <c r="E718" s="1" t="e">
        <f>VLOOKUP(VLOOKUP(G718,'FM-Export'!$M$1:$W$1999,7,FALSE),'FM-Export'!$M$1:$W$1999,10,FALSE)</f>
        <v>#N/A</v>
      </c>
      <c r="F718" s="11" t="e">
        <f>VLOOKUP(Table1[[#This Row],[parentCardId]],'FM-Export'!$M$1:$W$1999,10,FALSE)</f>
        <v>#N/A</v>
      </c>
      <c r="G718" s="30">
        <f>VLOOKUP(Table1[[#This Row],[id]],'FM-Export'!$B:$V,18,FALSE)</f>
        <v>0</v>
      </c>
      <c r="H718" s="1" t="str">
        <f>VLOOKUP(Table1[[#This Row],[id]],'FM-Export'!$B:$V,19,FALSE)</f>
        <v>LayerHeader</v>
      </c>
      <c r="I718" s="1">
        <f>VLOOKUP(Table1[[#This Row],[id]],'FM-Export'!$B:$V,20,FALSE)</f>
        <v>0</v>
      </c>
      <c r="J718" s="7" t="str">
        <f>VLOOKUP(Table1[id],'FM-Export'!$B$2:$V$2040,21,FALSE)</f>
        <v>Abrechnung von Fremdeinnahmen</v>
      </c>
      <c r="K718" s="3"/>
      <c r="S718" s="2">
        <f>SUM(Table1[[#This Row],[SV]:[Admin]])</f>
        <v>0</v>
      </c>
      <c r="U718" s="1" t="str">
        <f>CONCATENATE(COUNTA(Table1[[#This Row],[Allgemeine Stammdaten pflegen]:[Preiserhöhung je Preisstufe einer Tarifmaßnahmen sehen und durchführen]]))</f>
        <v>0</v>
      </c>
      <c r="V718" s="1"/>
      <c r="AS718" s="1"/>
      <c r="AW718" s="1"/>
      <c r="AX718" s="1"/>
      <c r="AY718" s="1"/>
      <c r="BE718" s="1"/>
      <c r="DE718" s="1"/>
    </row>
    <row r="719" spans="1:109" x14ac:dyDescent="0.3">
      <c r="A719" s="1">
        <v>1238</v>
      </c>
      <c r="B719" s="11">
        <f>_xlfn.IFNA(VLOOKUP(Table1[[#This Row],[id]],'FM-Export'!$M:$M,1,FALSE),"Deleted")</f>
        <v>1238</v>
      </c>
      <c r="C719" s="1">
        <f>VLOOKUP(Table1[[#This Row],[id]],'FM-Export'!$B:$V,16,FALSE)</f>
        <v>1236</v>
      </c>
      <c r="D719" s="11" t="str">
        <f>VLOOKUP(Table1[[#This Row],[otherParentCardId]],'FM-Export'!$M$1:$W$1999,10,FALSE)</f>
        <v>Datenmigration aus der Start-EDB 🚩</v>
      </c>
      <c r="E719" s="11" t="str">
        <f>VLOOKUP(VLOOKUP(G719,'FM-Export'!$M$1:$W$1999,7,FALSE),'FM-Export'!$M$1:$W$1999,10,FALSE)</f>
        <v>Tarif</v>
      </c>
      <c r="F719" s="11" t="str">
        <f>VLOOKUP(Table1[[#This Row],[parentCardId]],'FM-Export'!$M$1:$W$1999,10,FALSE)</f>
        <v>DIVA-Import Haltestellen</v>
      </c>
      <c r="G719" s="1">
        <f>VLOOKUP(Table1[[#This Row],[id]],'FM-Export'!$B:$V,18,FALSE)</f>
        <v>441</v>
      </c>
      <c r="H719" s="1" t="str">
        <f>VLOOKUP(Table1[[#This Row],[id]],'FM-Export'!$B:$V,19,FALSE)</f>
        <v>ListItem</v>
      </c>
      <c r="I719" s="1" t="str">
        <f>VLOOKUP(Table1[[#This Row],[id]],'FM-Export'!$B:$V,20,FALSE)</f>
        <v>done</v>
      </c>
      <c r="J719" s="36" t="str">
        <f>VLOOKUP(Table1[id],'FM-Export'!$B$2:$V$2040,21,FALSE)</f>
        <v>Manuell angelegte Haltestellen migrieren [OWLV, System]</v>
      </c>
      <c r="K719" s="3"/>
      <c r="Q719" s="9">
        <v>1</v>
      </c>
      <c r="S719" s="2">
        <f>SUM(Table1[[#This Row],[SV]:[Admin]])</f>
        <v>1</v>
      </c>
      <c r="U719" s="11" t="str">
        <f>CONCATENATE(COUNTA(Table1[[#This Row],[Allgemeine Stammdaten pflegen]:[Preiserhöhung je Preisstufe einer Tarifmaßnahmen sehen und durchführen]]))</f>
        <v>0</v>
      </c>
      <c r="AS719" s="1"/>
      <c r="AW719" s="1"/>
      <c r="AX719" s="1"/>
      <c r="AY719" s="1"/>
      <c r="BE719" s="1"/>
      <c r="DE719" s="1"/>
    </row>
    <row r="720" spans="1:109" x14ac:dyDescent="0.3">
      <c r="A720" s="1">
        <v>1239</v>
      </c>
      <c r="B720" s="11">
        <f>_xlfn.IFNA(VLOOKUP(Table1[[#This Row],[id]],'FM-Export'!$M:$M,1,FALSE),"Deleted")</f>
        <v>1239</v>
      </c>
      <c r="C720" s="1">
        <f>VLOOKUP(Table1[[#This Row],[id]],'FM-Export'!$B:$V,16,FALSE)</f>
        <v>1236</v>
      </c>
      <c r="D720" s="11" t="str">
        <f>VLOOKUP(Table1[[#This Row],[otherParentCardId]],'FM-Export'!$M$1:$W$1999,10,FALSE)</f>
        <v>Datenmigration aus der Start-EDB 🚩</v>
      </c>
      <c r="E720" s="11" t="str">
        <f>VLOOKUP(VLOOKUP(G720,'FM-Export'!$M$1:$W$1999,7,FALSE),'FM-Export'!$M$1:$W$1999,10,FALSE)</f>
        <v>Tarif</v>
      </c>
      <c r="F720" s="11" t="str">
        <f>VLOOKUP(Table1[[#This Row],[parentCardId]],'FM-Export'!$M$1:$W$1999,10,FALSE)</f>
        <v>WTB-Import</v>
      </c>
      <c r="G720" s="1">
        <f>VLOOKUP(Table1[[#This Row],[id]],'FM-Export'!$B:$V,18,FALSE)</f>
        <v>372</v>
      </c>
      <c r="H720" s="1" t="str">
        <f>VLOOKUP(Table1[[#This Row],[id]],'FM-Export'!$B:$V,19,FALSE)</f>
        <v>ListItem</v>
      </c>
      <c r="I720" s="1" t="str">
        <f>VLOOKUP(Table1[[#This Row],[id]],'FM-Export'!$B:$V,20,FALSE)</f>
        <v>done</v>
      </c>
      <c r="J720" s="36" t="str">
        <f>VLOOKUP(Table1[id],'FM-Export'!$B$2:$V$2040,21,FALSE)</f>
        <v>Alle PKMs migrieren [System]</v>
      </c>
      <c r="K720" s="3"/>
      <c r="Q720" s="9">
        <v>1</v>
      </c>
      <c r="S720" s="2">
        <f>SUM(Table1[[#This Row],[SV]:[Admin]])</f>
        <v>1</v>
      </c>
      <c r="U720" s="11" t="str">
        <f>CONCATENATE(COUNTA(Table1[[#This Row],[Allgemeine Stammdaten pflegen]:[Preiserhöhung je Preisstufe einer Tarifmaßnahmen sehen und durchführen]]))</f>
        <v>0</v>
      </c>
      <c r="AS720" s="1"/>
      <c r="AW720" s="1"/>
      <c r="AX720" s="1"/>
      <c r="AY720" s="1"/>
      <c r="BE720" s="1"/>
      <c r="DE720" s="1"/>
    </row>
    <row r="721" spans="1:109" x14ac:dyDescent="0.3">
      <c r="A721" s="1">
        <v>1240</v>
      </c>
      <c r="B721" s="11">
        <f>_xlfn.IFNA(VLOOKUP(Table1[[#This Row],[id]],'FM-Export'!$M:$M,1,FALSE),"Deleted")</f>
        <v>1240</v>
      </c>
      <c r="C721" s="1">
        <f>VLOOKUP(Table1[[#This Row],[id]],'FM-Export'!$B:$V,16,FALSE)</f>
        <v>1236</v>
      </c>
      <c r="D721" s="11" t="str">
        <f>VLOOKUP(Table1[[#This Row],[otherParentCardId]],'FM-Export'!$M$1:$W$1999,10,FALSE)</f>
        <v>Datenmigration aus der Start-EDB 🚩</v>
      </c>
      <c r="E721" s="11" t="str">
        <f>VLOOKUP(VLOOKUP(G721,'FM-Export'!$M$1:$W$1999,7,FALSE),'FM-Export'!$M$1:$W$1999,10,FALSE)</f>
        <v>Tarif</v>
      </c>
      <c r="F721" s="11" t="str">
        <f>VLOOKUP(Table1[[#This Row],[parentCardId]],'FM-Export'!$M$1:$W$1999,10,FALSE)</f>
        <v>WTB-Import</v>
      </c>
      <c r="G721" s="1">
        <f>VLOOKUP(Table1[[#This Row],[id]],'FM-Export'!$B:$V,18,FALSE)</f>
        <v>372</v>
      </c>
      <c r="H721" s="1" t="str">
        <f>VLOOKUP(Table1[[#This Row],[id]],'FM-Export'!$B:$V,19,FALSE)</f>
        <v>ListItem</v>
      </c>
      <c r="I721" s="1" t="str">
        <f>VLOOKUP(Table1[[#This Row],[id]],'FM-Export'!$B:$V,20,FALSE)</f>
        <v>done</v>
      </c>
      <c r="J721" s="36" t="str">
        <f>VLOOKUP(Table1[id],'FM-Export'!$B$2:$V$2040,21,FALSE)</f>
        <v>Ticketarten Abo-JV migrieren [OWLV, System]</v>
      </c>
      <c r="K721" s="3"/>
      <c r="Q721" s="9">
        <v>1</v>
      </c>
      <c r="S721" s="2">
        <f>SUM(Table1[[#This Row],[SV]:[Admin]])</f>
        <v>1</v>
      </c>
      <c r="U721" s="11" t="str">
        <f>CONCATENATE(COUNTA(Table1[[#This Row],[Allgemeine Stammdaten pflegen]:[Preiserhöhung je Preisstufe einer Tarifmaßnahmen sehen und durchführen]]))</f>
        <v>0</v>
      </c>
      <c r="AS721" s="1"/>
      <c r="AW721" s="1"/>
      <c r="AX721" s="1"/>
      <c r="AY721" s="1"/>
      <c r="BE721" s="1"/>
      <c r="DE721" s="1"/>
    </row>
    <row r="722" spans="1:109" x14ac:dyDescent="0.3">
      <c r="A722" s="1">
        <v>1220</v>
      </c>
      <c r="B722" s="11">
        <f>_xlfn.IFNA(VLOOKUP(Table1[[#This Row],[id]],'FM-Export'!$M:$M,1,FALSE),"Deleted")</f>
        <v>1220</v>
      </c>
      <c r="C722" s="1">
        <f>VLOOKUP(Table1[[#This Row],[id]],'FM-Export'!$B:$V,16,FALSE)</f>
        <v>230</v>
      </c>
      <c r="D722" s="11" t="str">
        <f>VLOOKUP(Table1[[#This Row],[otherParentCardId]],'FM-Export'!$M$1:$W$1999,10,FALSE)</f>
        <v>Kernprozess TG</v>
      </c>
      <c r="E722" s="11" t="str">
        <f>VLOOKUP(VLOOKUP(G722,'FM-Export'!$M$1:$W$1999,7,FALSE),'FM-Export'!$M$1:$W$1999,10,FALSE)</f>
        <v>Tarif</v>
      </c>
      <c r="F722" s="11" t="str">
        <f>VLOOKUP(Table1[[#This Row],[parentCardId]],'FM-Export'!$M$1:$W$1999,10,FALSE)</f>
        <v>Tarifliche Daten manuell pflegen</v>
      </c>
      <c r="G722" s="1">
        <f>VLOOKUP(Table1[[#This Row],[id]],'FM-Export'!$B:$V,18,FALSE)</f>
        <v>244</v>
      </c>
      <c r="H722" s="1" t="str">
        <f>VLOOKUP(Table1[[#This Row],[id]],'FM-Export'!$B:$V,19,FALSE)</f>
        <v>ListItem</v>
      </c>
      <c r="I722" s="1" t="str">
        <f>VLOOKUP(Table1[[#This Row],[id]],'FM-Export'!$B:$V,20,FALSE)</f>
        <v>done</v>
      </c>
      <c r="J722" s="36" t="str">
        <f>VLOOKUP(Table1[id],'FM-Export'!$B$2:$V$2040,21,FALSE)</f>
        <v>Tarifdaten aus unterschiedliche Tarifcodes kombinieren [SV, TG]</v>
      </c>
      <c r="K722" s="3">
        <v>1</v>
      </c>
      <c r="L722" s="9">
        <v>1</v>
      </c>
      <c r="S722" s="2">
        <f>SUM(Table1[[#This Row],[SV]:[Admin]])</f>
        <v>2</v>
      </c>
      <c r="T722" s="38"/>
      <c r="U722" s="11" t="str">
        <f>CONCATENATE(COUNTA(Table1[[#This Row],[Allgemeine Stammdaten pflegen]:[Preiserhöhung je Preisstufe einer Tarifmaßnahmen sehen und durchführen]]))</f>
        <v>1</v>
      </c>
      <c r="AS722" s="1"/>
      <c r="AW722" s="1"/>
      <c r="AX722" s="1"/>
      <c r="AY722" s="1"/>
      <c r="BE722" s="1"/>
      <c r="CF722" s="1">
        <v>1</v>
      </c>
      <c r="DE722" s="1"/>
    </row>
    <row r="723" spans="1:109" x14ac:dyDescent="0.3">
      <c r="A723" s="1">
        <v>1264</v>
      </c>
      <c r="B723" s="11">
        <f>_xlfn.IFNA(VLOOKUP(Table1[[#This Row],[id]],'FM-Export'!$M:$M,1,FALSE),"Deleted")</f>
        <v>1264</v>
      </c>
      <c r="C723" s="1">
        <f>VLOOKUP(Table1[[#This Row],[id]],'FM-Export'!$B:$V,16,FALSE)</f>
        <v>136</v>
      </c>
      <c r="D723" s="11" t="str">
        <f>VLOOKUP(Table1[[#This Row],[otherParentCardId]],'FM-Export'!$M$1:$W$1999,10,FALSE)</f>
        <v>Schulsystem Einnahmen u. Abrechnungen</v>
      </c>
      <c r="E723" s="11" t="str">
        <f>VLOOKUP(VLOOKUP(G723,'FM-Export'!$M$1:$W$1999,7,FALSE),'FM-Export'!$M$1:$W$1999,10,FALSE)</f>
        <v>Tarif</v>
      </c>
      <c r="F723" s="11" t="str">
        <f>VLOOKUP(Table1[[#This Row],[parentCardId]],'FM-Export'!$M$1:$W$1999,10,FALSE)</f>
        <v>Tarifliche Daten exportieren - Schulsystem bzw. Drittsysteme</v>
      </c>
      <c r="G723" s="1">
        <f>VLOOKUP(Table1[[#This Row],[id]],'FM-Export'!$B:$V,18,FALSE)</f>
        <v>435</v>
      </c>
      <c r="H723" s="1" t="str">
        <f>VLOOKUP(Table1[[#This Row],[id]],'FM-Export'!$B:$V,19,FALSE)</f>
        <v>ListItem</v>
      </c>
      <c r="I723" s="1" t="str">
        <f>VLOOKUP(Table1[[#This Row],[id]],'FM-Export'!$B:$V,20,FALSE)</f>
        <v>cancelled</v>
      </c>
      <c r="J723" s="36" t="str">
        <f>VLOOKUP(Table1[id],'FM-Export'!$B$2:$V$2040,21,FALSE)</f>
        <v>Keine Geltungsbereiche und Ortnummern für Sondertarife [System]</v>
      </c>
      <c r="K723" s="3"/>
      <c r="Q723" s="2">
        <v>1</v>
      </c>
      <c r="S723" s="2">
        <f>SUM(Table1[[#This Row],[SV]:[Admin]])</f>
        <v>1</v>
      </c>
      <c r="U723" s="11" t="str">
        <f>CONCATENATE(COUNTA(Table1[[#This Row],[Allgemeine Stammdaten pflegen]:[Preiserhöhung je Preisstufe einer Tarifmaßnahmen sehen und durchführen]]))</f>
        <v>0</v>
      </c>
      <c r="AS723" s="1"/>
      <c r="AW723" s="1"/>
      <c r="AX723" s="1"/>
      <c r="AY723" s="1"/>
      <c r="BE723" s="1"/>
      <c r="DE723" s="1"/>
    </row>
    <row r="724" spans="1:109" x14ac:dyDescent="0.3">
      <c r="A724" s="1">
        <v>1271</v>
      </c>
      <c r="B724" s="11">
        <f>_xlfn.IFNA(VLOOKUP(Table1[[#This Row],[id]],'FM-Export'!$M:$M,1,FALSE),"Deleted")</f>
        <v>1271</v>
      </c>
      <c r="C724" s="1">
        <f>VLOOKUP(Table1[[#This Row],[id]],'FM-Export'!$B:$V,16,FALSE)</f>
        <v>230</v>
      </c>
      <c r="D724" s="11" t="str">
        <f>VLOOKUP(Table1[[#This Row],[otherParentCardId]],'FM-Export'!$M$1:$W$1999,10,FALSE)</f>
        <v>Kernprozess TG</v>
      </c>
      <c r="E724" s="11" t="str">
        <f>VLOOKUP(VLOOKUP(G724,'FM-Export'!$M$1:$W$1999,7,FALSE),'FM-Export'!$M$1:$W$1999,10,FALSE)</f>
        <v>Tarif</v>
      </c>
      <c r="F724" s="11" t="str">
        <f>VLOOKUP(Table1[[#This Row],[parentCardId]],'FM-Export'!$M$1:$W$1999,10,FALSE)</f>
        <v>Tarifliche Daten manuell pflegen</v>
      </c>
      <c r="G724" s="1">
        <f>VLOOKUP(Table1[[#This Row],[id]],'FM-Export'!$B:$V,18,FALSE)</f>
        <v>244</v>
      </c>
      <c r="H724" s="1" t="str">
        <f>VLOOKUP(Table1[[#This Row],[id]],'FM-Export'!$B:$V,19,FALSE)</f>
        <v>ListItem</v>
      </c>
      <c r="I724" s="11" t="str">
        <f>VLOOKUP(Table1[[#This Row],[id]],'FM-Export'!$B:$V,20,FALSE)</f>
        <v>done</v>
      </c>
      <c r="J724" s="36" t="str">
        <f>VLOOKUP(Table1[id],'FM-Export'!$B$2:$V$2040,21,FALSE)</f>
        <v>Gruppen für das Reporting hinterlegen</v>
      </c>
      <c r="K724" s="5"/>
      <c r="S724" s="33">
        <f>SUM(Table1[[#This Row],[SV]:[Admin]])</f>
        <v>0</v>
      </c>
      <c r="U724" s="11" t="str">
        <f>CONCATENATE(COUNTA(Table1[[#This Row],[Allgemeine Stammdaten pflegen]:[Preiserhöhung je Preisstufe einer Tarifmaßnahmen sehen und durchführen]]))</f>
        <v>0</v>
      </c>
      <c r="AS724" s="1"/>
      <c r="AW724" s="1"/>
      <c r="AX724" s="1"/>
      <c r="AY724" s="1"/>
      <c r="BE724" s="1"/>
      <c r="DE724" s="1"/>
    </row>
    <row r="725" spans="1:109" x14ac:dyDescent="0.3">
      <c r="A725" s="1">
        <v>968</v>
      </c>
      <c r="B725" s="1">
        <f>_xlfn.IFNA(VLOOKUP(Table1[[#This Row],[id]],'FM-Export'!$M:$M,1,FALSE),"Deleted")</f>
        <v>968</v>
      </c>
      <c r="C725" s="1">
        <f>VLOOKUP(Table1[[#This Row],[id]],'FM-Export'!$B:$V,16,FALSE)</f>
        <v>230</v>
      </c>
      <c r="D725" s="1" t="str">
        <f>VLOOKUP(Table1[[#This Row],[otherParentCardId]],'FM-Export'!$M$1:$W$1999,10,FALSE)</f>
        <v>Kernprozess TG</v>
      </c>
      <c r="E725" s="1" t="str">
        <f>VLOOKUP(VLOOKUP(G725,'FM-Export'!$M$1:$W$1999,7,FALSE),'FM-Export'!$M$1:$W$1999,10,FALSE)</f>
        <v>Tarifsimulation</v>
      </c>
      <c r="F725" s="1" t="str">
        <f>VLOOKUP(Table1[[#This Row],[parentCardId]],'FM-Export'!$M$1:$W$1999,10,FALSE)</f>
        <v>Standardsimulationen</v>
      </c>
      <c r="G725" s="30">
        <f>VLOOKUP(Table1[[#This Row],[id]],'FM-Export'!$B:$V,18,FALSE)</f>
        <v>997</v>
      </c>
      <c r="H725" s="1" t="str">
        <f>VLOOKUP(Table1[[#This Row],[id]],'FM-Export'!$B:$V,19,FALSE)</f>
        <v>ListItem</v>
      </c>
      <c r="I725" s="1" t="str">
        <f>VLOOKUP(Table1[[#This Row],[id]],'FM-Export'!$B:$V,20,FALSE)</f>
        <v>done</v>
      </c>
      <c r="J725" s="7" t="str">
        <f>VLOOKUP(Table1[id],'FM-Export'!$B$2:$V$2040,21,FALSE)</f>
        <v>Beförderungsstatistik [TG, MST, VUMO, LEO, AT]</v>
      </c>
      <c r="K725" s="3"/>
      <c r="L725" s="4">
        <v>1</v>
      </c>
      <c r="M725" s="4">
        <v>1</v>
      </c>
      <c r="N725" s="4">
        <v>1</v>
      </c>
      <c r="O725" s="4">
        <v>1</v>
      </c>
      <c r="P725" s="4">
        <v>1</v>
      </c>
      <c r="Q725" s="4"/>
      <c r="R725" s="4"/>
      <c r="S725" s="4">
        <f>SUM(Table1[[#This Row],[SV]:[Admin]])</f>
        <v>5</v>
      </c>
      <c r="U725" s="1" t="str">
        <f>CONCATENATE(COUNTA(Table1[[#This Row],[Allgemeine Stammdaten pflegen]:[Preiserhöhung je Preisstufe einer Tarifmaßnahmen sehen und durchführen]]))</f>
        <v>2</v>
      </c>
      <c r="V725" s="1"/>
      <c r="AS725" s="1"/>
      <c r="AW725" s="1"/>
      <c r="AX725" s="1"/>
      <c r="AY725" s="1"/>
      <c r="BE725" s="1"/>
      <c r="CY725" s="1">
        <v>1</v>
      </c>
      <c r="CZ725" s="1">
        <v>1</v>
      </c>
      <c r="DE725" s="1"/>
    </row>
    <row r="726" spans="1:109" x14ac:dyDescent="0.3">
      <c r="A726" s="1">
        <v>1123</v>
      </c>
      <c r="B726" s="1">
        <f>_xlfn.IFNA(VLOOKUP(Table1[[#This Row],[id]],'FM-Export'!$M:$M,1,FALSE),"Deleted")</f>
        <v>1123</v>
      </c>
      <c r="C726" s="1">
        <f>VLOOKUP(Table1[[#This Row],[id]],'FM-Export'!$B:$V,16,FALSE)</f>
        <v>230</v>
      </c>
      <c r="D726" s="1" t="str">
        <f>VLOOKUP(Table1[[#This Row],[otherParentCardId]],'FM-Export'!$M$1:$W$1999,10,FALSE)</f>
        <v>Kernprozess TG</v>
      </c>
      <c r="E726" s="1" t="str">
        <f>VLOOKUP(VLOOKUP(G726,'FM-Export'!$M$1:$W$1999,7,FALSE),'FM-Export'!$M$1:$W$1999,10,FALSE)</f>
        <v>Tarifsimulation</v>
      </c>
      <c r="F726" s="1" t="str">
        <f>VLOOKUP(Table1[[#This Row],[parentCardId]],'FM-Export'!$M$1:$W$1999,10,FALSE)</f>
        <v>Standardsimulationen</v>
      </c>
      <c r="G726" s="30">
        <f>VLOOKUP(Table1[[#This Row],[id]],'FM-Export'!$B:$V,18,FALSE)</f>
        <v>997</v>
      </c>
      <c r="H726" s="1" t="str">
        <f>VLOOKUP(Table1[[#This Row],[id]],'FM-Export'!$B:$V,19,FALSE)</f>
        <v>ListItem</v>
      </c>
      <c r="I726" s="1" t="str">
        <f>VLOOKUP(Table1[[#This Row],[id]],'FM-Export'!$B:$V,20,FALSE)</f>
        <v>done</v>
      </c>
      <c r="J726" s="7" t="str">
        <f>VLOOKUP(Table1[id],'FM-Export'!$B$2:$V$2040,21,FALSE)</f>
        <v>Einnahmenprognosen Semestertickets [TG, MST, VUMO, LEO, AT]</v>
      </c>
      <c r="K726" s="3"/>
      <c r="L726" s="4">
        <v>1</v>
      </c>
      <c r="M726" s="4">
        <v>1</v>
      </c>
      <c r="N726" s="4">
        <v>1</v>
      </c>
      <c r="O726" s="4">
        <v>1</v>
      </c>
      <c r="P726" s="4">
        <v>1</v>
      </c>
      <c r="Q726" s="4"/>
      <c r="R726" s="4"/>
      <c r="S726" s="4">
        <f>SUM(Table1[[#This Row],[SV]:[Admin]])</f>
        <v>5</v>
      </c>
      <c r="U726" s="1" t="str">
        <f>CONCATENATE(COUNTA(Table1[[#This Row],[Allgemeine Stammdaten pflegen]:[Preiserhöhung je Preisstufe einer Tarifmaßnahmen sehen und durchführen]]))</f>
        <v>2</v>
      </c>
      <c r="V726" s="1"/>
      <c r="AS726" s="1"/>
      <c r="AW726" s="1"/>
      <c r="AX726" s="1"/>
      <c r="AY726" s="1"/>
      <c r="BE726" s="1"/>
      <c r="CY726" s="1">
        <v>1</v>
      </c>
      <c r="DA726" s="1">
        <v>1</v>
      </c>
      <c r="DE726" s="1"/>
    </row>
    <row r="727" spans="1:109" x14ac:dyDescent="0.3">
      <c r="A727" s="1">
        <v>1124</v>
      </c>
      <c r="B727" s="1">
        <f>_xlfn.IFNA(VLOOKUP(Table1[[#This Row],[id]],'FM-Export'!$M:$M,1,FALSE),"Deleted")</f>
        <v>1124</v>
      </c>
      <c r="C727" s="1">
        <f>VLOOKUP(Table1[[#This Row],[id]],'FM-Export'!$B:$V,16,FALSE)</f>
        <v>230</v>
      </c>
      <c r="D727" s="1" t="str">
        <f>VLOOKUP(Table1[[#This Row],[otherParentCardId]],'FM-Export'!$M$1:$W$1999,10,FALSE)</f>
        <v>Kernprozess TG</v>
      </c>
      <c r="E727" s="1" t="str">
        <f>VLOOKUP(VLOOKUP(G727,'FM-Export'!$M$1:$W$1999,7,FALSE),'FM-Export'!$M$1:$W$1999,10,FALSE)</f>
        <v>Tarifsimulation</v>
      </c>
      <c r="F727" s="1" t="str">
        <f>VLOOKUP(Table1[[#This Row],[parentCardId]],'FM-Export'!$M$1:$W$1999,10,FALSE)</f>
        <v>Standardsimulationen</v>
      </c>
      <c r="G727" s="30">
        <f>VLOOKUP(Table1[[#This Row],[id]],'FM-Export'!$B:$V,18,FALSE)</f>
        <v>997</v>
      </c>
      <c r="H727" s="1" t="str">
        <f>VLOOKUP(Table1[[#This Row],[id]],'FM-Export'!$B:$V,19,FALSE)</f>
        <v>ListItem</v>
      </c>
      <c r="I727" s="1" t="str">
        <f>VLOOKUP(Table1[[#This Row],[id]],'FM-Export'!$B:$V,20,FALSE)</f>
        <v>done</v>
      </c>
      <c r="J727" s="7" t="str">
        <f>VLOOKUP(Table1[id],'FM-Export'!$B$2:$V$2040,21,FALSE)</f>
        <v>Tarifkalkulation zur Tarifmaßnahmen. Einnahmenveränderungen [TG, MST, VUMO, LEO, AT]</v>
      </c>
      <c r="K727" s="3"/>
      <c r="L727" s="2">
        <v>1</v>
      </c>
      <c r="M727" s="4">
        <v>1</v>
      </c>
      <c r="N727" s="4">
        <v>1</v>
      </c>
      <c r="O727" s="4">
        <v>1</v>
      </c>
      <c r="P727" s="4">
        <v>1</v>
      </c>
      <c r="S727" s="2">
        <f>SUM(Table1[[#This Row],[SV]:[Admin]])</f>
        <v>5</v>
      </c>
      <c r="U727" s="1" t="str">
        <f>CONCATENATE(COUNTA(Table1[[#This Row],[Allgemeine Stammdaten pflegen]:[Preiserhöhung je Preisstufe einer Tarifmaßnahmen sehen und durchführen]]))</f>
        <v>2</v>
      </c>
      <c r="V727" s="1"/>
      <c r="AS727" s="1"/>
      <c r="AW727" s="1"/>
      <c r="AX727" s="1"/>
      <c r="AY727" s="1"/>
      <c r="BE727" s="1"/>
      <c r="CY727" s="1">
        <v>1</v>
      </c>
      <c r="DB727" s="1">
        <v>1</v>
      </c>
      <c r="DE727" s="1"/>
    </row>
    <row r="728" spans="1:109" x14ac:dyDescent="0.3">
      <c r="A728" s="1">
        <v>1125</v>
      </c>
      <c r="B728" s="1">
        <f>_xlfn.IFNA(VLOOKUP(Table1[[#This Row],[id]],'FM-Export'!$M:$M,1,FALSE),"Deleted")</f>
        <v>1125</v>
      </c>
      <c r="C728" s="1">
        <f>VLOOKUP(Table1[[#This Row],[id]],'FM-Export'!$B:$V,16,FALSE)</f>
        <v>230</v>
      </c>
      <c r="D728" s="1" t="str">
        <f>VLOOKUP(Table1[[#This Row],[otherParentCardId]],'FM-Export'!$M$1:$W$1999,10,FALSE)</f>
        <v>Kernprozess TG</v>
      </c>
      <c r="E728" s="1" t="str">
        <f>VLOOKUP(VLOOKUP(G728,'FM-Export'!$M$1:$W$1999,7,FALSE),'FM-Export'!$M$1:$W$1999,10,FALSE)</f>
        <v>Tarifsimulation</v>
      </c>
      <c r="F728" s="1" t="str">
        <f>VLOOKUP(Table1[[#This Row],[parentCardId]],'FM-Export'!$M$1:$W$1999,10,FALSE)</f>
        <v>Standardsimulationen</v>
      </c>
      <c r="G728" s="30">
        <f>VLOOKUP(Table1[[#This Row],[id]],'FM-Export'!$B:$V,18,FALSE)</f>
        <v>997</v>
      </c>
      <c r="H728" s="1" t="str">
        <f>VLOOKUP(Table1[[#This Row],[id]],'FM-Export'!$B:$V,19,FALSE)</f>
        <v>ListItem</v>
      </c>
      <c r="I728" s="1" t="str">
        <f>VLOOKUP(Table1[[#This Row],[id]],'FM-Export'!$B:$V,20,FALSE)</f>
        <v>cancelled</v>
      </c>
      <c r="J728" s="7" t="str">
        <f>VLOOKUP(Table1[id],'FM-Export'!$B$2:$V$2040,21,FALSE)</f>
        <v>Keine Konfiguration des Ausgabeforamts bei Tarifsimulationen ⛔</v>
      </c>
      <c r="K728" s="3"/>
      <c r="L728" s="4"/>
      <c r="M728" s="4"/>
      <c r="N728" s="4"/>
      <c r="O728" s="4"/>
      <c r="P728" s="4"/>
      <c r="Q728" s="4"/>
      <c r="R728" s="4"/>
      <c r="S728" s="4">
        <f>SUM(Table1[[#This Row],[SV]:[Admin]])</f>
        <v>0</v>
      </c>
      <c r="U728" s="1" t="str">
        <f>CONCATENATE(COUNTA(Table1[[#This Row],[Allgemeine Stammdaten pflegen]:[Preiserhöhung je Preisstufe einer Tarifmaßnahmen sehen und durchführen]]))</f>
        <v>0</v>
      </c>
      <c r="V728" s="1"/>
      <c r="AS728" s="1"/>
      <c r="AW728" s="1"/>
      <c r="AX728" s="1"/>
      <c r="AY728" s="1"/>
      <c r="BE728" s="1"/>
      <c r="DE728" s="1"/>
    </row>
    <row r="729" spans="1:109" x14ac:dyDescent="0.3">
      <c r="A729" s="1">
        <v>1126</v>
      </c>
      <c r="B729" s="1">
        <f>_xlfn.IFNA(VLOOKUP(Table1[[#This Row],[id]],'FM-Export'!$M:$M,1,FALSE),"Deleted")</f>
        <v>1126</v>
      </c>
      <c r="C729" s="1">
        <f>VLOOKUP(Table1[[#This Row],[id]],'FM-Export'!$B:$V,16,FALSE)</f>
        <v>230</v>
      </c>
      <c r="D729" s="1" t="str">
        <f>VLOOKUP(Table1[[#This Row],[otherParentCardId]],'FM-Export'!$M$1:$W$1999,10,FALSE)</f>
        <v>Kernprozess TG</v>
      </c>
      <c r="E729" s="1" t="str">
        <f>VLOOKUP(VLOOKUP(G729,'FM-Export'!$M$1:$W$1999,7,FALSE),'FM-Export'!$M$1:$W$1999,10,FALSE)</f>
        <v>Tarifsimulation</v>
      </c>
      <c r="F729" s="1" t="str">
        <f>VLOOKUP(Table1[[#This Row],[parentCardId]],'FM-Export'!$M$1:$W$1999,10,FALSE)</f>
        <v>Standardsimulationen</v>
      </c>
      <c r="G729" s="30">
        <f>VLOOKUP(Table1[[#This Row],[id]],'FM-Export'!$B:$V,18,FALSE)</f>
        <v>997</v>
      </c>
      <c r="H729" s="1" t="str">
        <f>VLOOKUP(Table1[[#This Row],[id]],'FM-Export'!$B:$V,19,FALSE)</f>
        <v>ListItem</v>
      </c>
      <c r="I729" s="1" t="str">
        <f>VLOOKUP(Table1[[#This Row],[id]],'FM-Export'!$B:$V,20,FALSE)</f>
        <v>cancelled</v>
      </c>
      <c r="J729" s="7" t="str">
        <f>VLOOKUP(Table1[id],'FM-Export'!$B$2:$V$2040,21,FALSE)</f>
        <v>Keine Konfiguration von Filterkriterien bei Simulationen ⛔</v>
      </c>
      <c r="K729" s="10"/>
      <c r="L729" s="8"/>
      <c r="M729" s="8"/>
      <c r="N729" s="8"/>
      <c r="O729" s="8"/>
      <c r="P729" s="8"/>
      <c r="Q729" s="4"/>
      <c r="R729" s="4"/>
      <c r="S729" s="4">
        <f>SUM(Table1[[#This Row],[SV]:[Admin]])</f>
        <v>0</v>
      </c>
      <c r="U729" s="1" t="str">
        <f>CONCATENATE(COUNTA(Table1[[#This Row],[Allgemeine Stammdaten pflegen]:[Preiserhöhung je Preisstufe einer Tarifmaßnahmen sehen und durchführen]]))</f>
        <v>0</v>
      </c>
      <c r="V729" s="1"/>
      <c r="AS729" s="1"/>
      <c r="AW729" s="1"/>
      <c r="AX729" s="1"/>
      <c r="AY729" s="1"/>
      <c r="BE729" s="1"/>
      <c r="DE729" s="1"/>
    </row>
    <row r="730" spans="1:109" x14ac:dyDescent="0.3">
      <c r="A730" s="1">
        <v>1130</v>
      </c>
      <c r="B730" s="1">
        <f>_xlfn.IFNA(VLOOKUP(Table1[[#This Row],[id]],'FM-Export'!$M:$M,1,FALSE),"Deleted")</f>
        <v>1130</v>
      </c>
      <c r="C730" s="1">
        <f>VLOOKUP(Table1[[#This Row],[id]],'FM-Export'!$B:$V,16,FALSE)</f>
        <v>230</v>
      </c>
      <c r="D730" s="1" t="str">
        <f>VLOOKUP(Table1[[#This Row],[otherParentCardId]],'FM-Export'!$M$1:$W$1999,10,FALSE)</f>
        <v>Kernprozess TG</v>
      </c>
      <c r="E730" s="1" t="str">
        <f>VLOOKUP(VLOOKUP(G730,'FM-Export'!$M$1:$W$1999,7,FALSE),'FM-Export'!$M$1:$W$1999,10,FALSE)</f>
        <v>Tarifsimulation</v>
      </c>
      <c r="F730" s="1" t="str">
        <f>VLOOKUP(Table1[[#This Row],[parentCardId]],'FM-Export'!$M$1:$W$1999,10,FALSE)</f>
        <v>Standardsimulationen</v>
      </c>
      <c r="G730" s="30">
        <f>VLOOKUP(Table1[[#This Row],[id]],'FM-Export'!$B:$V,18,FALSE)</f>
        <v>997</v>
      </c>
      <c r="H730" s="1" t="str">
        <f>VLOOKUP(Table1[[#This Row],[id]],'FM-Export'!$B:$V,19,FALSE)</f>
        <v>ListItem</v>
      </c>
      <c r="I730" s="1" t="str">
        <f>VLOOKUP(Table1[[#This Row],[id]],'FM-Export'!$B:$V,20,FALSE)</f>
        <v>done</v>
      </c>
      <c r="J730" s="7" t="str">
        <f>VLOOKUP(Table1[id],'FM-Export'!$B$2:$V$2040,21,FALSE)</f>
        <v>Tarifsimulation speichern und durchführen [TG, MST, VUMO, LEO, AT]</v>
      </c>
      <c r="K730" s="3"/>
      <c r="L730" s="4">
        <v>1</v>
      </c>
      <c r="M730" s="4">
        <v>1</v>
      </c>
      <c r="N730" s="4">
        <v>1</v>
      </c>
      <c r="O730" s="4">
        <v>1</v>
      </c>
      <c r="P730" s="4">
        <v>1</v>
      </c>
      <c r="Q730" s="4"/>
      <c r="R730" s="4"/>
      <c r="S730" s="4">
        <f>SUM(Table1[[#This Row],[SV]:[Admin]])</f>
        <v>5</v>
      </c>
      <c r="U730" s="1" t="str">
        <f>CONCATENATE(COUNTA(Table1[[#This Row],[Allgemeine Stammdaten pflegen]:[Preiserhöhung je Preisstufe einer Tarifmaßnahmen sehen und durchführen]]))</f>
        <v>0</v>
      </c>
      <c r="V730" s="1"/>
      <c r="AS730" s="1"/>
      <c r="AW730" s="1"/>
      <c r="AX730" s="1"/>
      <c r="AY730" s="1"/>
      <c r="BE730" s="1"/>
      <c r="DE730" s="1"/>
    </row>
    <row r="731" spans="1:109" x14ac:dyDescent="0.3">
      <c r="A731" s="1">
        <v>833</v>
      </c>
      <c r="B731" s="1">
        <f>_xlfn.IFNA(VLOOKUP(Table1[[#This Row],[id]],'FM-Export'!$M:$M,1,FALSE),"Deleted")</f>
        <v>833</v>
      </c>
      <c r="C731" s="1">
        <f>VLOOKUP(Table1[[#This Row],[id]],'FM-Export'!$B:$V,16,FALSE)</f>
        <v>230</v>
      </c>
      <c r="D731" s="1" t="str">
        <f>VLOOKUP(Table1[[#This Row],[otherParentCardId]],'FM-Export'!$M$1:$W$1999,10,FALSE)</f>
        <v>Kernprozess TG</v>
      </c>
      <c r="E731" s="1" t="str">
        <f>VLOOKUP(VLOOKUP(G731,'FM-Export'!$M$1:$W$1999,7,FALSE),'FM-Export'!$M$1:$W$1999,10,FALSE)</f>
        <v>Tarifsimulation</v>
      </c>
      <c r="F731" s="11" t="str">
        <f>VLOOKUP(Table1[[#This Row],[parentCardId]],'FM-Export'!$M$1:$W$1999,10,FALSE)</f>
        <v>Standardsimulationen</v>
      </c>
      <c r="G731" s="30">
        <f>VLOOKUP(Table1[[#This Row],[id]],'FM-Export'!$B:$V,18,FALSE)</f>
        <v>997</v>
      </c>
      <c r="H731" s="1" t="str">
        <f>VLOOKUP(Table1[[#This Row],[id]],'FM-Export'!$B:$V,19,FALSE)</f>
        <v>ListItem</v>
      </c>
      <c r="I731" s="1" t="str">
        <f>VLOOKUP(Table1[[#This Row],[id]],'FM-Export'!$B:$V,20,FALSE)</f>
        <v>done</v>
      </c>
      <c r="J731" s="7" t="str">
        <f>VLOOKUP(Table1[id],'FM-Export'!$B$2:$V$2040,21,FALSE)</f>
        <v>Übersicht der bestehenden Tarifsimulationen [TG, MST, VUMO, LEO, AT]</v>
      </c>
      <c r="K731" s="3"/>
      <c r="L731" s="2">
        <v>1</v>
      </c>
      <c r="M731" s="2">
        <v>1</v>
      </c>
      <c r="N731" s="2">
        <v>1</v>
      </c>
      <c r="O731" s="2">
        <v>1</v>
      </c>
      <c r="P731" s="2">
        <v>1</v>
      </c>
      <c r="S731" s="2">
        <f>SUM(Table1[[#This Row],[SV]:[Admin]])</f>
        <v>5</v>
      </c>
      <c r="U731" s="1" t="str">
        <f>CONCATENATE(COUNTA(Table1[[#This Row],[Allgemeine Stammdaten pflegen]:[Preiserhöhung je Preisstufe einer Tarifmaßnahmen sehen und durchführen]]))</f>
        <v>1</v>
      </c>
      <c r="V731" s="1"/>
      <c r="AS731" s="1"/>
      <c r="AW731" s="1"/>
      <c r="AX731" s="1"/>
      <c r="AY731" s="1"/>
      <c r="BE731" s="1"/>
      <c r="CY731" s="1">
        <v>1</v>
      </c>
      <c r="DE731" s="1"/>
    </row>
    <row r="732" spans="1:109" x14ac:dyDescent="0.3">
      <c r="A732" s="1">
        <v>970</v>
      </c>
      <c r="B732" s="1">
        <f>_xlfn.IFNA(VLOOKUP(Table1[[#This Row],[id]],'FM-Export'!$M:$M,1,FALSE),"Deleted")</f>
        <v>970</v>
      </c>
      <c r="C732" s="1">
        <f>VLOOKUP(Table1[[#This Row],[id]],'FM-Export'!$B:$V,16,FALSE)</f>
        <v>230</v>
      </c>
      <c r="D732" s="1" t="str">
        <f>VLOOKUP(Table1[[#This Row],[otherParentCardId]],'FM-Export'!$M$1:$W$1999,10,FALSE)</f>
        <v>Kernprozess TG</v>
      </c>
      <c r="E732" s="1" t="str">
        <f>VLOOKUP(VLOOKUP(G732,'FM-Export'!$M$1:$W$1999,7,FALSE),'FM-Export'!$M$1:$W$1999,10,FALSE)</f>
        <v>Tarifsimulation</v>
      </c>
      <c r="F732" s="1" t="str">
        <f>VLOOKUP(Table1[[#This Row],[parentCardId]],'FM-Export'!$M$1:$W$1999,10,FALSE)</f>
        <v>Standardsimulationen</v>
      </c>
      <c r="G732" s="30">
        <f>VLOOKUP(Table1[[#This Row],[id]],'FM-Export'!$B:$V,18,FALSE)</f>
        <v>997</v>
      </c>
      <c r="H732" s="1" t="str">
        <f>VLOOKUP(Table1[[#This Row],[id]],'FM-Export'!$B:$V,19,FALSE)</f>
        <v>ListItem</v>
      </c>
      <c r="I732" s="1" t="str">
        <f>VLOOKUP(Table1[[#This Row],[id]],'FM-Export'!$B:$V,20,FALSE)</f>
        <v>done</v>
      </c>
      <c r="J732" s="7" t="str">
        <f>VLOOKUP(Table1[id],'FM-Export'!$B$2:$V$2040,21,FALSE)</f>
        <v>Einnahmenprognosen Anzahl/Einnahmen Schüler und MM [TG, MST, VUMO, LEO, AT]</v>
      </c>
      <c r="K732" s="3"/>
      <c r="L732" s="2">
        <v>1</v>
      </c>
      <c r="M732" s="2">
        <v>1</v>
      </c>
      <c r="N732" s="2">
        <v>1</v>
      </c>
      <c r="O732" s="2">
        <v>1</v>
      </c>
      <c r="P732" s="2">
        <v>1</v>
      </c>
      <c r="S732" s="2">
        <f>SUM(Table1[[#This Row],[SV]:[Admin]])</f>
        <v>5</v>
      </c>
      <c r="U732" s="1" t="str">
        <f>CONCATENATE(COUNTA(Table1[[#This Row],[Allgemeine Stammdaten pflegen]:[Preiserhöhung je Preisstufe einer Tarifmaßnahmen sehen und durchführen]]))</f>
        <v>1</v>
      </c>
      <c r="V732" s="1"/>
      <c r="AS732" s="1"/>
      <c r="AW732" s="1"/>
      <c r="AX732" s="1"/>
      <c r="AY732" s="1"/>
      <c r="BE732" s="1"/>
      <c r="DA732" s="1">
        <v>1</v>
      </c>
      <c r="DE732" s="1"/>
    </row>
    <row r="733" spans="1:109" x14ac:dyDescent="0.3">
      <c r="A733" s="1">
        <v>1020</v>
      </c>
      <c r="B733" s="1">
        <f>_xlfn.IFNA(VLOOKUP(Table1[[#This Row],[id]],'FM-Export'!$M:$M,1,FALSE),"Deleted")</f>
        <v>1020</v>
      </c>
      <c r="C733" s="1">
        <f>VLOOKUP(Table1[[#This Row],[id]],'FM-Export'!$B:$V,16,FALSE)</f>
        <v>230</v>
      </c>
      <c r="D733" s="1" t="str">
        <f>VLOOKUP(Table1[[#This Row],[otherParentCardId]],'FM-Export'!$M$1:$W$1999,10,FALSE)</f>
        <v>Kernprozess TG</v>
      </c>
      <c r="E733" s="1" t="str">
        <f>VLOOKUP(VLOOKUP(G733,'FM-Export'!$M$1:$W$1999,7,FALSE),'FM-Export'!$M$1:$W$1999,10,FALSE)</f>
        <v>Tarifsimulation</v>
      </c>
      <c r="F733" s="1" t="str">
        <f>VLOOKUP(Table1[[#This Row],[parentCardId]],'FM-Export'!$M$1:$W$1999,10,FALSE)</f>
        <v>Standardsimulationen</v>
      </c>
      <c r="G733" s="30">
        <f>VLOOKUP(Table1[[#This Row],[id]],'FM-Export'!$B:$V,18,FALSE)</f>
        <v>997</v>
      </c>
      <c r="H733" s="1" t="str">
        <f>VLOOKUP(Table1[[#This Row],[id]],'FM-Export'!$B:$V,19,FALSE)</f>
        <v>ListItem</v>
      </c>
      <c r="I733" s="1" t="str">
        <f>VLOOKUP(Table1[[#This Row],[id]],'FM-Export'!$B:$V,20,FALSE)</f>
        <v>done</v>
      </c>
      <c r="J733" s="7" t="str">
        <f>VLOOKUP(Table1[id],'FM-Export'!$B$2:$V$2040,21,FALSE)</f>
        <v>Mehrstufige Simulation: Preisänderungen &amp; Stückzahlen &amp; Einnahmenprognose [TG, MST, VUMO, LEO, AT]</v>
      </c>
      <c r="K733" s="3"/>
      <c r="L733" s="4">
        <v>1</v>
      </c>
      <c r="M733" s="4">
        <v>1</v>
      </c>
      <c r="N733" s="4">
        <v>1</v>
      </c>
      <c r="O733" s="4">
        <v>1</v>
      </c>
      <c r="P733" s="4">
        <v>1</v>
      </c>
      <c r="Q733" s="4"/>
      <c r="R733" s="4"/>
      <c r="S733" s="4">
        <f>SUM(Table1[[#This Row],[SV]:[Admin]])</f>
        <v>5</v>
      </c>
      <c r="U733" s="1" t="str">
        <f>CONCATENATE(COUNTA(Table1[[#This Row],[Allgemeine Stammdaten pflegen]:[Preiserhöhung je Preisstufe einer Tarifmaßnahmen sehen und durchführen]]))</f>
        <v>1</v>
      </c>
      <c r="V733" s="1"/>
      <c r="AS733" s="1"/>
      <c r="AW733" s="1"/>
      <c r="AX733" s="1"/>
      <c r="AY733" s="1"/>
      <c r="BE733" s="1"/>
      <c r="DC733" s="1">
        <v>1</v>
      </c>
      <c r="DE733" s="1"/>
    </row>
    <row r="734" spans="1:109" x14ac:dyDescent="0.3">
      <c r="A734" s="1">
        <v>1128</v>
      </c>
      <c r="B734" s="1">
        <f>_xlfn.IFNA(VLOOKUP(Table1[[#This Row],[id]],'FM-Export'!$M:$M,1,FALSE),"Deleted")</f>
        <v>1128</v>
      </c>
      <c r="C734" s="1">
        <f>VLOOKUP(Table1[[#This Row],[id]],'FM-Export'!$B:$V,16,FALSE)</f>
        <v>230</v>
      </c>
      <c r="D734" s="1" t="str">
        <f>VLOOKUP(Table1[[#This Row],[otherParentCardId]],'FM-Export'!$M$1:$W$1999,10,FALSE)</f>
        <v>Kernprozess TG</v>
      </c>
      <c r="E734" s="1" t="str">
        <f>VLOOKUP(VLOOKUP(G734,'FM-Export'!$M$1:$W$1999,7,FALSE),'FM-Export'!$M$1:$W$1999,10,FALSE)</f>
        <v>Tarifsimulation</v>
      </c>
      <c r="F734" s="1" t="str">
        <f>VLOOKUP(Table1[[#This Row],[parentCardId]],'FM-Export'!$M$1:$W$1999,10,FALSE)</f>
        <v>Standardsimulationen</v>
      </c>
      <c r="G734" s="30">
        <f>VLOOKUP(Table1[[#This Row],[id]],'FM-Export'!$B:$V,18,FALSE)</f>
        <v>997</v>
      </c>
      <c r="H734" s="1" t="str">
        <f>VLOOKUP(Table1[[#This Row],[id]],'FM-Export'!$B:$V,19,FALSE)</f>
        <v>ListItem</v>
      </c>
      <c r="I734" s="1" t="str">
        <f>VLOOKUP(Table1[[#This Row],[id]],'FM-Export'!$B:$V,20,FALSE)</f>
        <v>done</v>
      </c>
      <c r="J734" s="7" t="str">
        <f>VLOOKUP(Table1[id],'FM-Export'!$B$2:$V$2040,21,FALSE)</f>
        <v>Details einer gespeicherten Tarifsimulation sehen [TG, MST, VUMO, LEO, AT]</v>
      </c>
      <c r="K734" s="3"/>
      <c r="L734" s="4">
        <v>1</v>
      </c>
      <c r="M734" s="4">
        <v>1</v>
      </c>
      <c r="N734" s="4">
        <v>1</v>
      </c>
      <c r="O734" s="4">
        <v>1</v>
      </c>
      <c r="P734" s="4">
        <v>1</v>
      </c>
      <c r="Q734" s="4"/>
      <c r="R734" s="4"/>
      <c r="S734" s="4">
        <f>SUM(Table1[[#This Row],[SV]:[Admin]])</f>
        <v>5</v>
      </c>
      <c r="U734" s="1" t="str">
        <f>CONCATENATE(COUNTA(Table1[[#This Row],[Allgemeine Stammdaten pflegen]:[Preiserhöhung je Preisstufe einer Tarifmaßnahmen sehen und durchführen]]))</f>
        <v>1</v>
      </c>
      <c r="V734" s="1"/>
      <c r="AS734" s="1"/>
      <c r="AW734" s="1"/>
      <c r="AX734" s="1"/>
      <c r="AY734" s="1"/>
      <c r="BE734" s="1"/>
      <c r="CY734" s="1">
        <v>1</v>
      </c>
      <c r="DE734" s="1"/>
    </row>
    <row r="735" spans="1:109" x14ac:dyDescent="0.3">
      <c r="A735" s="1">
        <v>1129</v>
      </c>
      <c r="B735" s="1">
        <f>_xlfn.IFNA(VLOOKUP(Table1[[#This Row],[id]],'FM-Export'!$M:$M,1,FALSE),"Deleted")</f>
        <v>1129</v>
      </c>
      <c r="C735" s="1">
        <f>VLOOKUP(Table1[[#This Row],[id]],'FM-Export'!$B:$V,16,FALSE)</f>
        <v>230</v>
      </c>
      <c r="D735" s="1" t="str">
        <f>VLOOKUP(Table1[[#This Row],[otherParentCardId]],'FM-Export'!$M$1:$W$1999,10,FALSE)</f>
        <v>Kernprozess TG</v>
      </c>
      <c r="E735" s="1" t="str">
        <f>VLOOKUP(VLOOKUP(G735,'FM-Export'!$M$1:$W$1999,7,FALSE),'FM-Export'!$M$1:$W$1999,10,FALSE)</f>
        <v>Tarifsimulation</v>
      </c>
      <c r="F735" s="1" t="str">
        <f>VLOOKUP(Table1[[#This Row],[parentCardId]],'FM-Export'!$M$1:$W$1999,10,FALSE)</f>
        <v>Standardsimulationen</v>
      </c>
      <c r="G735" s="30">
        <f>VLOOKUP(Table1[[#This Row],[id]],'FM-Export'!$B:$V,18,FALSE)</f>
        <v>997</v>
      </c>
      <c r="H735" s="1" t="str">
        <f>VLOOKUP(Table1[[#This Row],[id]],'FM-Export'!$B:$V,19,FALSE)</f>
        <v>ListItem</v>
      </c>
      <c r="I735" s="1" t="str">
        <f>VLOOKUP(Table1[[#This Row],[id]],'FM-Export'!$B:$V,20,FALSE)</f>
        <v>done</v>
      </c>
      <c r="J735" s="7" t="str">
        <f>VLOOKUP(Table1[id],'FM-Export'!$B$2:$V$2040,21,FALSE)</f>
        <v>Sichtbarkeit der durchgeführten Simulationen [System]</v>
      </c>
      <c r="K735" s="3"/>
      <c r="L735" s="4"/>
      <c r="M735" s="4"/>
      <c r="N735" s="4"/>
      <c r="O735" s="4"/>
      <c r="P735" s="4"/>
      <c r="Q735" s="4">
        <v>1</v>
      </c>
      <c r="R735" s="4"/>
      <c r="S735" s="4">
        <f>SUM(Table1[[#This Row],[SV]:[Admin]])</f>
        <v>1</v>
      </c>
      <c r="U735" s="1" t="str">
        <f>CONCATENATE(COUNTA(Table1[[#This Row],[Allgemeine Stammdaten pflegen]:[Preiserhöhung je Preisstufe einer Tarifmaßnahmen sehen und durchführen]]))</f>
        <v>0</v>
      </c>
      <c r="V735" s="1"/>
      <c r="AS735" s="1"/>
      <c r="AW735" s="1"/>
      <c r="AX735" s="1"/>
      <c r="AY735" s="1"/>
      <c r="BE735" s="1"/>
      <c r="DE735" s="1"/>
    </row>
    <row r="736" spans="1:109" x14ac:dyDescent="0.3">
      <c r="A736" s="1">
        <v>1131</v>
      </c>
      <c r="B736" s="1">
        <f>_xlfn.IFNA(VLOOKUP(Table1[[#This Row],[id]],'FM-Export'!$M:$M,1,FALSE),"Deleted")</f>
        <v>1131</v>
      </c>
      <c r="C736" s="1">
        <f>VLOOKUP(Table1[[#This Row],[id]],'FM-Export'!$B:$V,16,FALSE)</f>
        <v>230</v>
      </c>
      <c r="D736" s="1" t="str">
        <f>VLOOKUP(Table1[[#This Row],[otherParentCardId]],'FM-Export'!$M$1:$W$1999,10,FALSE)</f>
        <v>Kernprozess TG</v>
      </c>
      <c r="E736" s="1" t="str">
        <f>VLOOKUP(VLOOKUP(G736,'FM-Export'!$M$1:$W$1999,7,FALSE),'FM-Export'!$M$1:$W$1999,10,FALSE)</f>
        <v>Tarifsimulation</v>
      </c>
      <c r="F736" s="1" t="str">
        <f>VLOOKUP(Table1[[#This Row],[parentCardId]],'FM-Export'!$M$1:$W$1999,10,FALSE)</f>
        <v>Standardsimulationen</v>
      </c>
      <c r="G736" s="30">
        <f>VLOOKUP(Table1[[#This Row],[id]],'FM-Export'!$B:$V,18,FALSE)</f>
        <v>997</v>
      </c>
      <c r="H736" s="1" t="str">
        <f>VLOOKUP(Table1[[#This Row],[id]],'FM-Export'!$B:$V,19,FALSE)</f>
        <v>ListItem</v>
      </c>
      <c r="I736" s="1" t="str">
        <f>VLOOKUP(Table1[[#This Row],[id]],'FM-Export'!$B:$V,20,FALSE)</f>
        <v>done</v>
      </c>
      <c r="J736" s="7" t="str">
        <f>VLOOKUP(Table1[id],'FM-Export'!$B$2:$V$2040,21,FALSE)</f>
        <v>Tarifsimulation exportieren [System]</v>
      </c>
      <c r="K736" s="3"/>
      <c r="L736" s="4"/>
      <c r="M736" s="4"/>
      <c r="N736" s="4"/>
      <c r="O736" s="4"/>
      <c r="P736" s="4"/>
      <c r="Q736" s="4">
        <v>1</v>
      </c>
      <c r="R736" s="4"/>
      <c r="S736" s="4">
        <f>SUM(Table1[[#This Row],[SV]:[Admin]])</f>
        <v>1</v>
      </c>
      <c r="U736" s="1" t="str">
        <f>CONCATENATE(COUNTA(Table1[[#This Row],[Allgemeine Stammdaten pflegen]:[Preiserhöhung je Preisstufe einer Tarifmaßnahmen sehen und durchführen]]))</f>
        <v>0</v>
      </c>
      <c r="V736" s="1"/>
      <c r="AS736" s="1"/>
      <c r="AW736" s="1"/>
      <c r="AX736" s="1"/>
      <c r="AY736" s="1"/>
      <c r="BE736" s="1"/>
      <c r="DE736" s="1"/>
    </row>
    <row r="737" spans="1:109" x14ac:dyDescent="0.3">
      <c r="A737" s="1">
        <v>1135</v>
      </c>
      <c r="B737" s="1">
        <f>_xlfn.IFNA(VLOOKUP(Table1[[#This Row],[id]],'FM-Export'!$M:$M,1,FALSE),"Deleted")</f>
        <v>1135</v>
      </c>
      <c r="C737" s="1">
        <f>VLOOKUP(Table1[[#This Row],[id]],'FM-Export'!$B:$V,16,FALSE)</f>
        <v>230</v>
      </c>
      <c r="D737" s="1" t="str">
        <f>VLOOKUP(Table1[[#This Row],[otherParentCardId]],'FM-Export'!$M$1:$W$1999,10,FALSE)</f>
        <v>Kernprozess TG</v>
      </c>
      <c r="E737" s="1" t="str">
        <f>VLOOKUP(VLOOKUP(G737,'FM-Export'!$M$1:$W$1999,7,FALSE),'FM-Export'!$M$1:$W$1999,10,FALSE)</f>
        <v>Tarifsimulation</v>
      </c>
      <c r="F737" s="1" t="str">
        <f>VLOOKUP(Table1[[#This Row],[parentCardId]],'FM-Export'!$M$1:$W$1999,10,FALSE)</f>
        <v>Standardsimulationen</v>
      </c>
      <c r="G737" s="30">
        <f>VLOOKUP(Table1[[#This Row],[id]],'FM-Export'!$B:$V,18,FALSE)</f>
        <v>997</v>
      </c>
      <c r="H737" s="1" t="str">
        <f>VLOOKUP(Table1[[#This Row],[id]],'FM-Export'!$B:$V,19,FALSE)</f>
        <v>ListItem</v>
      </c>
      <c r="I737" s="1" t="str">
        <f>VLOOKUP(Table1[[#This Row],[id]],'FM-Export'!$B:$V,20,FALSE)</f>
        <v>done</v>
      </c>
      <c r="J737" s="7" t="str">
        <f>VLOOKUP(Table1[id],'FM-Export'!$B$2:$V$2040,21,FALSE)</f>
        <v>Eingabe der Preiserhöhung je Preisstufe einer Tarifmaßnahmen [TG, MST, VUMO, LEO, AT]</v>
      </c>
      <c r="K737" s="3"/>
      <c r="L737" s="4">
        <v>1</v>
      </c>
      <c r="M737" s="4">
        <v>1</v>
      </c>
      <c r="N737" s="4">
        <v>1</v>
      </c>
      <c r="O737" s="4">
        <v>1</v>
      </c>
      <c r="P737" s="4">
        <v>1</v>
      </c>
      <c r="Q737" s="4"/>
      <c r="R737" s="4"/>
      <c r="S737" s="4">
        <f>SUM(Table1[[#This Row],[SV]:[Admin]])</f>
        <v>5</v>
      </c>
      <c r="U737" s="1" t="str">
        <f>CONCATENATE(COUNTA(Table1[[#This Row],[Allgemeine Stammdaten pflegen]:[Preiserhöhung je Preisstufe einer Tarifmaßnahmen sehen und durchführen]]))</f>
        <v>1</v>
      </c>
      <c r="V737" s="1"/>
      <c r="AS737" s="1"/>
      <c r="AW737" s="1"/>
      <c r="AX737" s="1"/>
      <c r="AY737" s="1"/>
      <c r="BE737" s="1"/>
      <c r="DD737" s="1">
        <v>1</v>
      </c>
      <c r="DE737" s="1"/>
    </row>
    <row r="738" spans="1:109" x14ac:dyDescent="0.3">
      <c r="A738" s="1">
        <v>70</v>
      </c>
      <c r="B738" s="1">
        <f>_xlfn.IFNA(VLOOKUP(Table1[[#This Row],[id]],'FM-Export'!$M:$M,1,FALSE),"Deleted")</f>
        <v>70</v>
      </c>
      <c r="C738" s="1">
        <f>VLOOKUP(Table1[[#This Row],[id]],'FM-Export'!$B:$V,16,FALSE)</f>
        <v>230</v>
      </c>
      <c r="D738" s="1" t="str">
        <f>VLOOKUP(Table1[[#This Row],[otherParentCardId]],'FM-Export'!$M$1:$W$1999,10,FALSE)</f>
        <v>Kernprozess TG</v>
      </c>
      <c r="E738" s="1" t="str">
        <f>VLOOKUP(VLOOKUP(G738,'FM-Export'!$M$1:$W$1999,7,FALSE),'FM-Export'!$M$1:$W$1999,10,FALSE)</f>
        <v>Verwaltung</v>
      </c>
      <c r="F738" s="1" t="str">
        <f>VLOOKUP(Table1[[#This Row],[parentCardId]],'FM-Export'!$M$1:$W$1999,10,FALSE)</f>
        <v>VU-ID</v>
      </c>
      <c r="G738" s="30">
        <f>VLOOKUP(Table1[[#This Row],[id]],'FM-Export'!$B:$V,18,FALSE)</f>
        <v>21</v>
      </c>
      <c r="H738" s="1" t="str">
        <f>VLOOKUP(Table1[[#This Row],[id]],'FM-Export'!$B:$V,19,FALSE)</f>
        <v>ListItem</v>
      </c>
      <c r="I738" s="1" t="str">
        <f>VLOOKUP(Table1[[#This Row],[id]],'FM-Export'!$B:$V,20,FALSE)</f>
        <v>done</v>
      </c>
      <c r="J738" s="7" t="str">
        <f>VLOOKUP(Table1[id],'FM-Export'!$B$2:$V$2040,21,FALSE)</f>
        <v>VU-ID zur VUMO zuordnen [SV]</v>
      </c>
      <c r="K738" s="3"/>
      <c r="L738" s="4">
        <v>1</v>
      </c>
      <c r="M738" s="4"/>
      <c r="N738" s="8"/>
      <c r="O738" s="4"/>
      <c r="P738" s="4"/>
      <c r="Q738" s="4"/>
      <c r="R738" s="4"/>
      <c r="S738" s="4">
        <f>SUM(Table1[[#This Row],[SV]:[Admin]])</f>
        <v>1</v>
      </c>
      <c r="U738" s="1" t="str">
        <f>CONCATENATE(COUNTA(Table1[[#This Row],[Allgemeine Stammdaten pflegen]:[Preiserhöhung je Preisstufe einer Tarifmaßnahmen sehen und durchführen]]))</f>
        <v>1</v>
      </c>
      <c r="V738" s="1"/>
      <c r="AI738" s="1">
        <v>1</v>
      </c>
      <c r="AS738" s="1"/>
      <c r="AW738" s="1"/>
      <c r="AX738" s="1"/>
      <c r="AY738" s="1"/>
      <c r="BE738" s="1"/>
      <c r="DE738" s="1"/>
    </row>
    <row r="739" spans="1:109" x14ac:dyDescent="0.3">
      <c r="A739" s="1">
        <v>72</v>
      </c>
      <c r="B739" s="1">
        <f>_xlfn.IFNA(VLOOKUP(Table1[[#This Row],[id]],'FM-Export'!$M:$M,1,FALSE),"Deleted")</f>
        <v>72</v>
      </c>
      <c r="C739" s="1">
        <f>VLOOKUP(Table1[[#This Row],[id]],'FM-Export'!$B:$V,16,FALSE)</f>
        <v>230</v>
      </c>
      <c r="D739" s="1" t="str">
        <f>VLOOKUP(Table1[[#This Row],[otherParentCardId]],'FM-Export'!$M$1:$W$1999,10,FALSE)</f>
        <v>Kernprozess TG</v>
      </c>
      <c r="E739" s="1" t="str">
        <f>VLOOKUP(VLOOKUP(G739,'FM-Export'!$M$1:$W$1999,7,FALSE),'FM-Export'!$M$1:$W$1999,10,FALSE)</f>
        <v>Verwaltung</v>
      </c>
      <c r="F739" s="1" t="str">
        <f>VLOOKUP(Table1[[#This Row],[parentCardId]],'FM-Export'!$M$1:$W$1999,10,FALSE)</f>
        <v>Ansprechpartner</v>
      </c>
      <c r="G739" s="30">
        <f>VLOOKUP(Table1[[#This Row],[id]],'FM-Export'!$B:$V,18,FALSE)</f>
        <v>71</v>
      </c>
      <c r="H739" s="1" t="str">
        <f>VLOOKUP(Table1[[#This Row],[id]],'FM-Export'!$B:$V,19,FALSE)</f>
        <v>ListItem</v>
      </c>
      <c r="I739" s="1" t="str">
        <f>VLOOKUP(Table1[[#This Row],[id]],'FM-Export'!$B:$V,20,FALSE)</f>
        <v>done</v>
      </c>
      <c r="J739" s="7" t="str">
        <f>VLOOKUP(Table1[id],'FM-Export'!$B$2:$V$2040,21,FALSE)</f>
        <v>Ansprechpartner anlegen [SV, TG, MST, VUMO, LEO, AT]</v>
      </c>
      <c r="K739" s="3">
        <v>1</v>
      </c>
      <c r="L739" s="4"/>
      <c r="M739" s="4"/>
      <c r="N739" s="4"/>
      <c r="O739" s="4"/>
      <c r="P739" s="4"/>
      <c r="Q739" s="8"/>
      <c r="R739" s="4"/>
      <c r="S739" s="4">
        <f>SUM(Table1[[#This Row],[SV]:[Admin]])</f>
        <v>1</v>
      </c>
      <c r="U739" s="1" t="str">
        <f>CONCATENATE(COUNTA(Table1[[#This Row],[Allgemeine Stammdaten pflegen]:[Preiserhöhung je Preisstufe einer Tarifmaßnahmen sehen und durchführen]]))</f>
        <v>1</v>
      </c>
      <c r="V739" s="1"/>
      <c r="AD739" s="1">
        <v>1</v>
      </c>
      <c r="AS739" s="1"/>
      <c r="AW739" s="1"/>
      <c r="AX739" s="1"/>
      <c r="AY739" s="1"/>
      <c r="BE739" s="1"/>
      <c r="DE739" s="1"/>
    </row>
    <row r="740" spans="1:109" x14ac:dyDescent="0.3">
      <c r="A740" s="1">
        <v>74</v>
      </c>
      <c r="B740" s="1">
        <f>_xlfn.IFNA(VLOOKUP(Table1[[#This Row],[id]],'FM-Export'!$M:$M,1,FALSE),"Deleted")</f>
        <v>74</v>
      </c>
      <c r="C740" s="1">
        <f>VLOOKUP(Table1[[#This Row],[id]],'FM-Export'!$B:$V,16,FALSE)</f>
        <v>230</v>
      </c>
      <c r="D740" s="1" t="str">
        <f>VLOOKUP(Table1[[#This Row],[otherParentCardId]],'FM-Export'!$M$1:$W$1999,10,FALSE)</f>
        <v>Kernprozess TG</v>
      </c>
      <c r="E740" s="1" t="str">
        <f>VLOOKUP(VLOOKUP(G740,'FM-Export'!$M$1:$W$1999,7,FALSE),'FM-Export'!$M$1:$W$1999,10,FALSE)</f>
        <v>Verwaltung</v>
      </c>
      <c r="F740" s="11" t="str">
        <f>VLOOKUP(Table1[[#This Row],[parentCardId]],'FM-Export'!$M$1:$W$1999,10,FALSE)</f>
        <v>Ansprechpartner</v>
      </c>
      <c r="G740" s="30">
        <f>VLOOKUP(Table1[[#This Row],[id]],'FM-Export'!$B:$V,18,FALSE)</f>
        <v>71</v>
      </c>
      <c r="H740" s="1" t="str">
        <f>VLOOKUP(Table1[[#This Row],[id]],'FM-Export'!$B:$V,19,FALSE)</f>
        <v>ListItem</v>
      </c>
      <c r="I740" s="1" t="str">
        <f>VLOOKUP(Table1[[#This Row],[id]],'FM-Export'!$B:$V,20,FALSE)</f>
        <v>done</v>
      </c>
      <c r="J740" s="7" t="str">
        <f>VLOOKUP(Table1[id],'FM-Export'!$B$2:$V$2040,21,FALSE)</f>
        <v>Anwenderrechte anhand der OrgRolle zum Account zuordnen 🚩 [SV, TG, VUMO, AT, LEO, MST]</v>
      </c>
      <c r="K740" s="3">
        <v>1</v>
      </c>
      <c r="L740" s="2">
        <v>1</v>
      </c>
      <c r="M740" s="2">
        <v>1</v>
      </c>
      <c r="N740" s="2">
        <v>1</v>
      </c>
      <c r="O740" s="2">
        <v>1</v>
      </c>
      <c r="P740" s="2">
        <v>1</v>
      </c>
      <c r="S740" s="2">
        <f>SUM(Table1[[#This Row],[SV]:[Admin]])</f>
        <v>6</v>
      </c>
      <c r="U740" s="1" t="str">
        <f>CONCATENATE(COUNTA(Table1[[#This Row],[Allgemeine Stammdaten pflegen]:[Preiserhöhung je Preisstufe einer Tarifmaßnahmen sehen und durchführen]]))</f>
        <v>1</v>
      </c>
      <c r="V740" s="1"/>
      <c r="AF740" s="1">
        <v>1</v>
      </c>
      <c r="AS740" s="1"/>
      <c r="AW740" s="1"/>
      <c r="AX740" s="1"/>
      <c r="AY740" s="1"/>
      <c r="BE740" s="1"/>
      <c r="DE740" s="1"/>
    </row>
    <row r="741" spans="1:109" x14ac:dyDescent="0.3">
      <c r="A741" s="1">
        <v>108</v>
      </c>
      <c r="B741" s="1">
        <f>_xlfn.IFNA(VLOOKUP(Table1[[#This Row],[id]],'FM-Export'!$M:$M,1,FALSE),"Deleted")</f>
        <v>108</v>
      </c>
      <c r="C741" s="1">
        <f>VLOOKUP(Table1[[#This Row],[id]],'FM-Export'!$B:$V,16,FALSE)</f>
        <v>200</v>
      </c>
      <c r="D741" s="1" t="str">
        <f>VLOOKUP(Table1[[#This Row],[otherParentCardId]],'FM-Export'!$M$1:$W$1999,10,FALSE)</f>
        <v>VU-ID deaktivieren (Konzessionsende Datum) 🚩[SV]</v>
      </c>
      <c r="E741" s="1" t="str">
        <f>VLOOKUP(VLOOKUP(G741,'FM-Export'!$M$1:$W$1999,7,FALSE),'FM-Export'!$M$1:$W$1999,10,FALSE)</f>
        <v>Verwaltung</v>
      </c>
      <c r="F741" s="11" t="str">
        <f>VLOOKUP(Table1[[#This Row],[parentCardId]],'FM-Export'!$M$1:$W$1999,10,FALSE)</f>
        <v>VU-ID</v>
      </c>
      <c r="G741" s="30">
        <f>VLOOKUP(Table1[[#This Row],[id]],'FM-Export'!$B:$V,18,FALSE)</f>
        <v>21</v>
      </c>
      <c r="H741" s="1" t="str">
        <f>VLOOKUP(Table1[[#This Row],[id]],'FM-Export'!$B:$V,19,FALSE)</f>
        <v>ListItem</v>
      </c>
      <c r="I741" s="1" t="str">
        <f>VLOOKUP(Table1[[#This Row],[id]],'FM-Export'!$B:$V,20,FALSE)</f>
        <v>done</v>
      </c>
      <c r="J741" s="7" t="str">
        <f>VLOOKUP(Table1[id],'FM-Export'!$B$2:$V$2040,21,FALSE)</f>
        <v>Validierungen beim Ändern der Konzession 🚩 [System]</v>
      </c>
      <c r="K741" s="3"/>
      <c r="Q741" s="2">
        <v>1</v>
      </c>
      <c r="S741" s="2">
        <f>SUM(Table1[[#This Row],[SV]:[Admin]])</f>
        <v>1</v>
      </c>
      <c r="U741" s="1" t="str">
        <f>CONCATENATE(COUNTA(Table1[[#This Row],[Allgemeine Stammdaten pflegen]:[Preiserhöhung je Preisstufe einer Tarifmaßnahmen sehen und durchführen]]))</f>
        <v>0</v>
      </c>
      <c r="V741" s="1"/>
      <c r="AS741" s="1"/>
      <c r="AW741" s="1"/>
      <c r="AX741" s="1"/>
      <c r="AY741" s="1"/>
      <c r="BE741" s="1"/>
      <c r="DE741" s="1"/>
    </row>
    <row r="742" spans="1:109" x14ac:dyDescent="0.3">
      <c r="A742" s="1">
        <v>110</v>
      </c>
      <c r="B742" s="1">
        <f>_xlfn.IFNA(VLOOKUP(Table1[[#This Row],[id]],'FM-Export'!$M:$M,1,FALSE),"Deleted")</f>
        <v>110</v>
      </c>
      <c r="C742" s="1">
        <f>VLOOKUP(Table1[[#This Row],[id]],'FM-Export'!$B:$V,16,FALSE)</f>
        <v>107</v>
      </c>
      <c r="D742" s="1" t="str">
        <f>VLOOKUP(Table1[[#This Row],[otherParentCardId]],'FM-Export'!$M$1:$W$1999,10,FALSE)</f>
        <v>Betreiberwechsel einer VU-ID [SV]</v>
      </c>
      <c r="E742" s="1" t="str">
        <f>VLOOKUP(VLOOKUP(G742,'FM-Export'!$M$1:$W$1999,7,FALSE),'FM-Export'!$M$1:$W$1999,10,FALSE)</f>
        <v>Verwaltung</v>
      </c>
      <c r="F742" s="11" t="str">
        <f>VLOOKUP(Table1[[#This Row],[parentCardId]],'FM-Export'!$M$1:$W$1999,10,FALSE)</f>
        <v>VU-ID</v>
      </c>
      <c r="G742" s="30">
        <f>VLOOKUP(Table1[[#This Row],[id]],'FM-Export'!$B:$V,18,FALSE)</f>
        <v>21</v>
      </c>
      <c r="H742" s="1" t="str">
        <f>VLOOKUP(Table1[[#This Row],[id]],'FM-Export'!$B:$V,19,FALSE)</f>
        <v>ListItem</v>
      </c>
      <c r="I742" s="1" t="str">
        <f>VLOOKUP(Table1[[#This Row],[id]],'FM-Export'!$B:$V,20,FALSE)</f>
        <v>done</v>
      </c>
      <c r="J742" s="7" t="str">
        <f>VLOOKUP(Table1[id],'FM-Export'!$B$2:$V$2040,21,FALSE)</f>
        <v>VU Betreiberwechsel übergeordnete Name bei neuer VU_ID anlegen [SV]</v>
      </c>
      <c r="K742" s="3"/>
      <c r="L742" s="2">
        <v>1</v>
      </c>
      <c r="S742" s="2">
        <f>SUM(Table1[[#This Row],[SV]:[Admin]])</f>
        <v>1</v>
      </c>
      <c r="U742" s="1" t="str">
        <f>CONCATENATE(COUNTA(Table1[[#This Row],[Allgemeine Stammdaten pflegen]:[Preiserhöhung je Preisstufe einer Tarifmaßnahmen sehen und durchführen]]))</f>
        <v>1</v>
      </c>
      <c r="V742" s="1"/>
      <c r="AI742" s="1">
        <v>1</v>
      </c>
      <c r="AS742" s="1"/>
      <c r="AW742" s="1"/>
      <c r="AX742" s="1"/>
      <c r="AY742" s="1"/>
      <c r="BE742" s="1"/>
      <c r="DE742" s="1"/>
    </row>
    <row r="743" spans="1:109" x14ac:dyDescent="0.3">
      <c r="A743" s="1">
        <v>148</v>
      </c>
      <c r="B743" s="1">
        <f>_xlfn.IFNA(VLOOKUP(Table1[[#This Row],[id]],'FM-Export'!$M:$M,1,FALSE),"Deleted")</f>
        <v>148</v>
      </c>
      <c r="C743" s="1">
        <f>VLOOKUP(Table1[[#This Row],[id]],'FM-Export'!$B:$V,16,FALSE)</f>
        <v>230</v>
      </c>
      <c r="D743" s="1" t="str">
        <f>VLOOKUP(Table1[[#This Row],[otherParentCardId]],'FM-Export'!$M$1:$W$1999,10,FALSE)</f>
        <v>Kernprozess TG</v>
      </c>
      <c r="E743" s="1" t="str">
        <f>VLOOKUP(VLOOKUP(G743,'FM-Export'!$M$1:$W$1999,7,FALSE),'FM-Export'!$M$1:$W$1999,10,FALSE)</f>
        <v>Verwaltung</v>
      </c>
      <c r="F743" s="1" t="str">
        <f>VLOOKUP(Table1[[#This Row],[parentCardId]],'FM-Export'!$M$1:$W$1999,10,FALSE)</f>
        <v>Organisationen</v>
      </c>
      <c r="G743" s="30">
        <f>VLOOKUP(Table1[[#This Row],[id]],'FM-Export'!$B:$V,18,FALSE)</f>
        <v>2</v>
      </c>
      <c r="H743" s="1" t="str">
        <f>VLOOKUP(Table1[[#This Row],[id]],'FM-Export'!$B:$V,19,FALSE)</f>
        <v>ListItem</v>
      </c>
      <c r="I743" s="1" t="str">
        <f>VLOOKUP(Table1[[#This Row],[id]],'FM-Export'!$B:$V,20,FALSE)</f>
        <v>cancelled</v>
      </c>
      <c r="J743" s="7" t="str">
        <f>VLOOKUP(Table1[id],'FM-Export'!$B$2:$V$2040,21,FALSE)</f>
        <v>Organisation löschen ⛔</v>
      </c>
      <c r="K743" s="3"/>
      <c r="L743" s="8"/>
      <c r="M743" s="4"/>
      <c r="N743" s="4"/>
      <c r="O743" s="4"/>
      <c r="P743" s="4"/>
      <c r="Q743" s="4"/>
      <c r="R743" s="4"/>
      <c r="S743" s="4">
        <f>SUM(Table1[[#This Row],[SV]:[Admin]])</f>
        <v>0</v>
      </c>
      <c r="U743" s="1" t="str">
        <f>CONCATENATE(COUNTA(Table1[[#This Row],[Allgemeine Stammdaten pflegen]:[Preiserhöhung je Preisstufe einer Tarifmaßnahmen sehen und durchführen]]))</f>
        <v>0</v>
      </c>
      <c r="V743" s="1"/>
      <c r="AS743" s="1"/>
      <c r="AW743" s="1"/>
      <c r="AX743" s="1"/>
      <c r="AY743" s="1"/>
      <c r="BE743" s="1"/>
      <c r="DE743" s="1"/>
    </row>
    <row r="744" spans="1:109" x14ac:dyDescent="0.3">
      <c r="A744" s="1">
        <v>149</v>
      </c>
      <c r="B744" s="1">
        <f>_xlfn.IFNA(VLOOKUP(Table1[[#This Row],[id]],'FM-Export'!$M:$M,1,FALSE),"Deleted")</f>
        <v>149</v>
      </c>
      <c r="C744" s="1">
        <f>VLOOKUP(Table1[[#This Row],[id]],'FM-Export'!$B:$V,16,FALSE)</f>
        <v>230</v>
      </c>
      <c r="D744" s="1" t="str">
        <f>VLOOKUP(Table1[[#This Row],[otherParentCardId]],'FM-Export'!$M$1:$W$1999,10,FALSE)</f>
        <v>Kernprozess TG</v>
      </c>
      <c r="E744" s="1" t="str">
        <f>VLOOKUP(VLOOKUP(G744,'FM-Export'!$M$1:$W$1999,7,FALSE),'FM-Export'!$M$1:$W$1999,10,FALSE)</f>
        <v>Verwaltung</v>
      </c>
      <c r="F744" s="1" t="str">
        <f>VLOOKUP(Table1[[#This Row],[parentCardId]],'FM-Export'!$M$1:$W$1999,10,FALSE)</f>
        <v>VU-ID</v>
      </c>
      <c r="G744" s="30">
        <f>VLOOKUP(Table1[[#This Row],[id]],'FM-Export'!$B:$V,18,FALSE)</f>
        <v>21</v>
      </c>
      <c r="H744" s="1" t="str">
        <f>VLOOKUP(Table1[[#This Row],[id]],'FM-Export'!$B:$V,19,FALSE)</f>
        <v>ListItem</v>
      </c>
      <c r="I744" s="1" t="str">
        <f>VLOOKUP(Table1[[#This Row],[id]],'FM-Export'!$B:$V,20,FALSE)</f>
        <v>cancelled</v>
      </c>
      <c r="J744" s="7" t="str">
        <f>VLOOKUP(Table1[id],'FM-Export'!$B$2:$V$2040,21,FALSE)</f>
        <v>VU löschen ⛔</v>
      </c>
      <c r="K744" s="3"/>
      <c r="S744" s="2">
        <f>SUM(Table1[[#This Row],[SV]:[Admin]])</f>
        <v>0</v>
      </c>
      <c r="U744" s="1" t="str">
        <f>CONCATENATE(COUNTA(Table1[[#This Row],[Allgemeine Stammdaten pflegen]:[Preiserhöhung je Preisstufe einer Tarifmaßnahmen sehen und durchführen]]))</f>
        <v>0</v>
      </c>
      <c r="V744" s="1"/>
      <c r="AS744" s="1"/>
      <c r="AW744" s="1"/>
      <c r="AX744" s="1"/>
      <c r="AY744" s="1"/>
      <c r="BE744" s="1"/>
      <c r="DE744" s="1"/>
    </row>
    <row r="745" spans="1:109" x14ac:dyDescent="0.3">
      <c r="A745" s="1">
        <v>178</v>
      </c>
      <c r="B745" s="1">
        <f>_xlfn.IFNA(VLOOKUP(Table1[[#This Row],[id]],'FM-Export'!$M:$M,1,FALSE),"Deleted")</f>
        <v>178</v>
      </c>
      <c r="C745" s="1">
        <f>VLOOKUP(Table1[[#This Row],[id]],'FM-Export'!$B:$V,16,FALSE)</f>
        <v>230</v>
      </c>
      <c r="D745" s="1" t="str">
        <f>VLOOKUP(Table1[[#This Row],[otherParentCardId]],'FM-Export'!$M$1:$W$1999,10,FALSE)</f>
        <v>Kernprozess TG</v>
      </c>
      <c r="E745" s="1" t="str">
        <f>VLOOKUP(VLOOKUP(G745,'FM-Export'!$M$1:$W$1999,7,FALSE),'FM-Export'!$M$1:$W$1999,10,FALSE)</f>
        <v>Verwaltung</v>
      </c>
      <c r="F745" s="1" t="str">
        <f>VLOOKUP(Table1[[#This Row],[parentCardId]],'FM-Export'!$M$1:$W$1999,10,FALSE)</f>
        <v>Organisationen</v>
      </c>
      <c r="G745" s="30">
        <f>VLOOKUP(Table1[[#This Row],[id]],'FM-Export'!$B:$V,18,FALSE)</f>
        <v>2</v>
      </c>
      <c r="H745" s="1" t="str">
        <f>VLOOKUP(Table1[[#This Row],[id]],'FM-Export'!$B:$V,19,FALSE)</f>
        <v>ListItem</v>
      </c>
      <c r="I745" s="1" t="str">
        <f>VLOOKUP(Table1[[#This Row],[id]],'FM-Export'!$B:$V,20,FALSE)</f>
        <v>cancelled</v>
      </c>
      <c r="J745" s="7" t="str">
        <f>VLOOKUP(Table1[id],'FM-Export'!$B$2:$V$2040,21,FALSE)</f>
        <v>Zuordnung der Organisationsrolle deaktivieren bzw. ändern ⛔</v>
      </c>
      <c r="K745" s="3"/>
      <c r="L745" s="4"/>
      <c r="M745" s="4"/>
      <c r="N745" s="4"/>
      <c r="O745" s="4"/>
      <c r="P745" s="4"/>
      <c r="Q745" s="9"/>
      <c r="R745" s="4"/>
      <c r="S745" s="4">
        <f>SUM(Table1[[#This Row],[SV]:[Admin]])</f>
        <v>0</v>
      </c>
      <c r="U745" s="1" t="str">
        <f>CONCATENATE(COUNTA(Table1[[#This Row],[Allgemeine Stammdaten pflegen]:[Preiserhöhung je Preisstufe einer Tarifmaßnahmen sehen und durchführen]]))</f>
        <v>0</v>
      </c>
      <c r="V745" s="1"/>
      <c r="AS745" s="1"/>
      <c r="AW745" s="1"/>
      <c r="AX745" s="1"/>
      <c r="AY745" s="1"/>
      <c r="BE745" s="1"/>
      <c r="DE745" s="1"/>
    </row>
    <row r="746" spans="1:109" x14ac:dyDescent="0.3">
      <c r="A746" s="1">
        <v>191</v>
      </c>
      <c r="B746" s="1">
        <f>_xlfn.IFNA(VLOOKUP(Table1[[#This Row],[id]],'FM-Export'!$M:$M,1,FALSE),"Deleted")</f>
        <v>191</v>
      </c>
      <c r="C746" s="1">
        <f>VLOOKUP(Table1[[#This Row],[id]],'FM-Export'!$B:$V,16,FALSE)</f>
        <v>230</v>
      </c>
      <c r="D746" s="1" t="str">
        <f>VLOOKUP(Table1[[#This Row],[otherParentCardId]],'FM-Export'!$M$1:$W$1999,10,FALSE)</f>
        <v>Kernprozess TG</v>
      </c>
      <c r="E746" s="1" t="str">
        <f>VLOOKUP(VLOOKUP(G746,'FM-Export'!$M$1:$W$1999,7,FALSE),'FM-Export'!$M$1:$W$1999,10,FALSE)</f>
        <v>Verwaltung</v>
      </c>
      <c r="F746" s="1" t="str">
        <f>VLOOKUP(Table1[[#This Row],[parentCardId]],'FM-Export'!$M$1:$W$1999,10,FALSE)</f>
        <v>Ansprechpartner</v>
      </c>
      <c r="G746" s="30">
        <f>VLOOKUP(Table1[[#This Row],[id]],'FM-Export'!$B:$V,18,FALSE)</f>
        <v>71</v>
      </c>
      <c r="H746" s="1" t="str">
        <f>VLOOKUP(Table1[[#This Row],[id]],'FM-Export'!$B:$V,19,FALSE)</f>
        <v>ListItem</v>
      </c>
      <c r="I746" s="1" t="str">
        <f>VLOOKUP(Table1[[#This Row],[id]],'FM-Export'!$B:$V,20,FALSE)</f>
        <v>done</v>
      </c>
      <c r="J746" s="7" t="str">
        <f>VLOOKUP(Table1[id],'FM-Export'!$B$2:$V$2040,21,FALSE)</f>
        <v>Account eines Benutzers deaktivieren/aktivieren [SV, TG, LEO, VUMO, AT]</v>
      </c>
      <c r="K746" s="3"/>
      <c r="L746" s="4">
        <v>1</v>
      </c>
      <c r="M746" s="4"/>
      <c r="N746" s="4"/>
      <c r="O746" s="4"/>
      <c r="P746" s="4"/>
      <c r="Q746" s="8"/>
      <c r="R746" s="4"/>
      <c r="S746" s="4">
        <f>SUM(Table1[[#This Row],[SV]:[Admin]])</f>
        <v>1</v>
      </c>
      <c r="U746" s="1" t="str">
        <f>CONCATENATE(COUNTA(Table1[[#This Row],[Allgemeine Stammdaten pflegen]:[Preiserhöhung je Preisstufe einer Tarifmaßnahmen sehen und durchführen]]))</f>
        <v>1</v>
      </c>
      <c r="V746" s="1"/>
      <c r="AF746" s="1">
        <v>1</v>
      </c>
      <c r="AS746" s="1"/>
      <c r="AW746" s="1"/>
      <c r="AX746" s="1"/>
      <c r="AY746" s="1"/>
      <c r="BE746" s="1"/>
      <c r="DE746" s="1"/>
    </row>
    <row r="747" spans="1:109" x14ac:dyDescent="0.3">
      <c r="A747" s="1">
        <v>198</v>
      </c>
      <c r="B747" s="1">
        <f>_xlfn.IFNA(VLOOKUP(Table1[[#This Row],[id]],'FM-Export'!$M:$M,1,FALSE),"Deleted")</f>
        <v>198</v>
      </c>
      <c r="C747" s="1">
        <f>VLOOKUP(Table1[[#This Row],[id]],'FM-Export'!$B:$V,16,FALSE)</f>
        <v>230</v>
      </c>
      <c r="D747" s="1" t="str">
        <f>VLOOKUP(Table1[[#This Row],[otherParentCardId]],'FM-Export'!$M$1:$W$1999,10,FALSE)</f>
        <v>Kernprozess TG</v>
      </c>
      <c r="E747" s="1" t="str">
        <f>VLOOKUP(VLOOKUP(G747,'FM-Export'!$M$1:$W$1999,7,FALSE),'FM-Export'!$M$1:$W$1999,10,FALSE)</f>
        <v>Verwaltung</v>
      </c>
      <c r="F747" s="1" t="str">
        <f>VLOOKUP(Table1[[#This Row],[parentCardId]],'FM-Export'!$M$1:$W$1999,10,FALSE)</f>
        <v>Ansprechpartner</v>
      </c>
      <c r="G747" s="30">
        <f>VLOOKUP(Table1[[#This Row],[id]],'FM-Export'!$B:$V,18,FALSE)</f>
        <v>71</v>
      </c>
      <c r="H747" s="1" t="str">
        <f>VLOOKUP(Table1[[#This Row],[id]],'FM-Export'!$B:$V,19,FALSE)</f>
        <v>ListItem</v>
      </c>
      <c r="I747" s="1" t="str">
        <f>VLOOKUP(Table1[[#This Row],[id]],'FM-Export'!$B:$V,20,FALSE)</f>
        <v>cancelled</v>
      </c>
      <c r="J747" s="7" t="str">
        <f>VLOOKUP(Table1[id],'FM-Export'!$B$2:$V$2040,21,FALSE)</f>
        <v>Ansprechparterzuordnung wird entfernt [System] ⛔</v>
      </c>
      <c r="K747" s="3"/>
      <c r="L747" s="4"/>
      <c r="M747" s="4"/>
      <c r="N747" s="4"/>
      <c r="O747" s="4"/>
      <c r="P747" s="4"/>
      <c r="Q747" s="4"/>
      <c r="R747" s="4"/>
      <c r="S747" s="4">
        <f>SUM(Table1[[#This Row],[SV]:[Admin]])</f>
        <v>0</v>
      </c>
      <c r="U747" s="1" t="str">
        <f>CONCATENATE(COUNTA(Table1[[#This Row],[Allgemeine Stammdaten pflegen]:[Preiserhöhung je Preisstufe einer Tarifmaßnahmen sehen und durchführen]]))</f>
        <v>0</v>
      </c>
      <c r="V747" s="1"/>
      <c r="AS747" s="1"/>
      <c r="AW747" s="1"/>
      <c r="AX747" s="1"/>
      <c r="AY747" s="1"/>
      <c r="BE747" s="1"/>
      <c r="DE747" s="1"/>
    </row>
    <row r="748" spans="1:109" x14ac:dyDescent="0.3">
      <c r="A748" s="1">
        <v>210</v>
      </c>
      <c r="B748" s="1">
        <f>_xlfn.IFNA(VLOOKUP(Table1[[#This Row],[id]],'FM-Export'!$M:$M,1,FALSE),"Deleted")</f>
        <v>210</v>
      </c>
      <c r="C748" s="1">
        <f>VLOOKUP(Table1[[#This Row],[id]],'FM-Export'!$B:$V,16,FALSE)</f>
        <v>230</v>
      </c>
      <c r="D748" s="1" t="str">
        <f>VLOOKUP(Table1[[#This Row],[otherParentCardId]],'FM-Export'!$M$1:$W$1999,10,FALSE)</f>
        <v>Kernprozess TG</v>
      </c>
      <c r="E748" s="1" t="str">
        <f>VLOOKUP(VLOOKUP(G748,'FM-Export'!$M$1:$W$1999,7,FALSE),'FM-Export'!$M$1:$W$1999,10,FALSE)</f>
        <v>Verwaltung</v>
      </c>
      <c r="F748" s="1" t="str">
        <f>VLOOKUP(Table1[[#This Row],[parentCardId]],'FM-Export'!$M$1:$W$1999,10,FALSE)</f>
        <v>Organisationen</v>
      </c>
      <c r="G748" s="30">
        <f>VLOOKUP(Table1[[#This Row],[id]],'FM-Export'!$B:$V,18,FALSE)</f>
        <v>2</v>
      </c>
      <c r="H748" s="1" t="str">
        <f>VLOOKUP(Table1[[#This Row],[id]],'FM-Export'!$B:$V,19,FALSE)</f>
        <v>ListItem</v>
      </c>
      <c r="I748" s="1" t="str">
        <f>VLOOKUP(Table1[[#This Row],[id]],'FM-Export'!$B:$V,20,FALSE)</f>
        <v>done</v>
      </c>
      <c r="J748" s="7" t="str">
        <f>VLOOKUP(Table1[id],'FM-Export'!$B$2:$V$2040,21,FALSE)</f>
        <v>Deaktivierung organisatorisch sicherstellen [ORGA]</v>
      </c>
      <c r="K748" s="3"/>
      <c r="L748" s="4"/>
      <c r="M748" s="4"/>
      <c r="N748" s="4"/>
      <c r="O748" s="4"/>
      <c r="P748" s="4"/>
      <c r="Q748" s="4"/>
      <c r="R748" s="4"/>
      <c r="S748" s="4">
        <f>SUM(Table1[[#This Row],[SV]:[Admin]])</f>
        <v>0</v>
      </c>
      <c r="U748" s="1" t="str">
        <f>CONCATENATE(COUNTA(Table1[[#This Row],[Allgemeine Stammdaten pflegen]:[Preiserhöhung je Preisstufe einer Tarifmaßnahmen sehen und durchführen]]))</f>
        <v>0</v>
      </c>
      <c r="V748" s="1"/>
      <c r="AS748" s="1"/>
      <c r="AW748" s="1"/>
      <c r="AX748" s="1"/>
      <c r="AY748" s="1"/>
      <c r="BE748" s="1"/>
      <c r="DE748" s="1"/>
    </row>
    <row r="749" spans="1:109" x14ac:dyDescent="0.3">
      <c r="A749" s="1">
        <v>213</v>
      </c>
      <c r="B749" s="1">
        <f>_xlfn.IFNA(VLOOKUP(Table1[[#This Row],[id]],'FM-Export'!$M:$M,1,FALSE),"Deleted")</f>
        <v>213</v>
      </c>
      <c r="C749" s="1">
        <f>VLOOKUP(Table1[[#This Row],[id]],'FM-Export'!$B:$V,16,FALSE)</f>
        <v>230</v>
      </c>
      <c r="D749" s="1" t="str">
        <f>VLOOKUP(Table1[[#This Row],[otherParentCardId]],'FM-Export'!$M$1:$W$1999,10,FALSE)</f>
        <v>Kernprozess TG</v>
      </c>
      <c r="E749" s="1" t="str">
        <f>VLOOKUP(VLOOKUP(G749,'FM-Export'!$M$1:$W$1999,7,FALSE),'FM-Export'!$M$1:$W$1999,10,FALSE)</f>
        <v>Verwaltung</v>
      </c>
      <c r="F749" s="1" t="str">
        <f>VLOOKUP(Table1[[#This Row],[parentCardId]],'FM-Export'!$M$1:$W$1999,10,FALSE)</f>
        <v>Organisationen</v>
      </c>
      <c r="G749" s="30">
        <f>VLOOKUP(Table1[[#This Row],[id]],'FM-Export'!$B:$V,18,FALSE)</f>
        <v>2</v>
      </c>
      <c r="H749" s="1" t="str">
        <f>VLOOKUP(Table1[[#This Row],[id]],'FM-Export'!$B:$V,19,FALSE)</f>
        <v>ListItem</v>
      </c>
      <c r="I749" s="1" t="str">
        <f>VLOOKUP(Table1[[#This Row],[id]],'FM-Export'!$B:$V,20,FALSE)</f>
        <v>done</v>
      </c>
      <c r="J749" s="7" t="str">
        <f>VLOOKUP(Table1[id],'FM-Export'!$B$2:$V$2040,21,FALSE)</f>
        <v>Organisation wird reaktiviert [SV]</v>
      </c>
      <c r="K749" s="3">
        <v>1</v>
      </c>
      <c r="L749" s="4"/>
      <c r="M749" s="4"/>
      <c r="N749" s="4"/>
      <c r="O749" s="4"/>
      <c r="P749" s="4"/>
      <c r="Q749" s="4"/>
      <c r="R749" s="4"/>
      <c r="S749" s="4">
        <f>SUM(Table1[[#This Row],[SV]:[Admin]])</f>
        <v>1</v>
      </c>
      <c r="U749" s="1" t="str">
        <f>CONCATENATE(COUNTA(Table1[[#This Row],[Allgemeine Stammdaten pflegen]:[Preiserhöhung je Preisstufe einer Tarifmaßnahmen sehen und durchführen]]))</f>
        <v>1</v>
      </c>
      <c r="V749" s="1"/>
      <c r="AG749" s="1">
        <v>1</v>
      </c>
      <c r="AS749" s="1"/>
      <c r="AW749" s="1"/>
      <c r="AX749" s="1"/>
      <c r="AY749" s="1"/>
      <c r="BE749" s="1"/>
      <c r="DE749" s="1"/>
    </row>
    <row r="750" spans="1:109" x14ac:dyDescent="0.3">
      <c r="A750" s="1">
        <v>234</v>
      </c>
      <c r="B750" s="1">
        <f>_xlfn.IFNA(VLOOKUP(Table1[[#This Row],[id]],'FM-Export'!$M:$M,1,FALSE),"Deleted")</f>
        <v>234</v>
      </c>
      <c r="C750" s="1">
        <f>VLOOKUP(Table1[[#This Row],[id]],'FM-Export'!$B:$V,16,FALSE)</f>
        <v>230</v>
      </c>
      <c r="D750" s="1" t="str">
        <f>VLOOKUP(Table1[[#This Row],[otherParentCardId]],'FM-Export'!$M$1:$W$1999,10,FALSE)</f>
        <v>Kernprozess TG</v>
      </c>
      <c r="E750" s="1" t="str">
        <f>VLOOKUP(VLOOKUP(G750,'FM-Export'!$M$1:$W$1999,7,FALSE),'FM-Export'!$M$1:$W$1999,10,FALSE)</f>
        <v>Verwaltung</v>
      </c>
      <c r="F750" s="1" t="str">
        <f>VLOOKUP(Table1[[#This Row],[parentCardId]],'FM-Export'!$M$1:$W$1999,10,FALSE)</f>
        <v>Organisationen</v>
      </c>
      <c r="G750" s="30">
        <f>VLOOKUP(Table1[[#This Row],[id]],'FM-Export'!$B:$V,18,FALSE)</f>
        <v>2</v>
      </c>
      <c r="H750" s="1" t="str">
        <f>VLOOKUP(Table1[[#This Row],[id]],'FM-Export'!$B:$V,19,FALSE)</f>
        <v>ListItem</v>
      </c>
      <c r="I750" s="1" t="str">
        <f>VLOOKUP(Table1[[#This Row],[id]],'FM-Export'!$B:$V,20,FALSE)</f>
        <v>done</v>
      </c>
      <c r="J750" s="7" t="str">
        <f>VLOOKUP(Table1[id],'FM-Export'!$B$2:$V$2040,21,FALSE)</f>
        <v>TG einem Tarifenster zuordnen [SV]</v>
      </c>
      <c r="K750" s="3">
        <v>1</v>
      </c>
      <c r="L750" s="4"/>
      <c r="M750" s="4"/>
      <c r="N750" s="4"/>
      <c r="O750" s="4"/>
      <c r="P750" s="4"/>
      <c r="Q750" s="4"/>
      <c r="R750" s="4"/>
      <c r="S750" s="4">
        <f>SUM(Table1[[#This Row],[SV]:[Admin]])</f>
        <v>1</v>
      </c>
      <c r="U750" s="1" t="str">
        <f>CONCATENATE(COUNTA(Table1[[#This Row],[Allgemeine Stammdaten pflegen]:[Preiserhöhung je Preisstufe einer Tarifmaßnahmen sehen und durchführen]]))</f>
        <v>1</v>
      </c>
      <c r="V750" s="1"/>
      <c r="AG750" s="1">
        <v>1</v>
      </c>
      <c r="AS750" s="1"/>
      <c r="AW750" s="1"/>
      <c r="AX750" s="1"/>
      <c r="AY750" s="1"/>
      <c r="BE750" s="1"/>
      <c r="DE750" s="1"/>
    </row>
    <row r="751" spans="1:109" x14ac:dyDescent="0.3">
      <c r="A751" s="1">
        <v>235</v>
      </c>
      <c r="B751" s="1">
        <f>_xlfn.IFNA(VLOOKUP(Table1[[#This Row],[id]],'FM-Export'!$M:$M,1,FALSE),"Deleted")</f>
        <v>235</v>
      </c>
      <c r="C751" s="1">
        <f>VLOOKUP(Table1[[#This Row],[id]],'FM-Export'!$B:$V,16,FALSE)</f>
        <v>230</v>
      </c>
      <c r="D751" s="1" t="str">
        <f>VLOOKUP(Table1[[#This Row],[otherParentCardId]],'FM-Export'!$M$1:$W$1999,10,FALSE)</f>
        <v>Kernprozess TG</v>
      </c>
      <c r="E751" s="1" t="str">
        <f>VLOOKUP(VLOOKUP(G751,'FM-Export'!$M$1:$W$1999,7,FALSE),'FM-Export'!$M$1:$W$1999,10,FALSE)</f>
        <v>Verwaltung</v>
      </c>
      <c r="F751" s="1" t="str">
        <f>VLOOKUP(Table1[[#This Row],[parentCardId]],'FM-Export'!$M$1:$W$1999,10,FALSE)</f>
        <v>VU-ID</v>
      </c>
      <c r="G751" s="30">
        <f>VLOOKUP(Table1[[#This Row],[id]],'FM-Export'!$B:$V,18,FALSE)</f>
        <v>21</v>
      </c>
      <c r="H751" s="1" t="str">
        <f>VLOOKUP(Table1[[#This Row],[id]],'FM-Export'!$B:$V,19,FALSE)</f>
        <v>ListItem</v>
      </c>
      <c r="I751" s="1" t="str">
        <f>VLOOKUP(Table1[[#This Row],[id]],'FM-Export'!$B:$V,20,FALSE)</f>
        <v>done</v>
      </c>
      <c r="J751" s="7" t="str">
        <f>VLOOKUP(Table1[id],'FM-Export'!$B$2:$V$2040,21,FALSE)</f>
        <v xml:space="preserve"> Ändern der Meldestelle [SV] </v>
      </c>
      <c r="K751" s="10"/>
      <c r="L751" s="4">
        <v>1</v>
      </c>
      <c r="M751" s="4"/>
      <c r="N751" s="4"/>
      <c r="O751" s="4"/>
      <c r="P751" s="4"/>
      <c r="Q751" s="4"/>
      <c r="R751" s="4"/>
      <c r="S751" s="4">
        <f>SUM(Table1[[#This Row],[SV]:[Admin]])</f>
        <v>1</v>
      </c>
      <c r="U751" s="1" t="str">
        <f>CONCATENATE(COUNTA(Table1[[#This Row],[Allgemeine Stammdaten pflegen]:[Preiserhöhung je Preisstufe einer Tarifmaßnahmen sehen und durchführen]]))</f>
        <v>1</v>
      </c>
      <c r="V751" s="1"/>
      <c r="AI751" s="1">
        <v>1</v>
      </c>
      <c r="AS751" s="1"/>
      <c r="AW751" s="1"/>
      <c r="AX751" s="1"/>
      <c r="AY751" s="1"/>
      <c r="BE751" s="1"/>
      <c r="DE751" s="1"/>
    </row>
    <row r="752" spans="1:109" x14ac:dyDescent="0.3">
      <c r="A752" s="1">
        <v>240</v>
      </c>
      <c r="B752" s="1">
        <f>_xlfn.IFNA(VLOOKUP(Table1[[#This Row],[id]],'FM-Export'!$M:$M,1,FALSE),"Deleted")</f>
        <v>240</v>
      </c>
      <c r="C752" s="1">
        <f>VLOOKUP(Table1[[#This Row],[id]],'FM-Export'!$B:$V,16,FALSE)</f>
        <v>107</v>
      </c>
      <c r="D752" s="1" t="str">
        <f>VLOOKUP(Table1[[#This Row],[otherParentCardId]],'FM-Export'!$M$1:$W$1999,10,FALSE)</f>
        <v>Betreiberwechsel einer VU-ID [SV]</v>
      </c>
      <c r="E752" s="1" t="str">
        <f>VLOOKUP(VLOOKUP(G752,'FM-Export'!$M$1:$W$1999,7,FALSE),'FM-Export'!$M$1:$W$1999,10,FALSE)</f>
        <v>Verwaltung</v>
      </c>
      <c r="F752" s="1" t="str">
        <f>VLOOKUP(Table1[[#This Row],[parentCardId]],'FM-Export'!$M$1:$W$1999,10,FALSE)</f>
        <v>VU-ID</v>
      </c>
      <c r="G752" s="30">
        <f>VLOOKUP(Table1[[#This Row],[id]],'FM-Export'!$B:$V,18,FALSE)</f>
        <v>21</v>
      </c>
      <c r="H752" s="1" t="str">
        <f>VLOOKUP(Table1[[#This Row],[id]],'FM-Export'!$B:$V,19,FALSE)</f>
        <v>ListItem</v>
      </c>
      <c r="I752" s="1" t="str">
        <f>VLOOKUP(Table1[[#This Row],[id]],'FM-Export'!$B:$V,20,FALSE)</f>
        <v>cancelled</v>
      </c>
      <c r="J752" s="7" t="str">
        <f>VLOOKUP(Table1[id],'FM-Export'!$B$2:$V$2040,21,FALSE)</f>
        <v>Keine Validierung Konzessionsdatum (alt) vs. Konzessionsdatum (neu) ⛔</v>
      </c>
      <c r="K752" s="3"/>
      <c r="L752" s="4"/>
      <c r="M752" s="4"/>
      <c r="N752" s="4"/>
      <c r="O752" s="4"/>
      <c r="P752" s="4"/>
      <c r="Q752" s="4"/>
      <c r="R752" s="4"/>
      <c r="S752" s="4">
        <f>SUM(Table1[[#This Row],[SV]:[Admin]])</f>
        <v>0</v>
      </c>
      <c r="U752" s="1" t="str">
        <f>CONCATENATE(COUNTA(Table1[[#This Row],[Allgemeine Stammdaten pflegen]:[Preiserhöhung je Preisstufe einer Tarifmaßnahmen sehen und durchführen]]))</f>
        <v>0</v>
      </c>
      <c r="V752" s="1"/>
      <c r="AS752" s="1"/>
      <c r="AW752" s="1"/>
      <c r="AX752" s="1"/>
      <c r="AY752" s="1"/>
      <c r="BE752" s="1"/>
      <c r="DE752" s="1"/>
    </row>
    <row r="753" spans="1:109" x14ac:dyDescent="0.3">
      <c r="A753" s="1">
        <v>281</v>
      </c>
      <c r="B753" s="1">
        <f>_xlfn.IFNA(VLOOKUP(Table1[[#This Row],[id]],'FM-Export'!$M:$M,1,FALSE),"Deleted")</f>
        <v>281</v>
      </c>
      <c r="C753" s="1">
        <f>VLOOKUP(Table1[[#This Row],[id]],'FM-Export'!$B:$V,16,FALSE)</f>
        <v>230</v>
      </c>
      <c r="D753" s="1" t="str">
        <f>VLOOKUP(Table1[[#This Row],[otherParentCardId]],'FM-Export'!$M$1:$W$1999,10,FALSE)</f>
        <v>Kernprozess TG</v>
      </c>
      <c r="E753" s="1" t="str">
        <f>VLOOKUP(VLOOKUP(G753,'FM-Export'!$M$1:$W$1999,7,FALSE),'FM-Export'!$M$1:$W$1999,10,FALSE)</f>
        <v>Verwaltung</v>
      </c>
      <c r="F753" s="1" t="str">
        <f>VLOOKUP(Table1[[#This Row],[parentCardId]],'FM-Export'!$M$1:$W$1999,10,FALSE)</f>
        <v>VU-ID</v>
      </c>
      <c r="G753" s="30">
        <f>VLOOKUP(Table1[[#This Row],[id]],'FM-Export'!$B:$V,18,FALSE)</f>
        <v>21</v>
      </c>
      <c r="H753" s="1" t="str">
        <f>VLOOKUP(Table1[[#This Row],[id]],'FM-Export'!$B:$V,19,FALSE)</f>
        <v>ListItem</v>
      </c>
      <c r="I753" s="1" t="str">
        <f>VLOOKUP(Table1[[#This Row],[id]],'FM-Export'!$B:$V,20,FALSE)</f>
        <v>done</v>
      </c>
      <c r="J753" s="7" t="str">
        <f>VLOOKUP(Table1[id],'FM-Export'!$B$2:$V$2040,21,FALSE)</f>
        <v>VU-ID zur Meldestelle zuordnen [SV]</v>
      </c>
      <c r="K753" s="3"/>
      <c r="L753" s="4">
        <v>1</v>
      </c>
      <c r="M753" s="4"/>
      <c r="N753" s="4"/>
      <c r="O753" s="4"/>
      <c r="P753" s="4"/>
      <c r="Q753" s="4"/>
      <c r="R753" s="4"/>
      <c r="S753" s="4">
        <f>SUM(Table1[[#This Row],[SV]:[Admin]])</f>
        <v>1</v>
      </c>
      <c r="U753" s="1" t="str">
        <f>CONCATENATE(COUNTA(Table1[[#This Row],[Allgemeine Stammdaten pflegen]:[Preiserhöhung je Preisstufe einer Tarifmaßnahmen sehen und durchführen]]))</f>
        <v>1</v>
      </c>
      <c r="V753" s="1"/>
      <c r="AI753" s="1">
        <v>1</v>
      </c>
      <c r="AS753" s="1"/>
      <c r="AW753" s="1"/>
      <c r="AX753" s="1"/>
      <c r="AY753" s="1"/>
      <c r="BE753" s="1"/>
      <c r="DE753" s="1"/>
    </row>
    <row r="754" spans="1:109" x14ac:dyDescent="0.3">
      <c r="A754" s="1">
        <v>321</v>
      </c>
      <c r="B754" s="1">
        <f>_xlfn.IFNA(VLOOKUP(Table1[[#This Row],[id]],'FM-Export'!$M:$M,1,FALSE),"Deleted")</f>
        <v>321</v>
      </c>
      <c r="C754" s="1">
        <f>VLOOKUP(Table1[[#This Row],[id]],'FM-Export'!$B:$V,16,FALSE)</f>
        <v>230</v>
      </c>
      <c r="D754" s="1" t="str">
        <f>VLOOKUP(Table1[[#This Row],[otherParentCardId]],'FM-Export'!$M$1:$W$1999,10,FALSE)</f>
        <v>Kernprozess TG</v>
      </c>
      <c r="E754" s="1" t="str">
        <f>VLOOKUP(VLOOKUP(G754,'FM-Export'!$M$1:$W$1999,7,FALSE),'FM-Export'!$M$1:$W$1999,10,FALSE)</f>
        <v>Verwaltung</v>
      </c>
      <c r="F754" s="1" t="str">
        <f>VLOOKUP(Table1[[#This Row],[parentCardId]],'FM-Export'!$M$1:$W$1999,10,FALSE)</f>
        <v>VU-ID</v>
      </c>
      <c r="G754" s="30">
        <f>VLOOKUP(Table1[[#This Row],[id]],'FM-Export'!$B:$V,18,FALSE)</f>
        <v>21</v>
      </c>
      <c r="H754" s="1" t="str">
        <f>VLOOKUP(Table1[[#This Row],[id]],'FM-Export'!$B:$V,19,FALSE)</f>
        <v>ListItem</v>
      </c>
      <c r="I754" s="1" t="str">
        <f>VLOOKUP(Table1[[#This Row],[id]],'FM-Export'!$B:$V,20,FALSE)</f>
        <v>cancelled</v>
      </c>
      <c r="J754" s="7" t="str">
        <f>VLOOKUP(Table1[id],'FM-Export'!$B$2:$V$2040,21,FALSE)</f>
        <v>Keine Historisierung von alten Zuordnungen Organisationen zu VU_IDs ⛔</v>
      </c>
      <c r="K754" s="3"/>
      <c r="S754" s="2">
        <f>SUM(Table1[[#This Row],[SV]:[Admin]])</f>
        <v>0</v>
      </c>
      <c r="U754" s="1" t="str">
        <f>CONCATENATE(COUNTA(Table1[[#This Row],[Allgemeine Stammdaten pflegen]:[Preiserhöhung je Preisstufe einer Tarifmaßnahmen sehen und durchführen]]))</f>
        <v>0</v>
      </c>
      <c r="V754" s="1"/>
      <c r="AS754" s="1"/>
      <c r="AW754" s="1"/>
      <c r="AX754" s="1"/>
      <c r="AY754" s="1"/>
      <c r="BE754" s="1"/>
      <c r="DE754" s="1"/>
    </row>
    <row r="755" spans="1:109" x14ac:dyDescent="0.3">
      <c r="A755" s="1">
        <v>325</v>
      </c>
      <c r="B755" s="1">
        <f>_xlfn.IFNA(VLOOKUP(Table1[[#This Row],[id]],'FM-Export'!$M:$M,1,FALSE),"Deleted")</f>
        <v>325</v>
      </c>
      <c r="C755" s="1">
        <f>VLOOKUP(Table1[[#This Row],[id]],'FM-Export'!$B:$V,16,FALSE)</f>
        <v>316</v>
      </c>
      <c r="D755" s="1" t="str">
        <f>VLOOKUP(Table1[[#This Row],[otherParentCardId]],'FM-Export'!$M$1:$W$1999,10,FALSE)</f>
        <v>Story: Semester-Tickets melden [VUMO] und abrechnen [TG]</v>
      </c>
      <c r="E755" s="1" t="str">
        <f>VLOOKUP(VLOOKUP(G755,'FM-Export'!$M$1:$W$1999,7,FALSE),'FM-Export'!$M$1:$W$1999,10,FALSE)</f>
        <v>Verwaltung</v>
      </c>
      <c r="F755" s="1" t="str">
        <f>VLOOKUP(Table1[[#This Row],[parentCardId]],'FM-Export'!$M$1:$W$1999,10,FALSE)</f>
        <v>VU-ID</v>
      </c>
      <c r="G755" s="30">
        <f>VLOOKUP(Table1[[#This Row],[id]],'FM-Export'!$B:$V,18,FALSE)</f>
        <v>21</v>
      </c>
      <c r="H755" s="1" t="str">
        <f>VLOOKUP(Table1[[#This Row],[id]],'FM-Export'!$B:$V,19,FALSE)</f>
        <v>ListItem</v>
      </c>
      <c r="I755" s="1" t="str">
        <f>VLOOKUP(Table1[[#This Row],[id]],'FM-Export'!$B:$V,20,FALSE)</f>
        <v>done</v>
      </c>
      <c r="J755" s="7" t="str">
        <f>VLOOKUP(Table1[id],'FM-Export'!$B$2:$V$2040,21,FALSE)</f>
        <v>Meldezeitraum: Semester oder Trimester [SV]</v>
      </c>
      <c r="K755" s="3"/>
      <c r="L755" s="4"/>
      <c r="M755" s="4"/>
      <c r="N755" s="4">
        <v>1</v>
      </c>
      <c r="O755" s="4"/>
      <c r="P755" s="4"/>
      <c r="Q755" s="4"/>
      <c r="R755" s="4"/>
      <c r="S755" s="4">
        <f>SUM(Table1[[#This Row],[SV]:[Admin]])</f>
        <v>1</v>
      </c>
      <c r="U755" s="1" t="str">
        <f>CONCATENATE(COUNTA(Table1[[#This Row],[Allgemeine Stammdaten pflegen]:[Preiserhöhung je Preisstufe einer Tarifmaßnahmen sehen und durchführen]]))</f>
        <v>1</v>
      </c>
      <c r="V755" s="1"/>
      <c r="AI755" s="1">
        <v>1</v>
      </c>
      <c r="AS755" s="1"/>
      <c r="AW755" s="1"/>
      <c r="AX755" s="1"/>
      <c r="AY755" s="1"/>
      <c r="BE755" s="1"/>
      <c r="DE755" s="1"/>
    </row>
    <row r="756" spans="1:109" x14ac:dyDescent="0.3">
      <c r="A756" s="1">
        <v>328</v>
      </c>
      <c r="B756" s="1">
        <f>_xlfn.IFNA(VLOOKUP(Table1[[#This Row],[id]],'FM-Export'!$M:$M,1,FALSE),"Deleted")</f>
        <v>328</v>
      </c>
      <c r="C756" s="1">
        <f>VLOOKUP(Table1[[#This Row],[id]],'FM-Export'!$B:$V,16,FALSE)</f>
        <v>316</v>
      </c>
      <c r="D756" s="1" t="str">
        <f>VLOOKUP(Table1[[#This Row],[otherParentCardId]],'FM-Export'!$M$1:$W$1999,10,FALSE)</f>
        <v>Story: Semester-Tickets melden [VUMO] und abrechnen [TG]</v>
      </c>
      <c r="E756" s="1" t="str">
        <f>VLOOKUP(VLOOKUP(G756,'FM-Export'!$M$1:$W$1999,7,FALSE),'FM-Export'!$M$1:$W$1999,10,FALSE)</f>
        <v>Verwaltung</v>
      </c>
      <c r="F756" s="1" t="str">
        <f>VLOOKUP(Table1[[#This Row],[parentCardId]],'FM-Export'!$M$1:$W$1999,10,FALSE)</f>
        <v>VU-ID</v>
      </c>
      <c r="G756" s="30">
        <f>VLOOKUP(Table1[[#This Row],[id]],'FM-Export'!$B:$V,18,FALSE)</f>
        <v>21</v>
      </c>
      <c r="H756" s="1" t="str">
        <f>VLOOKUP(Table1[[#This Row],[id]],'FM-Export'!$B:$V,19,FALSE)</f>
        <v>ListItem</v>
      </c>
      <c r="I756" s="1" t="str">
        <f>VLOOKUP(Table1[[#This Row],[id]],'FM-Export'!$B:$V,20,FALSE)</f>
        <v>done</v>
      </c>
      <c r="J756" s="7" t="str">
        <f>VLOOKUP(Table1[id],'FM-Export'!$B$2:$V$2040,21,FALSE)</f>
        <v>VU-ID Typ: Hochschule [SV]</v>
      </c>
      <c r="K756" s="3"/>
      <c r="L756" s="4">
        <v>1</v>
      </c>
      <c r="M756" s="4">
        <v>1</v>
      </c>
      <c r="N756" s="4"/>
      <c r="O756" s="4"/>
      <c r="P756" s="4"/>
      <c r="Q756" s="4"/>
      <c r="R756" s="4"/>
      <c r="S756" s="4">
        <f>SUM(Table1[[#This Row],[SV]:[Admin]])</f>
        <v>2</v>
      </c>
      <c r="U756" s="1" t="str">
        <f>CONCATENATE(COUNTA(Table1[[#This Row],[Allgemeine Stammdaten pflegen]:[Preiserhöhung je Preisstufe einer Tarifmaßnahmen sehen und durchführen]]))</f>
        <v>1</v>
      </c>
      <c r="V756" s="1">
        <v>1</v>
      </c>
      <c r="AS756" s="1"/>
      <c r="AW756" s="1"/>
      <c r="AX756" s="1"/>
      <c r="AY756" s="1"/>
      <c r="BE756" s="1"/>
      <c r="DE756" s="1"/>
    </row>
    <row r="757" spans="1:109" x14ac:dyDescent="0.3">
      <c r="A757" s="1">
        <v>354</v>
      </c>
      <c r="B757" s="1">
        <f>_xlfn.IFNA(VLOOKUP(Table1[[#This Row],[id]],'FM-Export'!$M:$M,1,FALSE),"Deleted")</f>
        <v>354</v>
      </c>
      <c r="C757" s="1">
        <f>VLOOKUP(Table1[[#This Row],[id]],'FM-Export'!$B:$V,16,FALSE)</f>
        <v>63</v>
      </c>
      <c r="D757" s="1" t="str">
        <f>VLOOKUP(Table1[[#This Row],[otherParentCardId]],'FM-Export'!$M$1:$W$1999,10,FALSE)</f>
        <v>Drittmelder mit direkter FiBu-Relevanz [VUMO] [LEO]</v>
      </c>
      <c r="E757" s="1" t="str">
        <f>VLOOKUP(VLOOKUP(G757,'FM-Export'!$M$1:$W$1999,7,FALSE),'FM-Export'!$M$1:$W$1999,10,FALSE)</f>
        <v>Verwaltung</v>
      </c>
      <c r="F757" s="1" t="str">
        <f>VLOOKUP(Table1[[#This Row],[parentCardId]],'FM-Export'!$M$1:$W$1999,10,FALSE)</f>
        <v>VU-ID</v>
      </c>
      <c r="G757" s="30">
        <f>VLOOKUP(Table1[[#This Row],[id]],'FM-Export'!$B:$V,18,FALSE)</f>
        <v>21</v>
      </c>
      <c r="H757" s="1" t="str">
        <f>VLOOKUP(Table1[[#This Row],[id]],'FM-Export'!$B:$V,19,FALSE)</f>
        <v>ListItem</v>
      </c>
      <c r="I757" s="1" t="str">
        <f>VLOOKUP(Table1[[#This Row],[id]],'FM-Export'!$B:$V,20,FALSE)</f>
        <v>done</v>
      </c>
      <c r="J757" s="7" t="str">
        <f>VLOOKUP(Table1[id],'FM-Export'!$B$2:$V$2040,21,FALSE)</f>
        <v>Drittmelder/ Dienstleister Einnahmenmeldung mit Zahlungsrelevanz [TG, MST]</v>
      </c>
      <c r="K757" s="3"/>
      <c r="L757" s="4">
        <v>1</v>
      </c>
      <c r="M757" s="4">
        <v>1</v>
      </c>
      <c r="N757" s="4"/>
      <c r="O757" s="4"/>
      <c r="P757" s="4"/>
      <c r="Q757" s="4"/>
      <c r="R757" s="4"/>
      <c r="S757" s="4">
        <f>SUM(Table1[[#This Row],[SV]:[Admin]])</f>
        <v>2</v>
      </c>
      <c r="U757" s="1" t="str">
        <f>CONCATENATE(COUNTA(Table1[[#This Row],[Allgemeine Stammdaten pflegen]:[Preiserhöhung je Preisstufe einer Tarifmaßnahmen sehen und durchführen]]))</f>
        <v>1</v>
      </c>
      <c r="V757" s="1"/>
      <c r="AI757" s="1">
        <v>1</v>
      </c>
      <c r="AS757" s="1"/>
      <c r="AW757" s="1"/>
      <c r="AX757" s="1"/>
      <c r="AY757" s="1"/>
      <c r="BE757" s="1"/>
      <c r="DE757" s="1"/>
    </row>
    <row r="758" spans="1:109" x14ac:dyDescent="0.3">
      <c r="A758" s="1">
        <v>371</v>
      </c>
      <c r="B758" s="1">
        <f>_xlfn.IFNA(VLOOKUP(Table1[[#This Row],[id]],'FM-Export'!$M:$M,1,FALSE),"Deleted")</f>
        <v>371</v>
      </c>
      <c r="C758" s="1">
        <f>VLOOKUP(Table1[[#This Row],[id]],'FM-Export'!$B:$V,16,FALSE)</f>
        <v>63</v>
      </c>
      <c r="D758" s="1" t="str">
        <f>VLOOKUP(Table1[[#This Row],[otherParentCardId]],'FM-Export'!$M$1:$W$1999,10,FALSE)</f>
        <v>Drittmelder mit direkter FiBu-Relevanz [VUMO] [LEO]</v>
      </c>
      <c r="E758" s="1" t="str">
        <f>VLOOKUP(VLOOKUP(G758,'FM-Export'!$M$1:$W$1999,7,FALSE),'FM-Export'!$M$1:$W$1999,10,FALSE)</f>
        <v>Verwaltung</v>
      </c>
      <c r="F758" s="1" t="str">
        <f>VLOOKUP(Table1[[#This Row],[parentCardId]],'FM-Export'!$M$1:$W$1999,10,FALSE)</f>
        <v>VU-ID</v>
      </c>
      <c r="G758" s="30">
        <f>VLOOKUP(Table1[[#This Row],[id]],'FM-Export'!$B:$V,18,FALSE)</f>
        <v>21</v>
      </c>
      <c r="H758" s="1" t="str">
        <f>VLOOKUP(Table1[[#This Row],[id]],'FM-Export'!$B:$V,19,FALSE)</f>
        <v>ListItem</v>
      </c>
      <c r="I758" s="1" t="str">
        <f>VLOOKUP(Table1[[#This Row],[id]],'FM-Export'!$B:$V,20,FALSE)</f>
        <v>done</v>
      </c>
      <c r="J758" s="7" t="str">
        <f>VLOOKUP(Table1[id],'FM-Export'!$B$2:$V$2040,21,FALSE)</f>
        <v>LEO Organisation als Zahler hinterlegen [SV]</v>
      </c>
      <c r="K758" s="3">
        <v>1</v>
      </c>
      <c r="L758" s="4"/>
      <c r="M758" s="4"/>
      <c r="N758" s="4"/>
      <c r="O758" s="4"/>
      <c r="P758" s="4"/>
      <c r="Q758" s="4"/>
      <c r="R758" s="4"/>
      <c r="S758" s="4">
        <f>SUM(Table1[[#This Row],[SV]:[Admin]])</f>
        <v>1</v>
      </c>
      <c r="U758" s="1" t="str">
        <f>CONCATENATE(COUNTA(Table1[[#This Row],[Allgemeine Stammdaten pflegen]:[Preiserhöhung je Preisstufe einer Tarifmaßnahmen sehen und durchführen]]))</f>
        <v>1</v>
      </c>
      <c r="V758" s="1"/>
      <c r="AI758" s="1">
        <v>1</v>
      </c>
      <c r="AS758" s="1"/>
      <c r="AW758" s="1"/>
      <c r="AX758" s="1"/>
      <c r="AY758" s="1"/>
      <c r="BE758" s="1"/>
      <c r="DE758" s="1"/>
    </row>
    <row r="759" spans="1:109" x14ac:dyDescent="0.3">
      <c r="A759" s="1">
        <v>406</v>
      </c>
      <c r="B759" s="1">
        <f>_xlfn.IFNA(VLOOKUP(Table1[[#This Row],[id]],'FM-Export'!$M:$M,1,FALSE),"Deleted")</f>
        <v>406</v>
      </c>
      <c r="C759" s="1">
        <f>VLOOKUP(Table1[[#This Row],[id]],'FM-Export'!$B:$V,16,FALSE)</f>
        <v>63</v>
      </c>
      <c r="D759" s="1" t="str">
        <f>VLOOKUP(Table1[[#This Row],[otherParentCardId]],'FM-Export'!$M$1:$W$1999,10,FALSE)</f>
        <v>Drittmelder mit direkter FiBu-Relevanz [VUMO] [LEO]</v>
      </c>
      <c r="E759" s="1" t="str">
        <f>VLOOKUP(VLOOKUP(G759,'FM-Export'!$M$1:$W$1999,7,FALSE),'FM-Export'!$M$1:$W$1999,10,FALSE)</f>
        <v>Verwaltung</v>
      </c>
      <c r="F759" s="1" t="str">
        <f>VLOOKUP(Table1[[#This Row],[parentCardId]],'FM-Export'!$M$1:$W$1999,10,FALSE)</f>
        <v>VU-ID</v>
      </c>
      <c r="G759" s="30">
        <f>VLOOKUP(Table1[[#This Row],[id]],'FM-Export'!$B:$V,18,FALSE)</f>
        <v>21</v>
      </c>
      <c r="H759" s="1" t="str">
        <f>VLOOKUP(Table1[[#This Row],[id]],'FM-Export'!$B:$V,19,FALSE)</f>
        <v>ListItem</v>
      </c>
      <c r="I759" s="1" t="str">
        <f>VLOOKUP(Table1[[#This Row],[id]],'FM-Export'!$B:$V,20,FALSE)</f>
        <v>cancelled</v>
      </c>
      <c r="J759" s="7" t="str">
        <f>VLOOKUP(Table1[id],'FM-Export'!$B$2:$V$2040,21,FALSE)</f>
        <v>FiBu-relevant [TG, MST] ⛔</v>
      </c>
      <c r="K759" s="3"/>
      <c r="L759" s="4"/>
      <c r="M759" s="4"/>
      <c r="N759" s="4"/>
      <c r="O759" s="4"/>
      <c r="P759" s="4"/>
      <c r="Q759" s="4"/>
      <c r="R759" s="4"/>
      <c r="S759" s="4">
        <f>SUM(Table1[[#This Row],[SV]:[Admin]])</f>
        <v>0</v>
      </c>
      <c r="U759" s="1" t="str">
        <f>CONCATENATE(COUNTA(Table1[[#This Row],[Allgemeine Stammdaten pflegen]:[Preiserhöhung je Preisstufe einer Tarifmaßnahmen sehen und durchführen]]))</f>
        <v>0</v>
      </c>
      <c r="V759" s="1"/>
      <c r="AS759" s="1"/>
      <c r="AW759" s="1"/>
      <c r="AX759" s="1"/>
      <c r="AY759" s="1"/>
      <c r="BE759" s="1"/>
      <c r="DE759" s="1"/>
    </row>
    <row r="760" spans="1:109" x14ac:dyDescent="0.3">
      <c r="A760" s="1">
        <v>410</v>
      </c>
      <c r="B760" s="1">
        <f>_xlfn.IFNA(VLOOKUP(Table1[[#This Row],[id]],'FM-Export'!$M:$M,1,FALSE),"Deleted")</f>
        <v>410</v>
      </c>
      <c r="C760" s="1">
        <f>VLOOKUP(Table1[[#This Row],[id]],'FM-Export'!$B:$V,16,FALSE)</f>
        <v>230</v>
      </c>
      <c r="D760" s="1" t="str">
        <f>VLOOKUP(Table1[[#This Row],[otherParentCardId]],'FM-Export'!$M$1:$W$1999,10,FALSE)</f>
        <v>Kernprozess TG</v>
      </c>
      <c r="E760" s="1" t="str">
        <f>VLOOKUP(VLOOKUP(G760,'FM-Export'!$M$1:$W$1999,7,FALSE),'FM-Export'!$M$1:$W$1999,10,FALSE)</f>
        <v>Verwaltung</v>
      </c>
      <c r="F760" s="1" t="str">
        <f>VLOOKUP(Table1[[#This Row],[parentCardId]],'FM-Export'!$M$1:$W$1999,10,FALSE)</f>
        <v>Weitere Daten zuordnen</v>
      </c>
      <c r="G760" s="30">
        <f>VLOOKUP(Table1[[#This Row],[id]],'FM-Export'!$B:$V,18,FALSE)</f>
        <v>468</v>
      </c>
      <c r="H760" s="1" t="str">
        <f>VLOOKUP(Table1[[#This Row],[id]],'FM-Export'!$B:$V,19,FALSE)</f>
        <v>ListItem</v>
      </c>
      <c r="I760" s="1" t="str">
        <f>VLOOKUP(Table1[[#This Row],[id]],'FM-Export'!$B:$V,20,FALSE)</f>
        <v>done</v>
      </c>
      <c r="J760" s="7" t="str">
        <f>VLOOKUP(Table1[id],'FM-Export'!$B$2:$V$2040,21,FALSE)</f>
        <v>Bankverbindung einer VU-ID zuordnen [SV]</v>
      </c>
      <c r="K760" s="3">
        <v>1</v>
      </c>
      <c r="L760" s="4">
        <v>1</v>
      </c>
      <c r="M760" s="4">
        <v>1</v>
      </c>
      <c r="N760" s="4">
        <v>1</v>
      </c>
      <c r="O760" s="4">
        <v>1</v>
      </c>
      <c r="P760" s="4">
        <v>1</v>
      </c>
      <c r="Q760" s="4"/>
      <c r="R760" s="4"/>
      <c r="S760" s="4">
        <f>SUM(Table1[[#This Row],[SV]:[Admin]])</f>
        <v>6</v>
      </c>
      <c r="U760" s="1" t="str">
        <f>CONCATENATE(COUNTA(Table1[[#This Row],[Allgemeine Stammdaten pflegen]:[Preiserhöhung je Preisstufe einer Tarifmaßnahmen sehen und durchführen]]))</f>
        <v>1</v>
      </c>
      <c r="V760" s="1"/>
      <c r="AI760" s="1">
        <v>1</v>
      </c>
      <c r="AS760" s="1"/>
      <c r="AW760" s="1"/>
      <c r="AX760" s="1"/>
      <c r="AY760" s="1"/>
      <c r="BE760" s="1"/>
      <c r="DE760" s="1"/>
    </row>
    <row r="761" spans="1:109" x14ac:dyDescent="0.3">
      <c r="A761" s="1">
        <v>411</v>
      </c>
      <c r="B761" s="1">
        <f>_xlfn.IFNA(VLOOKUP(Table1[[#This Row],[id]],'FM-Export'!$M:$M,1,FALSE),"Deleted")</f>
        <v>411</v>
      </c>
      <c r="C761" s="1">
        <f>VLOOKUP(Table1[[#This Row],[id]],'FM-Export'!$B:$V,16,FALSE)</f>
        <v>230</v>
      </c>
      <c r="D761" s="1" t="str">
        <f>VLOOKUP(Table1[[#This Row],[otherParentCardId]],'FM-Export'!$M$1:$W$1999,10,FALSE)</f>
        <v>Kernprozess TG</v>
      </c>
      <c r="E761" s="1" t="str">
        <f>VLOOKUP(VLOOKUP(G761,'FM-Export'!$M$1:$W$1999,7,FALSE),'FM-Export'!$M$1:$W$1999,10,FALSE)</f>
        <v>Verwaltung</v>
      </c>
      <c r="F761" s="1" t="str">
        <f>VLOOKUP(Table1[[#This Row],[parentCardId]],'FM-Export'!$M$1:$W$1999,10,FALSE)</f>
        <v>Weitere Daten zuordnen</v>
      </c>
      <c r="G761" s="30">
        <f>VLOOKUP(Table1[[#This Row],[id]],'FM-Export'!$B:$V,18,FALSE)</f>
        <v>468</v>
      </c>
      <c r="H761" s="1" t="str">
        <f>VLOOKUP(Table1[[#This Row],[id]],'FM-Export'!$B:$V,19,FALSE)</f>
        <v>ListItem</v>
      </c>
      <c r="I761" s="1" t="str">
        <f>VLOOKUP(Table1[[#This Row],[id]],'FM-Export'!$B:$V,20,FALSE)</f>
        <v>done</v>
      </c>
      <c r="J761" s="7" t="str">
        <f>VLOOKUP(Table1[id],'FM-Export'!$B$2:$V$2040,21,FALSE)</f>
        <v>Adresse zu einer Organisation zuordnen [SV]</v>
      </c>
      <c r="K761" s="3">
        <v>1</v>
      </c>
      <c r="L761" s="4"/>
      <c r="M761" s="4"/>
      <c r="N761" s="4"/>
      <c r="O761" s="4"/>
      <c r="P761" s="4"/>
      <c r="Q761" s="4"/>
      <c r="R761" s="4"/>
      <c r="S761" s="4">
        <f>SUM(Table1[[#This Row],[SV]:[Admin]])</f>
        <v>1</v>
      </c>
      <c r="U761" s="1" t="str">
        <f>CONCATENATE(COUNTA(Table1[[#This Row],[Allgemeine Stammdaten pflegen]:[Preiserhöhung je Preisstufe einer Tarifmaßnahmen sehen und durchführen]]))</f>
        <v>1</v>
      </c>
      <c r="V761" s="1"/>
      <c r="AG761" s="1">
        <v>1</v>
      </c>
      <c r="AS761" s="1"/>
      <c r="AW761" s="1"/>
      <c r="AX761" s="1"/>
      <c r="AY761" s="1"/>
      <c r="BE761" s="1"/>
      <c r="DE761" s="1"/>
    </row>
    <row r="762" spans="1:109" x14ac:dyDescent="0.3">
      <c r="A762" s="1">
        <v>429</v>
      </c>
      <c r="B762" s="1">
        <f>_xlfn.IFNA(VLOOKUP(Table1[[#This Row],[id]],'FM-Export'!$M:$M,1,FALSE),"Deleted")</f>
        <v>429</v>
      </c>
      <c r="C762" s="1">
        <f>VLOOKUP(Table1[[#This Row],[id]],'FM-Export'!$B:$V,16,FALSE)</f>
        <v>230</v>
      </c>
      <c r="D762" s="1" t="str">
        <f>VLOOKUP(Table1[[#This Row],[otherParentCardId]],'FM-Export'!$M$1:$W$1999,10,FALSE)</f>
        <v>Kernprozess TG</v>
      </c>
      <c r="E762" s="1" t="str">
        <f>VLOOKUP(VLOOKUP(G762,'FM-Export'!$M$1:$W$1999,7,FALSE),'FM-Export'!$M$1:$W$1999,10,FALSE)</f>
        <v>Verwaltung</v>
      </c>
      <c r="F762" s="1" t="str">
        <f>VLOOKUP(Table1[[#This Row],[parentCardId]],'FM-Export'!$M$1:$W$1999,10,FALSE)</f>
        <v>Linien</v>
      </c>
      <c r="G762" s="30">
        <f>VLOOKUP(Table1[[#This Row],[id]],'FM-Export'!$B:$V,18,FALSE)</f>
        <v>736</v>
      </c>
      <c r="H762" s="1" t="str">
        <f>VLOOKUP(Table1[[#This Row],[id]],'FM-Export'!$B:$V,19,FALSE)</f>
        <v>ListItem</v>
      </c>
      <c r="I762" s="1" t="str">
        <f>VLOOKUP(Table1[[#This Row],[id]],'FM-Export'!$B:$V,20,FALSE)</f>
        <v>done</v>
      </c>
      <c r="J762" s="7" t="str">
        <f>VLOOKUP(Table1[id],'FM-Export'!$B$2:$V$2040,21,FALSE)</f>
        <v>Linie (DIVA-Linien-Nr &amp; Buchlinie) zur VU-ID zuordnen [SV]</v>
      </c>
      <c r="K762" s="3">
        <v>1</v>
      </c>
      <c r="L762" s="4"/>
      <c r="M762" s="4"/>
      <c r="N762" s="4"/>
      <c r="O762" s="4"/>
      <c r="P762" s="4"/>
      <c r="Q762" s="4"/>
      <c r="R762" s="4"/>
      <c r="S762" s="4">
        <f>SUM(Table1[[#This Row],[SV]:[Admin]])</f>
        <v>1</v>
      </c>
      <c r="U762" s="1" t="str">
        <f>CONCATENATE(COUNTA(Table1[[#This Row],[Allgemeine Stammdaten pflegen]:[Preiserhöhung je Preisstufe einer Tarifmaßnahmen sehen und durchführen]]))</f>
        <v>2</v>
      </c>
      <c r="V762" s="1"/>
      <c r="AI762" s="1">
        <v>1</v>
      </c>
      <c r="AL762" s="1">
        <v>1</v>
      </c>
      <c r="AS762" s="1"/>
      <c r="AW762" s="1"/>
      <c r="AX762" s="1"/>
      <c r="AY762" s="1"/>
      <c r="BE762" s="1"/>
      <c r="DE762" s="1"/>
    </row>
    <row r="763" spans="1:109" x14ac:dyDescent="0.3">
      <c r="A763" s="1">
        <v>430</v>
      </c>
      <c r="B763" s="1">
        <f>_xlfn.IFNA(VLOOKUP(Table1[[#This Row],[id]],'FM-Export'!$M:$M,1,FALSE),"Deleted")</f>
        <v>430</v>
      </c>
      <c r="C763" s="1">
        <f>VLOOKUP(Table1[[#This Row],[id]],'FM-Export'!$B:$V,16,FALSE)</f>
        <v>136</v>
      </c>
      <c r="D763" s="1" t="str">
        <f>VLOOKUP(Table1[[#This Row],[otherParentCardId]],'FM-Export'!$M$1:$W$1999,10,FALSE)</f>
        <v>Schulsystem Einnahmen u. Abrechnungen</v>
      </c>
      <c r="E763" s="1" t="str">
        <f>VLOOKUP(VLOOKUP(G763,'FM-Export'!$M$1:$W$1999,7,FALSE),'FM-Export'!$M$1:$W$1999,10,FALSE)</f>
        <v>Verwaltung</v>
      </c>
      <c r="F763" s="1" t="str">
        <f>VLOOKUP(Table1[[#This Row],[parentCardId]],'FM-Export'!$M$1:$W$1999,10,FALSE)</f>
        <v>VU-ID</v>
      </c>
      <c r="G763" s="30">
        <f>VLOOKUP(Table1[[#This Row],[id]],'FM-Export'!$B:$V,18,FALSE)</f>
        <v>21</v>
      </c>
      <c r="H763" s="1" t="str">
        <f>VLOOKUP(Table1[[#This Row],[id]],'FM-Export'!$B:$V,19,FALSE)</f>
        <v>ListItem</v>
      </c>
      <c r="I763" s="1" t="str">
        <f>VLOOKUP(Table1[[#This Row],[id]],'FM-Export'!$B:$V,20,FALSE)</f>
        <v>done</v>
      </c>
      <c r="J763" s="7" t="str">
        <f>VLOOKUP(Table1[id],'FM-Export'!$B$2:$V$2040,21,FALSE)</f>
        <v>VU-ID-Liste für FreeRide exportieren [SV, TG]</v>
      </c>
      <c r="K763" s="3">
        <v>1</v>
      </c>
      <c r="L763" s="4">
        <v>1</v>
      </c>
      <c r="M763" s="4"/>
      <c r="N763" s="4"/>
      <c r="O763" s="4"/>
      <c r="P763" s="4"/>
      <c r="Q763" s="4"/>
      <c r="R763" s="4"/>
      <c r="S763" s="4">
        <f>SUM(Table1[[#This Row],[SV]:[Admin]])</f>
        <v>2</v>
      </c>
      <c r="U763" s="1" t="str">
        <f>CONCATENATE(COUNTA(Table1[[#This Row],[Allgemeine Stammdaten pflegen]:[Preiserhöhung je Preisstufe einer Tarifmaßnahmen sehen und durchführen]]))</f>
        <v>1</v>
      </c>
      <c r="V763" s="1"/>
      <c r="AK763" s="1">
        <v>1</v>
      </c>
      <c r="AS763" s="1"/>
      <c r="AW763" s="1"/>
      <c r="AX763" s="1"/>
      <c r="AY763" s="1"/>
      <c r="BE763" s="1"/>
      <c r="DE763" s="1"/>
    </row>
    <row r="764" spans="1:109" x14ac:dyDescent="0.3">
      <c r="A764" s="1">
        <v>457</v>
      </c>
      <c r="B764" s="1">
        <f>_xlfn.IFNA(VLOOKUP(Table1[[#This Row],[id]],'FM-Export'!$M:$M,1,FALSE),"Deleted")</f>
        <v>457</v>
      </c>
      <c r="C764" s="1">
        <f>VLOOKUP(Table1[[#This Row],[id]],'FM-Export'!$B:$V,16,FALSE)</f>
        <v>230</v>
      </c>
      <c r="D764" s="1" t="str">
        <f>VLOOKUP(Table1[[#This Row],[otherParentCardId]],'FM-Export'!$M$1:$W$1999,10,FALSE)</f>
        <v>Kernprozess TG</v>
      </c>
      <c r="E764" s="1" t="str">
        <f>VLOOKUP(VLOOKUP(G764,'FM-Export'!$M$1:$W$1999,7,FALSE),'FM-Export'!$M$1:$W$1999,10,FALSE)</f>
        <v>Verwaltung</v>
      </c>
      <c r="F764" s="1" t="str">
        <f>VLOOKUP(Table1[[#This Row],[parentCardId]],'FM-Export'!$M$1:$W$1999,10,FALSE)</f>
        <v>Weitere Daten zuordnen</v>
      </c>
      <c r="G764" s="30">
        <f>VLOOKUP(Table1[[#This Row],[id]],'FM-Export'!$B:$V,18,FALSE)</f>
        <v>468</v>
      </c>
      <c r="H764" s="1" t="str">
        <f>VLOOKUP(Table1[[#This Row],[id]],'FM-Export'!$B:$V,19,FALSE)</f>
        <v>ListItem</v>
      </c>
      <c r="I764" s="1" t="str">
        <f>VLOOKUP(Table1[[#This Row],[id]],'FM-Export'!$B:$V,20,FALSE)</f>
        <v>done</v>
      </c>
      <c r="J764" s="7" t="str">
        <f>VLOOKUP(Table1[id],'FM-Export'!$B$2:$V$2040,21,FALSE)</f>
        <v>Adresse einer VU-ID zuordnen [SV]</v>
      </c>
      <c r="K764" s="3">
        <v>1</v>
      </c>
      <c r="S764" s="2">
        <f>SUM(Table1[[#This Row],[SV]:[Admin]])</f>
        <v>1</v>
      </c>
      <c r="U764" s="1" t="str">
        <f>CONCATENATE(COUNTA(Table1[[#This Row],[Allgemeine Stammdaten pflegen]:[Preiserhöhung je Preisstufe einer Tarifmaßnahmen sehen und durchführen]]))</f>
        <v>1</v>
      </c>
      <c r="V764" s="1"/>
      <c r="AI764" s="1">
        <v>1</v>
      </c>
      <c r="AS764" s="1"/>
      <c r="AW764" s="1"/>
      <c r="AX764" s="1"/>
      <c r="AY764" s="1"/>
      <c r="BE764" s="1"/>
      <c r="DE764" s="1"/>
    </row>
    <row r="765" spans="1:109" x14ac:dyDescent="0.3">
      <c r="A765" s="1">
        <v>465</v>
      </c>
      <c r="B765" s="1">
        <f>_xlfn.IFNA(VLOOKUP(Table1[[#This Row],[id]],'FM-Export'!$M:$M,1,FALSE),"Deleted")</f>
        <v>465</v>
      </c>
      <c r="C765" s="1">
        <f>VLOOKUP(Table1[[#This Row],[id]],'FM-Export'!$B:$V,16,FALSE)</f>
        <v>230</v>
      </c>
      <c r="D765" s="1" t="str">
        <f>VLOOKUP(Table1[[#This Row],[otherParentCardId]],'FM-Export'!$M$1:$W$1999,10,FALSE)</f>
        <v>Kernprozess TG</v>
      </c>
      <c r="E765" s="1" t="str">
        <f>VLOOKUP(VLOOKUP(G765,'FM-Export'!$M$1:$W$1999,7,FALSE),'FM-Export'!$M$1:$W$1999,10,FALSE)</f>
        <v>Verwaltung</v>
      </c>
      <c r="F765" s="1" t="str">
        <f>VLOOKUP(Table1[[#This Row],[parentCardId]],'FM-Export'!$M$1:$W$1999,10,FALSE)</f>
        <v>Linien</v>
      </c>
      <c r="G765" s="30">
        <f>VLOOKUP(Table1[[#This Row],[id]],'FM-Export'!$B:$V,18,FALSE)</f>
        <v>736</v>
      </c>
      <c r="H765" s="1" t="str">
        <f>VLOOKUP(Table1[[#This Row],[id]],'FM-Export'!$B:$V,19,FALSE)</f>
        <v>ListItem</v>
      </c>
      <c r="I765" s="1" t="str">
        <f>VLOOKUP(Table1[[#This Row],[id]],'FM-Export'!$B:$V,20,FALSE)</f>
        <v>done</v>
      </c>
      <c r="J765" s="7" t="str">
        <f>VLOOKUP(Table1[id],'FM-Export'!$B$2:$V$2040,21,FALSE)</f>
        <v>Anlage/Editierung von Linien und DIVA-Linien Nr. [SV]</v>
      </c>
      <c r="K765" s="3">
        <v>1</v>
      </c>
      <c r="L765" s="4">
        <v>1</v>
      </c>
      <c r="M765" s="4">
        <v>1</v>
      </c>
      <c r="N765" s="4">
        <v>1</v>
      </c>
      <c r="O765" s="4">
        <v>1</v>
      </c>
      <c r="P765" s="4">
        <v>1</v>
      </c>
      <c r="Q765" s="4"/>
      <c r="R765" s="4"/>
      <c r="S765" s="4">
        <f>SUM(Table1[[#This Row],[SV]:[Admin]])</f>
        <v>6</v>
      </c>
      <c r="U765" s="1" t="str">
        <f>CONCATENATE(COUNTA(Table1[[#This Row],[Allgemeine Stammdaten pflegen]:[Preiserhöhung je Preisstufe einer Tarifmaßnahmen sehen und durchführen]]))</f>
        <v>1</v>
      </c>
      <c r="V765" s="1"/>
      <c r="AL765" s="1">
        <v>1</v>
      </c>
      <c r="AS765" s="1"/>
      <c r="AW765" s="1"/>
      <c r="AX765" s="1"/>
      <c r="AY765" s="1"/>
      <c r="BE765" s="1"/>
      <c r="DE765" s="1"/>
    </row>
    <row r="766" spans="1:109" x14ac:dyDescent="0.3">
      <c r="A766" s="1">
        <v>472</v>
      </c>
      <c r="B766" s="1">
        <f>_xlfn.IFNA(VLOOKUP(Table1[[#This Row],[id]],'FM-Export'!$M:$M,1,FALSE),"Deleted")</f>
        <v>472</v>
      </c>
      <c r="C766" s="1">
        <f>VLOOKUP(Table1[[#This Row],[id]],'FM-Export'!$B:$V,16,FALSE)</f>
        <v>63</v>
      </c>
      <c r="D766" s="1" t="str">
        <f>VLOOKUP(Table1[[#This Row],[otherParentCardId]],'FM-Export'!$M$1:$W$1999,10,FALSE)</f>
        <v>Drittmelder mit direkter FiBu-Relevanz [VUMO] [LEO]</v>
      </c>
      <c r="E766" s="1" t="str">
        <f>VLOOKUP(VLOOKUP(G766,'FM-Export'!$M$1:$W$1999,7,FALSE),'FM-Export'!$M$1:$W$1999,10,FALSE)</f>
        <v>Verwaltung</v>
      </c>
      <c r="F766" s="1" t="str">
        <f>VLOOKUP(Table1[[#This Row],[parentCardId]],'FM-Export'!$M$1:$W$1999,10,FALSE)</f>
        <v>VU-ID</v>
      </c>
      <c r="G766" s="30">
        <f>VLOOKUP(Table1[[#This Row],[id]],'FM-Export'!$B:$V,18,FALSE)</f>
        <v>21</v>
      </c>
      <c r="H766" s="1" t="str">
        <f>VLOOKUP(Table1[[#This Row],[id]],'FM-Export'!$B:$V,19,FALSE)</f>
        <v>ListItem</v>
      </c>
      <c r="I766" s="1" t="str">
        <f>VLOOKUP(Table1[[#This Row],[id]],'FM-Export'!$B:$V,20,FALSE)</f>
        <v>done</v>
      </c>
      <c r="J766" s="7" t="str">
        <f>VLOOKUP(Table1[id],'FM-Export'!$B$2:$V$2040,21,FALSE)</f>
        <v>Liste der zahlungsrelevanten VU-ID mit Zahler [LEO] an Fibu übermitteln [ORGA]</v>
      </c>
      <c r="K766" s="3"/>
      <c r="L766" s="4"/>
      <c r="M766" s="4"/>
      <c r="N766" s="4"/>
      <c r="O766" s="4"/>
      <c r="P766" s="4"/>
      <c r="Q766" s="4"/>
      <c r="R766" s="4"/>
      <c r="S766" s="4">
        <f>SUM(Table1[[#This Row],[SV]:[Admin]])</f>
        <v>0</v>
      </c>
      <c r="U766" s="1" t="str">
        <f>CONCATENATE(COUNTA(Table1[[#This Row],[Allgemeine Stammdaten pflegen]:[Preiserhöhung je Preisstufe einer Tarifmaßnahmen sehen und durchführen]]))</f>
        <v>0</v>
      </c>
      <c r="V766" s="1"/>
      <c r="AS766" s="1"/>
      <c r="AW766" s="1"/>
      <c r="AX766" s="1"/>
      <c r="AY766" s="1"/>
      <c r="BE766" s="1"/>
      <c r="DE766" s="1"/>
    </row>
    <row r="767" spans="1:109" x14ac:dyDescent="0.3">
      <c r="A767" s="1">
        <v>474</v>
      </c>
      <c r="B767" s="1">
        <f>_xlfn.IFNA(VLOOKUP(Table1[[#This Row],[id]],'FM-Export'!$M:$M,1,FALSE),"Deleted")</f>
        <v>474</v>
      </c>
      <c r="C767" s="1">
        <f>VLOOKUP(Table1[[#This Row],[id]],'FM-Export'!$B:$V,16,FALSE)</f>
        <v>230</v>
      </c>
      <c r="D767" s="1" t="str">
        <f>VLOOKUP(Table1[[#This Row],[otherParentCardId]],'FM-Export'!$M$1:$W$1999,10,FALSE)</f>
        <v>Kernprozess TG</v>
      </c>
      <c r="E767" s="1" t="str">
        <f>VLOOKUP(VLOOKUP(G767,'FM-Export'!$M$1:$W$1999,7,FALSE),'FM-Export'!$M$1:$W$1999,10,FALSE)</f>
        <v>Verwaltung</v>
      </c>
      <c r="F767" s="1" t="str">
        <f>VLOOKUP(Table1[[#This Row],[parentCardId]],'FM-Export'!$M$1:$W$1999,10,FALSE)</f>
        <v>VU-ID</v>
      </c>
      <c r="G767" s="30">
        <f>VLOOKUP(Table1[[#This Row],[id]],'FM-Export'!$B:$V,18,FALSE)</f>
        <v>21</v>
      </c>
      <c r="H767" s="1" t="str">
        <f>VLOOKUP(Table1[[#This Row],[id]],'FM-Export'!$B:$V,19,FALSE)</f>
        <v>ListItem</v>
      </c>
      <c r="I767" s="1" t="str">
        <f>VLOOKUP(Table1[[#This Row],[id]],'FM-Export'!$B:$V,20,FALSE)</f>
        <v>cancelled</v>
      </c>
      <c r="J767" s="7" t="str">
        <f>VLOOKUP(Table1[id],'FM-Export'!$B$2:$V$2040,21,FALSE)</f>
        <v>Plausibilisierung 1 Meldestelle je VUMO bei Anlage der VU-ID ⛔ [System] 🚩</v>
      </c>
      <c r="K767" s="3"/>
      <c r="S767" s="2">
        <f>SUM(Table1[[#This Row],[SV]:[Admin]])</f>
        <v>0</v>
      </c>
      <c r="U767" s="1" t="str">
        <f>CONCATENATE(COUNTA(Table1[[#This Row],[Allgemeine Stammdaten pflegen]:[Preiserhöhung je Preisstufe einer Tarifmaßnahmen sehen und durchführen]]))</f>
        <v>0</v>
      </c>
      <c r="V767" s="1"/>
      <c r="AS767" s="1"/>
      <c r="AW767" s="1"/>
      <c r="AX767" s="1"/>
      <c r="AY767" s="1"/>
      <c r="BE767" s="1"/>
      <c r="DE767" s="1"/>
    </row>
    <row r="768" spans="1:109" x14ac:dyDescent="0.3">
      <c r="A768" s="1">
        <v>476</v>
      </c>
      <c r="B768" s="1">
        <f>_xlfn.IFNA(VLOOKUP(Table1[[#This Row],[id]],'FM-Export'!$M:$M,1,FALSE),"Deleted")</f>
        <v>476</v>
      </c>
      <c r="C768" s="1">
        <f>VLOOKUP(Table1[[#This Row],[id]],'FM-Export'!$B:$V,16,FALSE)</f>
        <v>230</v>
      </c>
      <c r="D768" s="1" t="str">
        <f>VLOOKUP(Table1[[#This Row],[otherParentCardId]],'FM-Export'!$M$1:$W$1999,10,FALSE)</f>
        <v>Kernprozess TG</v>
      </c>
      <c r="E768" s="1" t="str">
        <f>VLOOKUP(VLOOKUP(G768,'FM-Export'!$M$1:$W$1999,7,FALSE),'FM-Export'!$M$1:$W$1999,10,FALSE)</f>
        <v>Verwaltung</v>
      </c>
      <c r="F768" s="1" t="str">
        <f>VLOOKUP(Table1[[#This Row],[parentCardId]],'FM-Export'!$M$1:$W$1999,10,FALSE)</f>
        <v>VU-ID</v>
      </c>
      <c r="G768" s="30">
        <f>VLOOKUP(Table1[[#This Row],[id]],'FM-Export'!$B:$V,18,FALSE)</f>
        <v>21</v>
      </c>
      <c r="H768" s="1" t="str">
        <f>VLOOKUP(Table1[[#This Row],[id]],'FM-Export'!$B:$V,19,FALSE)</f>
        <v>ListItem</v>
      </c>
      <c r="I768" s="1" t="str">
        <f>VLOOKUP(Table1[[#This Row],[id]],'FM-Export'!$B:$V,20,FALSE)</f>
        <v>done</v>
      </c>
      <c r="J768" s="7" t="str">
        <f>VLOOKUP(Table1[id],'FM-Export'!$B$2:$V$2040,21,FALSE)</f>
        <v>VU-ID zu AT und LEO zuordnen [SV]</v>
      </c>
      <c r="K768" s="3">
        <v>1</v>
      </c>
      <c r="L768" s="2">
        <v>1</v>
      </c>
      <c r="M768" s="2">
        <v>1</v>
      </c>
      <c r="N768" s="2">
        <v>1</v>
      </c>
      <c r="O768" s="2">
        <v>1</v>
      </c>
      <c r="P768" s="2">
        <v>1</v>
      </c>
      <c r="S768" s="2">
        <f>SUM(Table1[[#This Row],[SV]:[Admin]])</f>
        <v>6</v>
      </c>
      <c r="U768" s="1" t="str">
        <f>CONCATENATE(COUNTA(Table1[[#This Row],[Allgemeine Stammdaten pflegen]:[Preiserhöhung je Preisstufe einer Tarifmaßnahmen sehen und durchführen]]))</f>
        <v>1</v>
      </c>
      <c r="V768" s="1"/>
      <c r="AI768" s="1">
        <v>1</v>
      </c>
      <c r="AS768" s="1"/>
      <c r="AW768" s="1"/>
      <c r="AX768" s="1"/>
      <c r="AY768" s="1"/>
      <c r="BE768" s="1"/>
      <c r="DE768" s="1"/>
    </row>
    <row r="769" spans="1:109" x14ac:dyDescent="0.3">
      <c r="A769" s="1">
        <v>477</v>
      </c>
      <c r="B769" s="1">
        <f>_xlfn.IFNA(VLOOKUP(Table1[[#This Row],[id]],'FM-Export'!$M:$M,1,FALSE),"Deleted")</f>
        <v>477</v>
      </c>
      <c r="C769" s="1">
        <f>VLOOKUP(Table1[[#This Row],[id]],'FM-Export'!$B:$V,16,FALSE)</f>
        <v>230</v>
      </c>
      <c r="D769" s="1" t="str">
        <f>VLOOKUP(Table1[[#This Row],[otherParentCardId]],'FM-Export'!$M$1:$W$1999,10,FALSE)</f>
        <v>Kernprozess TG</v>
      </c>
      <c r="E769" s="1" t="str">
        <f>VLOOKUP(VLOOKUP(G769,'FM-Export'!$M$1:$W$1999,7,FALSE),'FM-Export'!$M$1:$W$1999,10,FALSE)</f>
        <v>Verwaltung</v>
      </c>
      <c r="F769" s="1" t="str">
        <f>VLOOKUP(Table1[[#This Row],[parentCardId]],'FM-Export'!$M$1:$W$1999,10,FALSE)</f>
        <v>VU-ID</v>
      </c>
      <c r="G769" s="30">
        <f>VLOOKUP(Table1[[#This Row],[id]],'FM-Export'!$B:$V,18,FALSE)</f>
        <v>21</v>
      </c>
      <c r="H769" s="1" t="str">
        <f>VLOOKUP(Table1[[#This Row],[id]],'FM-Export'!$B:$V,19,FALSE)</f>
        <v>ListItem</v>
      </c>
      <c r="I769" s="1" t="str">
        <f>VLOOKUP(Table1[[#This Row],[id]],'FM-Export'!$B:$V,20,FALSE)</f>
        <v>done</v>
      </c>
      <c r="J769" s="7" t="str">
        <f>VLOOKUP(Table1[id],'FM-Export'!$B$2:$V$2040,21,FALSE)</f>
        <v>Ändern vom AT oder LEO [SV]</v>
      </c>
      <c r="K769" s="3">
        <v>1</v>
      </c>
      <c r="L769" s="2">
        <v>1</v>
      </c>
      <c r="M769" s="2">
        <v>1</v>
      </c>
      <c r="N769" s="2">
        <v>1</v>
      </c>
      <c r="O769" s="2">
        <v>1</v>
      </c>
      <c r="P769" s="2">
        <v>1</v>
      </c>
      <c r="S769" s="2">
        <f>SUM(Table1[[#This Row],[SV]:[Admin]])</f>
        <v>6</v>
      </c>
      <c r="U769" s="1" t="str">
        <f>CONCATENATE(COUNTA(Table1[[#This Row],[Allgemeine Stammdaten pflegen]:[Preiserhöhung je Preisstufe einer Tarifmaßnahmen sehen und durchführen]]))</f>
        <v>1</v>
      </c>
      <c r="V769" s="1"/>
      <c r="AI769" s="1">
        <v>1</v>
      </c>
      <c r="AS769" s="1"/>
      <c r="AW769" s="1"/>
      <c r="AX769" s="1"/>
      <c r="AY769" s="1"/>
      <c r="BE769" s="1"/>
      <c r="DE769" s="1"/>
    </row>
    <row r="770" spans="1:109" x14ac:dyDescent="0.3">
      <c r="A770" s="1">
        <v>478</v>
      </c>
      <c r="B770" s="1">
        <f>_xlfn.IFNA(VLOOKUP(Table1[[#This Row],[id]],'FM-Export'!$M:$M,1,FALSE),"Deleted")</f>
        <v>478</v>
      </c>
      <c r="C770" s="1">
        <f>VLOOKUP(Table1[[#This Row],[id]],'FM-Export'!$B:$V,16,FALSE)</f>
        <v>230</v>
      </c>
      <c r="D770" s="1" t="str">
        <f>VLOOKUP(Table1[[#This Row],[otherParentCardId]],'FM-Export'!$M$1:$W$1999,10,FALSE)</f>
        <v>Kernprozess TG</v>
      </c>
      <c r="E770" s="1" t="str">
        <f>VLOOKUP(VLOOKUP(G770,'FM-Export'!$M$1:$W$1999,7,FALSE),'FM-Export'!$M$1:$W$1999,10,FALSE)</f>
        <v>Verwaltung</v>
      </c>
      <c r="F770" s="1" t="str">
        <f>VLOOKUP(Table1[[#This Row],[parentCardId]],'FM-Export'!$M$1:$W$1999,10,FALSE)</f>
        <v>Weitere Daten zuordnen</v>
      </c>
      <c r="G770" s="30">
        <f>VLOOKUP(Table1[[#This Row],[id]],'FM-Export'!$B:$V,18,FALSE)</f>
        <v>468</v>
      </c>
      <c r="H770" s="1" t="str">
        <f>VLOOKUP(Table1[[#This Row],[id]],'FM-Export'!$B:$V,19,FALSE)</f>
        <v>ListItem</v>
      </c>
      <c r="I770" s="1" t="str">
        <f>VLOOKUP(Table1[[#This Row],[id]],'FM-Export'!$B:$V,20,FALSE)</f>
        <v>cancelled</v>
      </c>
      <c r="J770" s="7" t="str">
        <f>VLOOKUP(Table1[id],'FM-Export'!$B$2:$V$2040,21,FALSE)</f>
        <v>Keine Zuordnung von Bankverbindungen zu Organisationen ⛔</v>
      </c>
      <c r="K770" s="10"/>
      <c r="L770" s="8"/>
      <c r="M770" s="4"/>
      <c r="N770" s="4"/>
      <c r="O770" s="4"/>
      <c r="P770" s="4"/>
      <c r="Q770" s="4"/>
      <c r="R770" s="4"/>
      <c r="S770" s="4">
        <f>SUM(Table1[[#This Row],[SV]:[Admin]])</f>
        <v>0</v>
      </c>
      <c r="U770" s="1" t="str">
        <f>CONCATENATE(COUNTA(Table1[[#This Row],[Allgemeine Stammdaten pflegen]:[Preiserhöhung je Preisstufe einer Tarifmaßnahmen sehen und durchführen]]))</f>
        <v>0</v>
      </c>
      <c r="V770" s="1"/>
      <c r="AS770" s="1"/>
      <c r="AW770" s="1"/>
      <c r="AX770" s="1"/>
      <c r="AY770" s="1"/>
      <c r="BE770" s="1"/>
      <c r="DE770" s="1"/>
    </row>
    <row r="771" spans="1:109" x14ac:dyDescent="0.3">
      <c r="A771" s="1">
        <v>482</v>
      </c>
      <c r="B771" s="1">
        <f>_xlfn.IFNA(VLOOKUP(Table1[[#This Row],[id]],'FM-Export'!$M:$M,1,FALSE),"Deleted")</f>
        <v>482</v>
      </c>
      <c r="C771" s="1">
        <f>VLOOKUP(Table1[[#This Row],[id]],'FM-Export'!$B:$V,16,FALSE)</f>
        <v>230</v>
      </c>
      <c r="D771" s="1" t="str">
        <f>VLOOKUP(Table1[[#This Row],[otherParentCardId]],'FM-Export'!$M$1:$W$1999,10,FALSE)</f>
        <v>Kernprozess TG</v>
      </c>
      <c r="E771" s="1" t="str">
        <f>VLOOKUP(VLOOKUP(G771,'FM-Export'!$M$1:$W$1999,7,FALSE),'FM-Export'!$M$1:$W$1999,10,FALSE)</f>
        <v>Verwaltung</v>
      </c>
      <c r="F771" s="1" t="str">
        <f>VLOOKUP(Table1[[#This Row],[parentCardId]],'FM-Export'!$M$1:$W$1999,10,FALSE)</f>
        <v>Ansprechpartner</v>
      </c>
      <c r="G771" s="30">
        <f>VLOOKUP(Table1[[#This Row],[id]],'FM-Export'!$B:$V,18,FALSE)</f>
        <v>71</v>
      </c>
      <c r="H771" s="1" t="str">
        <f>VLOOKUP(Table1[[#This Row],[id]],'FM-Export'!$B:$V,19,FALSE)</f>
        <v>ListItem</v>
      </c>
      <c r="I771" s="1" t="str">
        <f>VLOOKUP(Table1[[#This Row],[id]],'FM-Export'!$B:$V,20,FALSE)</f>
        <v>done</v>
      </c>
      <c r="J771" s="7" t="str">
        <f>VLOOKUP(Table1[id],'FM-Export'!$B$2:$V$2040,21,FALSE)</f>
        <v>Account editieren [SV, TG, LEO, VUMO, AT, MST]</v>
      </c>
      <c r="K771" s="3"/>
      <c r="L771" s="4">
        <v>1</v>
      </c>
      <c r="M771" s="4">
        <v>1</v>
      </c>
      <c r="N771" s="4">
        <v>1</v>
      </c>
      <c r="O771" s="4">
        <v>1</v>
      </c>
      <c r="P771" s="4">
        <v>1</v>
      </c>
      <c r="Q771" s="4"/>
      <c r="R771" s="4"/>
      <c r="S771" s="4">
        <f>SUM(Table1[[#This Row],[SV]:[Admin]])</f>
        <v>5</v>
      </c>
      <c r="U771" s="1" t="str">
        <f>CONCATENATE(COUNTA(Table1[[#This Row],[Allgemeine Stammdaten pflegen]:[Preiserhöhung je Preisstufe einer Tarifmaßnahmen sehen und durchführen]]))</f>
        <v>1</v>
      </c>
      <c r="V771" s="1"/>
      <c r="AF771" s="1">
        <v>1</v>
      </c>
      <c r="AS771" s="1"/>
      <c r="AW771" s="1"/>
      <c r="AX771" s="1"/>
      <c r="AY771" s="1"/>
      <c r="BE771" s="1"/>
      <c r="DE771" s="1"/>
    </row>
    <row r="772" spans="1:109" x14ac:dyDescent="0.3">
      <c r="A772" s="1">
        <v>541</v>
      </c>
      <c r="B772" s="1">
        <f>_xlfn.IFNA(VLOOKUP(Table1[[#This Row],[id]],'FM-Export'!$M:$M,1,FALSE),"Deleted")</f>
        <v>541</v>
      </c>
      <c r="C772" s="1">
        <f>VLOOKUP(Table1[[#This Row],[id]],'FM-Export'!$B:$V,16,FALSE)</f>
        <v>230</v>
      </c>
      <c r="D772" s="1" t="str">
        <f>VLOOKUP(Table1[[#This Row],[otherParentCardId]],'FM-Export'!$M$1:$W$1999,10,FALSE)</f>
        <v>Kernprozess TG</v>
      </c>
      <c r="E772" s="1" t="str">
        <f>VLOOKUP(VLOOKUP(G772,'FM-Export'!$M$1:$W$1999,7,FALSE),'FM-Export'!$M$1:$W$1999,10,FALSE)</f>
        <v>Verwaltung</v>
      </c>
      <c r="F772" s="1" t="str">
        <f>VLOOKUP(Table1[[#This Row],[parentCardId]],'FM-Export'!$M$1:$W$1999,10,FALSE)</f>
        <v>VU-ID</v>
      </c>
      <c r="G772" s="30">
        <f>VLOOKUP(Table1[[#This Row],[id]],'FM-Export'!$B:$V,18,FALSE)</f>
        <v>21</v>
      </c>
      <c r="H772" s="1" t="str">
        <f>VLOOKUP(Table1[[#This Row],[id]],'FM-Export'!$B:$V,19,FALSE)</f>
        <v>ListItem</v>
      </c>
      <c r="I772" s="1" t="str">
        <f>VLOOKUP(Table1[[#This Row],[id]],'FM-Export'!$B:$V,20,FALSE)</f>
        <v>cancelled</v>
      </c>
      <c r="J772" s="7" t="str">
        <f>VLOOKUP(Table1[id],'FM-Export'!$B$2:$V$2040,21,FALSE)</f>
        <v>Ändern der Meldestelle für die VUMO  ⛔</v>
      </c>
      <c r="K772" s="3"/>
      <c r="L772" s="4"/>
      <c r="M772" s="4"/>
      <c r="N772" s="4"/>
      <c r="O772" s="4"/>
      <c r="P772" s="4"/>
      <c r="Q772" s="4"/>
      <c r="R772" s="4"/>
      <c r="S772" s="4">
        <f>SUM(Table1[[#This Row],[SV]:[Admin]])</f>
        <v>0</v>
      </c>
      <c r="U772" s="1" t="str">
        <f>CONCATENATE(COUNTA(Table1[[#This Row],[Allgemeine Stammdaten pflegen]:[Preiserhöhung je Preisstufe einer Tarifmaßnahmen sehen und durchführen]]))</f>
        <v>0</v>
      </c>
      <c r="V772" s="1"/>
      <c r="AS772" s="1"/>
      <c r="AW772" s="1"/>
      <c r="AX772" s="1"/>
      <c r="AY772" s="1"/>
      <c r="BE772" s="1"/>
      <c r="DE772" s="1"/>
    </row>
    <row r="773" spans="1:109" x14ac:dyDescent="0.3">
      <c r="A773" s="1">
        <v>549</v>
      </c>
      <c r="B773" s="1">
        <f>_xlfn.IFNA(VLOOKUP(Table1[[#This Row],[id]],'FM-Export'!$M:$M,1,FALSE),"Deleted")</f>
        <v>549</v>
      </c>
      <c r="C773" s="1">
        <f>VLOOKUP(Table1[[#This Row],[id]],'FM-Export'!$B:$V,16,FALSE)</f>
        <v>230</v>
      </c>
      <c r="D773" s="1" t="str">
        <f>VLOOKUP(Table1[[#This Row],[otherParentCardId]],'FM-Export'!$M$1:$W$1999,10,FALSE)</f>
        <v>Kernprozess TG</v>
      </c>
      <c r="E773" s="1" t="str">
        <f>VLOOKUP(VLOOKUP(G773,'FM-Export'!$M$1:$W$1999,7,FALSE),'FM-Export'!$M$1:$W$1999,10,FALSE)</f>
        <v>Verwaltung</v>
      </c>
      <c r="F773" s="1" t="str">
        <f>VLOOKUP(Table1[[#This Row],[parentCardId]],'FM-Export'!$M$1:$W$1999,10,FALSE)</f>
        <v>VU-ID</v>
      </c>
      <c r="G773" s="30">
        <f>VLOOKUP(Table1[[#This Row],[id]],'FM-Export'!$B:$V,18,FALSE)</f>
        <v>21</v>
      </c>
      <c r="H773" s="1" t="str">
        <f>VLOOKUP(Table1[[#This Row],[id]],'FM-Export'!$B:$V,19,FALSE)</f>
        <v>ListItem</v>
      </c>
      <c r="I773" s="1" t="str">
        <f>VLOOKUP(Table1[[#This Row],[id]],'FM-Export'!$B:$V,20,FALSE)</f>
        <v>done</v>
      </c>
      <c r="J773" s="7" t="str">
        <f>VLOOKUP(Table1[id],'FM-Export'!$B$2:$V$2040,21,FALSE)</f>
        <v>Übersicht VU-IDs inkl. Meldestellen-Zuordnung [SV, MST, TG, AT, LEO, VUMO]</v>
      </c>
      <c r="K773" s="3">
        <v>1</v>
      </c>
      <c r="L773" s="4">
        <v>1</v>
      </c>
      <c r="M773" s="4">
        <v>1</v>
      </c>
      <c r="N773" s="4">
        <v>1</v>
      </c>
      <c r="O773" s="4">
        <v>1</v>
      </c>
      <c r="P773" s="4">
        <v>1</v>
      </c>
      <c r="Q773" s="4"/>
      <c r="R773" s="4"/>
      <c r="S773" s="4">
        <f>SUM(Table1[[#This Row],[SV]:[Admin]])</f>
        <v>6</v>
      </c>
      <c r="U773" s="1" t="str">
        <f>CONCATENATE(COUNTA(Table1[[#This Row],[Allgemeine Stammdaten pflegen]:[Preiserhöhung je Preisstufe einer Tarifmaßnahmen sehen und durchführen]]))</f>
        <v>1</v>
      </c>
      <c r="V773" s="1"/>
      <c r="AJ773" s="1">
        <v>1</v>
      </c>
      <c r="AS773" s="1"/>
      <c r="AW773" s="1"/>
      <c r="AX773" s="1"/>
      <c r="AY773" s="1"/>
      <c r="BE773" s="1"/>
      <c r="DE773" s="1"/>
    </row>
    <row r="774" spans="1:109" x14ac:dyDescent="0.3">
      <c r="A774" s="1">
        <v>561</v>
      </c>
      <c r="B774" s="1">
        <f>_xlfn.IFNA(VLOOKUP(Table1[[#This Row],[id]],'FM-Export'!$M:$M,1,FALSE),"Deleted")</f>
        <v>561</v>
      </c>
      <c r="C774" s="1">
        <f>VLOOKUP(Table1[[#This Row],[id]],'FM-Export'!$B:$V,16,FALSE)</f>
        <v>230</v>
      </c>
      <c r="D774" s="1" t="str">
        <f>VLOOKUP(Table1[[#This Row],[otherParentCardId]],'FM-Export'!$M$1:$W$1999,10,FALSE)</f>
        <v>Kernprozess TG</v>
      </c>
      <c r="E774" s="1" t="str">
        <f>VLOOKUP(VLOOKUP(G774,'FM-Export'!$M$1:$W$1999,7,FALSE),'FM-Export'!$M$1:$W$1999,10,FALSE)</f>
        <v>Verwaltung</v>
      </c>
      <c r="F774" s="1" t="str">
        <f>VLOOKUP(Table1[[#This Row],[parentCardId]],'FM-Export'!$M$1:$W$1999,10,FALSE)</f>
        <v>Ansprechpartner</v>
      </c>
      <c r="G774" s="30">
        <f>VLOOKUP(Table1[[#This Row],[id]],'FM-Export'!$B:$V,18,FALSE)</f>
        <v>71</v>
      </c>
      <c r="H774" s="1" t="str">
        <f>VLOOKUP(Table1[[#This Row],[id]],'FM-Export'!$B:$V,19,FALSE)</f>
        <v>ListItem</v>
      </c>
      <c r="I774" s="1" t="str">
        <f>VLOOKUP(Table1[[#This Row],[id]],'FM-Export'!$B:$V,20,FALSE)</f>
        <v>cancelled</v>
      </c>
      <c r="J774" s="7" t="str">
        <f>VLOOKUP(Table1[id],'FM-Export'!$B$2:$V$2040,21,FALSE)</f>
        <v>Ansprechpartner der Organisation zuordnen (kostenneutral) [SV]⛔</v>
      </c>
      <c r="K774" s="3"/>
      <c r="L774" s="4"/>
      <c r="M774" s="4"/>
      <c r="N774" s="4"/>
      <c r="O774" s="4"/>
      <c r="P774" s="4"/>
      <c r="Q774" s="4"/>
      <c r="R774" s="4"/>
      <c r="S774" s="4">
        <f>SUM(Table1[[#This Row],[SV]:[Admin]])</f>
        <v>0</v>
      </c>
      <c r="U774" s="1" t="str">
        <f>CONCATENATE(COUNTA(Table1[[#This Row],[Allgemeine Stammdaten pflegen]:[Preiserhöhung je Preisstufe einer Tarifmaßnahmen sehen und durchführen]]))</f>
        <v>0</v>
      </c>
      <c r="V774" s="1"/>
      <c r="AS774" s="1"/>
      <c r="AW774" s="1"/>
      <c r="AX774" s="1"/>
      <c r="AY774" s="1"/>
      <c r="BE774" s="1"/>
      <c r="DE774" s="1"/>
    </row>
    <row r="775" spans="1:109" x14ac:dyDescent="0.3">
      <c r="A775" s="1">
        <v>567</v>
      </c>
      <c r="B775" s="1">
        <f>_xlfn.IFNA(VLOOKUP(Table1[[#This Row],[id]],'FM-Export'!$M:$M,1,FALSE),"Deleted")</f>
        <v>567</v>
      </c>
      <c r="C775" s="1">
        <f>VLOOKUP(Table1[[#This Row],[id]],'FM-Export'!$B:$V,16,FALSE)</f>
        <v>230</v>
      </c>
      <c r="D775" s="1" t="str">
        <f>VLOOKUP(Table1[[#This Row],[otherParentCardId]],'FM-Export'!$M$1:$W$1999,10,FALSE)</f>
        <v>Kernprozess TG</v>
      </c>
      <c r="E775" s="1" t="str">
        <f>VLOOKUP(VLOOKUP(G775,'FM-Export'!$M$1:$W$1999,7,FALSE),'FM-Export'!$M$1:$W$1999,10,FALSE)</f>
        <v>Verwaltung</v>
      </c>
      <c r="F775" s="1" t="str">
        <f>VLOOKUP(Table1[[#This Row],[parentCardId]],'FM-Export'!$M$1:$W$1999,10,FALSE)</f>
        <v>Organisationen</v>
      </c>
      <c r="G775" s="30">
        <f>VLOOKUP(Table1[[#This Row],[id]],'FM-Export'!$B:$V,18,FALSE)</f>
        <v>2</v>
      </c>
      <c r="H775" s="1" t="str">
        <f>VLOOKUP(Table1[[#This Row],[id]],'FM-Export'!$B:$V,19,FALSE)</f>
        <v>ListItem</v>
      </c>
      <c r="I775" s="1" t="str">
        <f>VLOOKUP(Table1[[#This Row],[id]],'FM-Export'!$B:$V,20,FALSE)</f>
        <v>done</v>
      </c>
      <c r="J775" s="7" t="str">
        <f>VLOOKUP(Table1[id],'FM-Export'!$B$2:$V$2040,21,FALSE)</f>
        <v>Übersicht: Alle Organisationen [SV, MST, TG, AT, LEO, VUMO]</v>
      </c>
      <c r="K775" s="3"/>
      <c r="L775" s="4">
        <v>1</v>
      </c>
      <c r="M775" s="4"/>
      <c r="N775" s="4"/>
      <c r="O775" s="4"/>
      <c r="P775" s="4"/>
      <c r="Q775" s="4"/>
      <c r="R775" s="4"/>
      <c r="S775" s="4">
        <f>SUM(Table1[[#This Row],[SV]:[Admin]])</f>
        <v>1</v>
      </c>
      <c r="U775" s="1" t="str">
        <f>CONCATENATE(COUNTA(Table1[[#This Row],[Allgemeine Stammdaten pflegen]:[Preiserhöhung je Preisstufe einer Tarifmaßnahmen sehen und durchführen]]))</f>
        <v>1</v>
      </c>
      <c r="V775" s="1"/>
      <c r="AH775" s="1">
        <v>1</v>
      </c>
      <c r="AS775" s="1"/>
      <c r="AW775" s="1"/>
      <c r="AX775" s="1"/>
      <c r="AY775" s="1"/>
      <c r="BE775" s="1"/>
      <c r="DE775" s="1"/>
    </row>
    <row r="776" spans="1:109" x14ac:dyDescent="0.3">
      <c r="A776" s="1">
        <v>570</v>
      </c>
      <c r="B776" s="1">
        <f>_xlfn.IFNA(VLOOKUP(Table1[[#This Row],[id]],'FM-Export'!$M:$M,1,FALSE),"Deleted")</f>
        <v>570</v>
      </c>
      <c r="C776" s="1">
        <f>VLOOKUP(Table1[[#This Row],[id]],'FM-Export'!$B:$V,16,FALSE)</f>
        <v>230</v>
      </c>
      <c r="D776" s="1" t="str">
        <f>VLOOKUP(Table1[[#This Row],[otherParentCardId]],'FM-Export'!$M$1:$W$1999,10,FALSE)</f>
        <v>Kernprozess TG</v>
      </c>
      <c r="E776" s="1" t="str">
        <f>VLOOKUP(VLOOKUP(G776,'FM-Export'!$M$1:$W$1999,7,FALSE),'FM-Export'!$M$1:$W$1999,10,FALSE)</f>
        <v>Verwaltung</v>
      </c>
      <c r="F776" s="1" t="str">
        <f>VLOOKUP(Table1[[#This Row],[parentCardId]],'FM-Export'!$M$1:$W$1999,10,FALSE)</f>
        <v>Organisationen</v>
      </c>
      <c r="G776" s="30">
        <f>VLOOKUP(Table1[[#This Row],[id]],'FM-Export'!$B:$V,18,FALSE)</f>
        <v>2</v>
      </c>
      <c r="H776" s="1" t="str">
        <f>VLOOKUP(Table1[[#This Row],[id]],'FM-Export'!$B:$V,19,FALSE)</f>
        <v>ListItem</v>
      </c>
      <c r="I776" s="1" t="str">
        <f>VLOOKUP(Table1[[#This Row],[id]],'FM-Export'!$B:$V,20,FALSE)</f>
        <v>done</v>
      </c>
      <c r="J776" s="7" t="str">
        <f>VLOOKUP(Table1[id],'FM-Export'!$B$2:$V$2040,21,FALSE)</f>
        <v>Organisation deaktivieren [SV]</v>
      </c>
      <c r="K776" s="3"/>
      <c r="L776" s="4">
        <v>1</v>
      </c>
      <c r="M776" s="4"/>
      <c r="N776" s="4"/>
      <c r="O776" s="4"/>
      <c r="P776" s="4"/>
      <c r="Q776" s="4"/>
      <c r="R776" s="4"/>
      <c r="S776" s="4">
        <f>SUM(Table1[[#This Row],[SV]:[Admin]])</f>
        <v>1</v>
      </c>
      <c r="U776" s="1" t="str">
        <f>CONCATENATE(COUNTA(Table1[[#This Row],[Allgemeine Stammdaten pflegen]:[Preiserhöhung je Preisstufe einer Tarifmaßnahmen sehen und durchführen]]))</f>
        <v>1</v>
      </c>
      <c r="V776" s="1"/>
      <c r="AG776" s="1">
        <v>1</v>
      </c>
      <c r="AS776" s="1"/>
      <c r="AW776" s="1"/>
      <c r="AX776" s="1"/>
      <c r="AY776" s="1"/>
      <c r="BE776" s="1"/>
      <c r="DE776" s="1"/>
    </row>
    <row r="777" spans="1:109" x14ac:dyDescent="0.3">
      <c r="A777" s="6">
        <v>574</v>
      </c>
      <c r="B777">
        <f>_xlfn.IFNA(VLOOKUP(Table1[[#This Row],[id]],'FM-Export'!$M:$M,1,FALSE),"Deleted")</f>
        <v>574</v>
      </c>
      <c r="C777" s="1">
        <f>VLOOKUP(Table1[[#This Row],[id]],'FM-Export'!$B:$V,16,FALSE)</f>
        <v>230</v>
      </c>
      <c r="D777" s="1" t="str">
        <f>VLOOKUP(Table1[[#This Row],[otherParentCardId]],'FM-Export'!$M$1:$W$1999,10,FALSE)</f>
        <v>Kernprozess TG</v>
      </c>
      <c r="E777" s="1" t="str">
        <f>VLOOKUP(VLOOKUP(G777,'FM-Export'!$M$1:$W$1999,7,FALSE),'FM-Export'!$M$1:$W$1999,10,FALSE)</f>
        <v>Verwaltung</v>
      </c>
      <c r="F777" s="1" t="str">
        <f>VLOOKUP(Table1[[#This Row],[parentCardId]],'FM-Export'!$M$1:$W$1999,10,FALSE)</f>
        <v>Ansprechpartner</v>
      </c>
      <c r="G777" s="1">
        <f>VLOOKUP(Table1[[#This Row],[id]],'FM-Export'!$B:$V,18,FALSE)</f>
        <v>71</v>
      </c>
      <c r="H777" s="1" t="str">
        <f>VLOOKUP(Table1[[#This Row],[id]],'FM-Export'!$B:$V,19,FALSE)</f>
        <v>ListItem</v>
      </c>
      <c r="I777" s="1" t="str">
        <f>VLOOKUP(Table1[[#This Row],[id]],'FM-Export'!$B:$V,20,FALSE)</f>
        <v>done</v>
      </c>
      <c r="J777" s="7" t="str">
        <f>VLOOKUP(Table1[id],'FM-Export'!$B$2:$V$2040,21,FALSE)</f>
        <v>Übersicht Ansprechpartner [SV, TG, MST, VUMO, LEO, AT]</v>
      </c>
      <c r="K777" s="5"/>
      <c r="L777" s="1">
        <v>1</v>
      </c>
      <c r="M777" s="1"/>
      <c r="N777" s="1"/>
      <c r="O777" s="1"/>
      <c r="P777" s="1"/>
      <c r="Q777" s="1"/>
      <c r="R777" s="1"/>
      <c r="S777" s="1">
        <f>SUM(Table1[[#This Row],[SV]:[Admin]])</f>
        <v>1</v>
      </c>
      <c r="T777" s="1"/>
      <c r="U777" s="1" t="str">
        <f>CONCATENATE(COUNTA(Table1[[#This Row],[Allgemeine Stammdaten pflegen]:[Preiserhöhung je Preisstufe einer Tarifmaßnahmen sehen und durchführen]]))</f>
        <v>1</v>
      </c>
      <c r="V777" s="1"/>
      <c r="AE777" s="1">
        <v>1</v>
      </c>
      <c r="AS777" s="1"/>
      <c r="AW777" s="1"/>
      <c r="AX777" s="1"/>
      <c r="AY777" s="1"/>
      <c r="BE777" s="1"/>
      <c r="CP777" s="37"/>
      <c r="DE777" s="1"/>
    </row>
    <row r="778" spans="1:109" x14ac:dyDescent="0.3">
      <c r="A778" s="1">
        <v>696</v>
      </c>
      <c r="B778" s="1">
        <f>_xlfn.IFNA(VLOOKUP(Table1[[#This Row],[id]],'FM-Export'!$M:$M,1,FALSE),"Deleted")</f>
        <v>696</v>
      </c>
      <c r="C778" s="1">
        <f>VLOOKUP(Table1[[#This Row],[id]],'FM-Export'!$B:$V,16,FALSE)</f>
        <v>136</v>
      </c>
      <c r="D778" s="1" t="str">
        <f>VLOOKUP(Table1[[#This Row],[otherParentCardId]],'FM-Export'!$M$1:$W$1999,10,FALSE)</f>
        <v>Schulsystem Einnahmen u. Abrechnungen</v>
      </c>
      <c r="E778" s="1" t="str">
        <f>VLOOKUP(VLOOKUP(G778,'FM-Export'!$M$1:$W$1999,7,FALSE),'FM-Export'!$M$1:$W$1999,10,FALSE)</f>
        <v>Verwaltung</v>
      </c>
      <c r="F778" s="1" t="str">
        <f>VLOOKUP(Table1[[#This Row],[parentCardId]],'FM-Export'!$M$1:$W$1999,10,FALSE)</f>
        <v>VU-ID</v>
      </c>
      <c r="G778" s="30">
        <f>VLOOKUP(Table1[[#This Row],[id]],'FM-Export'!$B:$V,18,FALSE)</f>
        <v>21</v>
      </c>
      <c r="H778" s="1" t="str">
        <f>VLOOKUP(Table1[[#This Row],[id]],'FM-Export'!$B:$V,19,FALSE)</f>
        <v>ListItem</v>
      </c>
      <c r="I778" s="1" t="str">
        <f>VLOOKUP(Table1[[#This Row],[id]],'FM-Export'!$B:$V,20,FALSE)</f>
        <v>done</v>
      </c>
      <c r="J778" s="7" t="str">
        <f>VLOOKUP(Table1[id],'FM-Export'!$B$2:$V$2040,21,FALSE)</f>
        <v>VU-ID: Drittmelder mit FiBu-Relevanz [SV]</v>
      </c>
      <c r="K778" s="3">
        <v>1</v>
      </c>
      <c r="L778" s="4"/>
      <c r="M778" s="4"/>
      <c r="N778" s="4"/>
      <c r="O778" s="4"/>
      <c r="P778" s="4"/>
      <c r="Q778" s="4"/>
      <c r="R778" s="4"/>
      <c r="S778" s="4">
        <f>SUM(Table1[[#This Row],[SV]:[Admin]])</f>
        <v>1</v>
      </c>
      <c r="U778" s="1" t="str">
        <f>CONCATENATE(COUNTA(Table1[[#This Row],[Allgemeine Stammdaten pflegen]:[Preiserhöhung je Preisstufe einer Tarifmaßnahmen sehen und durchführen]]))</f>
        <v>1</v>
      </c>
      <c r="V778" s="1"/>
      <c r="AI778" s="1">
        <v>1</v>
      </c>
      <c r="AS778" s="1"/>
      <c r="AW778" s="1"/>
      <c r="AX778" s="1"/>
      <c r="AY778" s="1"/>
      <c r="BE778" s="1"/>
      <c r="DE778" s="1"/>
    </row>
    <row r="779" spans="1:109" x14ac:dyDescent="0.3">
      <c r="A779" s="1">
        <v>697</v>
      </c>
      <c r="B779" s="1">
        <f>_xlfn.IFNA(VLOOKUP(Table1[[#This Row],[id]],'FM-Export'!$M:$M,1,FALSE),"Deleted")</f>
        <v>697</v>
      </c>
      <c r="C779" s="1">
        <f>VLOOKUP(Table1[[#This Row],[id]],'FM-Export'!$B:$V,16,FALSE)</f>
        <v>136</v>
      </c>
      <c r="D779" s="1" t="str">
        <f>VLOOKUP(Table1[[#This Row],[otherParentCardId]],'FM-Export'!$M$1:$W$1999,10,FALSE)</f>
        <v>Schulsystem Einnahmen u. Abrechnungen</v>
      </c>
      <c r="E779" s="1" t="str">
        <f>VLOOKUP(VLOOKUP(G779,'FM-Export'!$M$1:$W$1999,7,FALSE),'FM-Export'!$M$1:$W$1999,10,FALSE)</f>
        <v>Verwaltung</v>
      </c>
      <c r="F779" s="1" t="str">
        <f>VLOOKUP(Table1[[#This Row],[parentCardId]],'FM-Export'!$M$1:$W$1999,10,FALSE)</f>
        <v>Organisationen</v>
      </c>
      <c r="G779" s="30">
        <f>VLOOKUP(Table1[[#This Row],[id]],'FM-Export'!$B:$V,18,FALSE)</f>
        <v>2</v>
      </c>
      <c r="H779" s="1" t="str">
        <f>VLOOKUP(Table1[[#This Row],[id]],'FM-Export'!$B:$V,19,FALSE)</f>
        <v>ListItem</v>
      </c>
      <c r="I779" s="1" t="str">
        <f>VLOOKUP(Table1[[#This Row],[id]],'FM-Export'!$B:$V,20,FALSE)</f>
        <v>done</v>
      </c>
      <c r="J779" s="7" t="str">
        <f>VLOOKUP(Table1[id],'FM-Export'!$B$2:$V$2040,21,FALSE)</f>
        <v>Organisation "FreeRide/VUMO" anlegen [SV]</v>
      </c>
      <c r="K779" s="3">
        <v>1</v>
      </c>
      <c r="L779" s="4"/>
      <c r="M779" s="4"/>
      <c r="N779" s="4"/>
      <c r="O779" s="4"/>
      <c r="P779" s="4"/>
      <c r="Q779" s="4"/>
      <c r="R779" s="4"/>
      <c r="S779" s="4">
        <f>SUM(Table1[[#This Row],[SV]:[Admin]])</f>
        <v>1</v>
      </c>
      <c r="U779" s="1" t="str">
        <f>CONCATENATE(COUNTA(Table1[[#This Row],[Allgemeine Stammdaten pflegen]:[Preiserhöhung je Preisstufe einer Tarifmaßnahmen sehen und durchführen]]))</f>
        <v>1</v>
      </c>
      <c r="V779" s="1"/>
      <c r="AG779" s="1">
        <v>1</v>
      </c>
      <c r="AS779" s="1"/>
      <c r="AW779" s="1"/>
      <c r="AX779" s="1"/>
      <c r="AY779" s="1"/>
      <c r="BE779" s="1"/>
      <c r="DE779" s="1"/>
    </row>
    <row r="780" spans="1:109" x14ac:dyDescent="0.3">
      <c r="A780" s="1">
        <v>703</v>
      </c>
      <c r="B780" s="1">
        <f>_xlfn.IFNA(VLOOKUP(Table1[[#This Row],[id]],'FM-Export'!$M:$M,1,FALSE),"Deleted")</f>
        <v>703</v>
      </c>
      <c r="C780" s="1">
        <f>VLOOKUP(Table1[[#This Row],[id]],'FM-Export'!$B:$V,16,FALSE)</f>
        <v>230</v>
      </c>
      <c r="D780" s="1" t="str">
        <f>VLOOKUP(Table1[[#This Row],[otherParentCardId]],'FM-Export'!$M$1:$W$1999,10,FALSE)</f>
        <v>Kernprozess TG</v>
      </c>
      <c r="E780" s="1" t="str">
        <f>VLOOKUP(VLOOKUP(G780,'FM-Export'!$M$1:$W$1999,7,FALSE),'FM-Export'!$M$1:$W$1999,10,FALSE)</f>
        <v>Verwaltung</v>
      </c>
      <c r="F780" s="1" t="str">
        <f>VLOOKUP(Table1[[#This Row],[parentCardId]],'FM-Export'!$M$1:$W$1999,10,FALSE)</f>
        <v>Linien</v>
      </c>
      <c r="G780" s="30">
        <f>VLOOKUP(Table1[[#This Row],[id]],'FM-Export'!$B:$V,18,FALSE)</f>
        <v>736</v>
      </c>
      <c r="H780" s="1" t="str">
        <f>VLOOKUP(Table1[[#This Row],[id]],'FM-Export'!$B:$V,19,FALSE)</f>
        <v>ListItem</v>
      </c>
      <c r="I780" s="1" t="str">
        <f>VLOOKUP(Table1[[#This Row],[id]],'FM-Export'!$B:$V,20,FALSE)</f>
        <v>cancelled</v>
      </c>
      <c r="J780" s="7" t="str">
        <f>VLOOKUP(Table1[id],'FM-Export'!$B$2:$V$2040,21,FALSE)</f>
        <v>Zuordnung von Haltestellen zu Linien  ⛔</v>
      </c>
      <c r="K780" s="3"/>
      <c r="L780" s="4"/>
      <c r="M780" s="4"/>
      <c r="N780" s="4"/>
      <c r="O780" s="4"/>
      <c r="P780" s="4"/>
      <c r="Q780" s="9"/>
      <c r="R780" s="4"/>
      <c r="S780" s="4">
        <f>SUM(Table1[[#This Row],[SV]:[Admin]])</f>
        <v>0</v>
      </c>
      <c r="U780" s="1" t="str">
        <f>CONCATENATE(COUNTA(Table1[[#This Row],[Allgemeine Stammdaten pflegen]:[Preiserhöhung je Preisstufe einer Tarifmaßnahmen sehen und durchführen]]))</f>
        <v>0</v>
      </c>
      <c r="V780" s="1"/>
      <c r="AS780" s="1"/>
      <c r="AW780" s="1"/>
      <c r="AX780" s="1"/>
      <c r="AY780" s="1"/>
      <c r="BE780" s="1"/>
      <c r="DE780" s="1"/>
    </row>
    <row r="781" spans="1:109" x14ac:dyDescent="0.3">
      <c r="A781" s="1">
        <v>739</v>
      </c>
      <c r="B781" s="1">
        <f>_xlfn.IFNA(VLOOKUP(Table1[[#This Row],[id]],'FM-Export'!$M:$M,1,FALSE),"Deleted")</f>
        <v>739</v>
      </c>
      <c r="C781" s="1">
        <f>VLOOKUP(Table1[[#This Row],[id]],'FM-Export'!$B:$V,16,FALSE)</f>
        <v>136</v>
      </c>
      <c r="D781" s="1" t="str">
        <f>VLOOKUP(Table1[[#This Row],[otherParentCardId]],'FM-Export'!$M$1:$W$1999,10,FALSE)</f>
        <v>Schulsystem Einnahmen u. Abrechnungen</v>
      </c>
      <c r="E781" s="1" t="str">
        <f>VLOOKUP(VLOOKUP(G781,'FM-Export'!$M$1:$W$1999,7,FALSE),'FM-Export'!$M$1:$W$1999,10,FALSE)</f>
        <v>Verwaltung</v>
      </c>
      <c r="F781" s="1" t="str">
        <f>VLOOKUP(Table1[[#This Row],[parentCardId]],'FM-Export'!$M$1:$W$1999,10,FALSE)</f>
        <v>VU-ID</v>
      </c>
      <c r="G781" s="30">
        <f>VLOOKUP(Table1[[#This Row],[id]],'FM-Export'!$B:$V,18,FALSE)</f>
        <v>21</v>
      </c>
      <c r="H781" s="1" t="str">
        <f>VLOOKUP(Table1[[#This Row],[id]],'FM-Export'!$B:$V,19,FALSE)</f>
        <v>ListItem</v>
      </c>
      <c r="I781" s="1" t="str">
        <f>VLOOKUP(Table1[[#This Row],[id]],'FM-Export'!$B:$V,20,FALSE)</f>
        <v>done</v>
      </c>
      <c r="J781" s="7" t="str">
        <f>VLOOKUP(Table1[id],'FM-Export'!$B$2:$V$2040,21,FALSE)</f>
        <v>Sonderfall Direktabrechnung Schulträger mit Verkehrsunternehmen [SV]</v>
      </c>
      <c r="K781" s="3">
        <v>1</v>
      </c>
      <c r="S781" s="2">
        <f>SUM(Table1[[#This Row],[SV]:[Admin]])</f>
        <v>1</v>
      </c>
      <c r="U781" s="1" t="str">
        <f>CONCATENATE(COUNTA(Table1[[#This Row],[Allgemeine Stammdaten pflegen]:[Preiserhöhung je Preisstufe einer Tarifmaßnahmen sehen und durchführen]]))</f>
        <v>1</v>
      </c>
      <c r="V781" s="1"/>
      <c r="AI781" s="34">
        <v>1</v>
      </c>
      <c r="AJ781" s="34"/>
      <c r="AS781" s="1"/>
      <c r="AW781" s="1"/>
      <c r="AX781" s="1"/>
      <c r="AY781" s="1"/>
      <c r="BE781" s="1"/>
      <c r="DE781" s="1"/>
    </row>
    <row r="782" spans="1:109" hidden="1" x14ac:dyDescent="0.3">
      <c r="A782" s="1">
        <v>1207</v>
      </c>
      <c r="B782" s="1">
        <f>_xlfn.IFNA(VLOOKUP(Table1[[#This Row],[id]],'FM-Export'!$M:$M,1,FALSE),"Deleted")</f>
        <v>1207</v>
      </c>
      <c r="C782" s="1">
        <f>VLOOKUP(Table1[[#This Row],[id]],'FM-Export'!$B:$V,16,FALSE)</f>
        <v>0</v>
      </c>
      <c r="D782" s="1" t="e">
        <f>VLOOKUP(Table1[[#This Row],[otherParentCardId]],'FM-Export'!$M$1:$W$1999,10,FALSE)</f>
        <v>#N/A</v>
      </c>
      <c r="E782" s="1" t="e">
        <f>VLOOKUP(VLOOKUP(G782,'FM-Export'!$M$1:$W$1999,7,FALSE),'FM-Export'!$M$1:$W$1999,10,FALSE)</f>
        <v>#N/A</v>
      </c>
      <c r="F782" s="11" t="e">
        <f>VLOOKUP(Table1[[#This Row],[parentCardId]],'FM-Export'!$M$1:$W$1999,10,FALSE)</f>
        <v>#N/A</v>
      </c>
      <c r="G782" s="30">
        <f>VLOOKUP(Table1[[#This Row],[id]],'FM-Export'!$B:$V,18,FALSE)</f>
        <v>0</v>
      </c>
      <c r="H782" s="1" t="str">
        <f>VLOOKUP(Table1[[#This Row],[id]],'FM-Export'!$B:$V,19,FALSE)</f>
        <v>LayerHeader</v>
      </c>
      <c r="I782" s="1" t="str">
        <f>VLOOKUP(Table1[[#This Row],[id]],'FM-Export'!$B:$V,20,FALSE)</f>
        <v>cancelled</v>
      </c>
      <c r="J782" s="7" t="str">
        <f>VLOOKUP(Table1[id],'FM-Export'!$B$2:$V$2040,21,FALSE)</f>
        <v>W-EAV: Abrechnung von Fun- und JobTickets (Netz)</v>
      </c>
      <c r="K782" s="3"/>
      <c r="S782" s="2">
        <f>SUM(Table1[[#This Row],[SV]:[Admin]])</f>
        <v>0</v>
      </c>
      <c r="U782" s="1" t="str">
        <f>CONCATENATE(COUNTA(Table1[[#This Row],[Allgemeine Stammdaten pflegen]:[Preiserhöhung je Preisstufe einer Tarifmaßnahmen sehen und durchführen]]))</f>
        <v>0</v>
      </c>
      <c r="V782" s="1"/>
      <c r="AS782" s="1"/>
      <c r="AW782" s="1"/>
      <c r="AX782" s="1"/>
      <c r="AY782" s="1"/>
      <c r="BE782" s="1"/>
      <c r="DE782" s="1"/>
    </row>
    <row r="783" spans="1:109" x14ac:dyDescent="0.3">
      <c r="A783" s="1">
        <v>740</v>
      </c>
      <c r="B783" s="1">
        <f>_xlfn.IFNA(VLOOKUP(Table1[[#This Row],[id]],'FM-Export'!$M:$M,1,FALSE),"Deleted")</f>
        <v>740</v>
      </c>
      <c r="C783" s="1">
        <f>VLOOKUP(Table1[[#This Row],[id]],'FM-Export'!$B:$V,16,FALSE)</f>
        <v>230</v>
      </c>
      <c r="D783" s="1" t="str">
        <f>VLOOKUP(Table1[[#This Row],[otherParentCardId]],'FM-Export'!$M$1:$W$1999,10,FALSE)</f>
        <v>Kernprozess TG</v>
      </c>
      <c r="E783" s="1" t="str">
        <f>VLOOKUP(VLOOKUP(G783,'FM-Export'!$M$1:$W$1999,7,FALSE),'FM-Export'!$M$1:$W$1999,10,FALSE)</f>
        <v>Verwaltung</v>
      </c>
      <c r="F783" s="1" t="str">
        <f>VLOOKUP(Table1[[#This Row],[parentCardId]],'FM-Export'!$M$1:$W$1999,10,FALSE)</f>
        <v>Linien</v>
      </c>
      <c r="G783" s="30">
        <f>VLOOKUP(Table1[[#This Row],[id]],'FM-Export'!$B:$V,18,FALSE)</f>
        <v>736</v>
      </c>
      <c r="H783" s="1" t="str">
        <f>VLOOKUP(Table1[[#This Row],[id]],'FM-Export'!$B:$V,19,FALSE)</f>
        <v>ListItem</v>
      </c>
      <c r="I783" s="1" t="str">
        <f>VLOOKUP(Table1[[#This Row],[id]],'FM-Export'!$B:$V,20,FALSE)</f>
        <v>done</v>
      </c>
      <c r="J783" s="7" t="str">
        <f>VLOOKUP(Table1[id],'FM-Export'!$B$2:$V$2040,21,FALSE)</f>
        <v>Linienübersicht [SV, TG, MST, LEO, AT, VUMO]</v>
      </c>
      <c r="K783" s="3">
        <v>1</v>
      </c>
      <c r="L783" s="2">
        <v>1</v>
      </c>
      <c r="M783" s="2">
        <v>1</v>
      </c>
      <c r="N783" s="2">
        <v>1</v>
      </c>
      <c r="O783" s="2">
        <v>1</v>
      </c>
      <c r="P783" s="2">
        <v>1</v>
      </c>
      <c r="S783" s="2">
        <f>SUM(Table1[[#This Row],[SV]:[Admin]])</f>
        <v>6</v>
      </c>
      <c r="U783" s="1" t="str">
        <f>CONCATENATE(COUNTA(Table1[[#This Row],[Allgemeine Stammdaten pflegen]:[Preiserhöhung je Preisstufe einer Tarifmaßnahmen sehen und durchführen]]))</f>
        <v>1</v>
      </c>
      <c r="V783" s="1"/>
      <c r="AM783" s="1">
        <v>1</v>
      </c>
      <c r="AS783" s="1"/>
      <c r="AW783" s="1"/>
      <c r="AX783" s="1"/>
      <c r="AY783" s="1"/>
      <c r="BE783" s="1"/>
      <c r="DE783" s="1"/>
    </row>
    <row r="784" spans="1:109" x14ac:dyDescent="0.3">
      <c r="A784" s="1">
        <v>746</v>
      </c>
      <c r="B784" s="1">
        <f>_xlfn.IFNA(VLOOKUP(Table1[[#This Row],[id]],'FM-Export'!$M:$M,1,FALSE),"Deleted")</f>
        <v>746</v>
      </c>
      <c r="C784" s="1">
        <f>VLOOKUP(Table1[[#This Row],[id]],'FM-Export'!$B:$V,16,FALSE)</f>
        <v>230</v>
      </c>
      <c r="D784" s="1" t="str">
        <f>VLOOKUP(Table1[[#This Row],[otherParentCardId]],'FM-Export'!$M$1:$W$1999,10,FALSE)</f>
        <v>Kernprozess TG</v>
      </c>
      <c r="E784" s="1" t="str">
        <f>VLOOKUP(VLOOKUP(G784,'FM-Export'!$M$1:$W$1999,7,FALSE),'FM-Export'!$M$1:$W$1999,10,FALSE)</f>
        <v>Verwaltung</v>
      </c>
      <c r="F784" s="1" t="str">
        <f>VLOOKUP(Table1[[#This Row],[parentCardId]],'FM-Export'!$M$1:$W$1999,10,FALSE)</f>
        <v>Linien</v>
      </c>
      <c r="G784" s="30">
        <f>VLOOKUP(Table1[[#This Row],[id]],'FM-Export'!$B:$V,18,FALSE)</f>
        <v>736</v>
      </c>
      <c r="H784" s="1" t="str">
        <f>VLOOKUP(Table1[[#This Row],[id]],'FM-Export'!$B:$V,19,FALSE)</f>
        <v>ListItem</v>
      </c>
      <c r="I784" s="1" t="str">
        <f>VLOOKUP(Table1[[#This Row],[id]],'FM-Export'!$B:$V,20,FALSE)</f>
        <v>done</v>
      </c>
      <c r="J784" s="7" t="str">
        <f>VLOOKUP(Table1[id],'FM-Export'!$B$2:$V$2040,21,FALSE)</f>
        <v>Linie deaktivieren/ löschen [SV]</v>
      </c>
      <c r="K784" s="3">
        <v>1</v>
      </c>
      <c r="L784" s="2">
        <v>1</v>
      </c>
      <c r="S784" s="2">
        <f>SUM(Table1[[#This Row],[SV]:[Admin]])</f>
        <v>2</v>
      </c>
      <c r="U784" s="1" t="str">
        <f>CONCATENATE(COUNTA(Table1[[#This Row],[Allgemeine Stammdaten pflegen]:[Preiserhöhung je Preisstufe einer Tarifmaßnahmen sehen und durchführen]]))</f>
        <v>1</v>
      </c>
      <c r="V784" s="1"/>
      <c r="AL784" s="1">
        <v>1</v>
      </c>
      <c r="AS784" s="1"/>
      <c r="AW784" s="1"/>
      <c r="AX784" s="1"/>
      <c r="AY784" s="1"/>
      <c r="BE784" s="1"/>
      <c r="DE784" s="1"/>
    </row>
    <row r="785" spans="1:109" x14ac:dyDescent="0.3">
      <c r="A785" s="1">
        <v>889</v>
      </c>
      <c r="B785" s="1">
        <f>_xlfn.IFNA(VLOOKUP(Table1[[#This Row],[id]],'FM-Export'!$M:$M,1,FALSE),"Deleted")</f>
        <v>889</v>
      </c>
      <c r="C785" s="1">
        <f>VLOOKUP(Table1[[#This Row],[id]],'FM-Export'!$B:$V,16,FALSE)</f>
        <v>888</v>
      </c>
      <c r="D785" s="1" t="str">
        <f>VLOOKUP(Table1[[#This Row],[otherParentCardId]],'FM-Export'!$M$1:$W$1999,10,FALSE)</f>
        <v>Westfälische EAV durchführen [TG] (Option 3) </v>
      </c>
      <c r="E785" s="1" t="str">
        <f>VLOOKUP(VLOOKUP(G785,'FM-Export'!$M$1:$W$1999,7,FALSE),'FM-Export'!$M$1:$W$1999,10,FALSE)</f>
        <v>Verwaltung</v>
      </c>
      <c r="F785" s="1" t="str">
        <f>VLOOKUP(Table1[[#This Row],[parentCardId]],'FM-Export'!$M$1:$W$1999,10,FALSE)</f>
        <v>VU-ID</v>
      </c>
      <c r="G785" s="30">
        <f>VLOOKUP(Table1[[#This Row],[id]],'FM-Export'!$B:$V,18,FALSE)</f>
        <v>21</v>
      </c>
      <c r="H785" s="1" t="str">
        <f>VLOOKUP(Table1[[#This Row],[id]],'FM-Export'!$B:$V,19,FALSE)</f>
        <v>ListItem</v>
      </c>
      <c r="I785" s="1" t="str">
        <f>VLOOKUP(Table1[[#This Row],[id]],'FM-Export'!$B:$V,20,FALSE)</f>
        <v>cancelled</v>
      </c>
      <c r="J785" s="7" t="str">
        <f>VLOOKUP(Table1[id],'FM-Export'!$B$2:$V$2040,21,FALSE)</f>
        <v>Anlage einer VU-ID je TG ⛔</v>
      </c>
      <c r="K785" s="3"/>
      <c r="S785" s="2">
        <f>SUM(Table1[[#This Row],[SV]:[Admin]])</f>
        <v>0</v>
      </c>
      <c r="U785" s="1" t="str">
        <f>CONCATENATE(COUNTA(Table1[[#This Row],[Allgemeine Stammdaten pflegen]:[Preiserhöhung je Preisstufe einer Tarifmaßnahmen sehen und durchführen]]))</f>
        <v>0</v>
      </c>
      <c r="V785" s="1"/>
      <c r="AS785" s="1"/>
      <c r="AW785" s="1"/>
      <c r="AX785" s="1"/>
      <c r="AY785" s="1"/>
      <c r="BE785" s="1"/>
      <c r="DE785" s="1"/>
    </row>
    <row r="786" spans="1:109" hidden="1" x14ac:dyDescent="0.3">
      <c r="A786" s="1">
        <v>1213</v>
      </c>
      <c r="B786" s="11">
        <f>_xlfn.IFNA(VLOOKUP(Table1[[#This Row],[id]],'FM-Export'!$M:$M,1,FALSE),"Deleted")</f>
        <v>1213</v>
      </c>
      <c r="C786" s="1">
        <f>VLOOKUP(Table1[[#This Row],[id]],'FM-Export'!$B:$V,16,FALSE)</f>
        <v>0</v>
      </c>
      <c r="D786" s="11" t="e">
        <f>VLOOKUP(Table1[[#This Row],[otherParentCardId]],'FM-Export'!$M$1:$W$1999,10,FALSE)</f>
        <v>#N/A</v>
      </c>
      <c r="E786" s="11" t="e">
        <f>VLOOKUP(VLOOKUP(G786,'FM-Export'!$M$1:$W$1999,7,FALSE),'FM-Export'!$M$1:$W$1999,10,FALSE)</f>
        <v>#N/A</v>
      </c>
      <c r="F786" s="11" t="e">
        <f>VLOOKUP(Table1[[#This Row],[parentCardId]],'FM-Export'!$M$1:$W$1999,10,FALSE)</f>
        <v>#N/A</v>
      </c>
      <c r="G786" s="1">
        <f>VLOOKUP(Table1[[#This Row],[id]],'FM-Export'!$B:$V,18,FALSE)</f>
        <v>0</v>
      </c>
      <c r="H786" s="1" t="str">
        <f>VLOOKUP(Table1[[#This Row],[id]],'FM-Export'!$B:$V,19,FALSE)</f>
        <v>GroupHeader</v>
      </c>
      <c r="I786" s="1">
        <f>VLOOKUP(Table1[[#This Row],[id]],'FM-Export'!$B:$V,20,FALSE)</f>
        <v>0</v>
      </c>
      <c r="J786" s="11" t="str">
        <f>VLOOKUP(Table1[id],'FM-Export'!$B$2:$V$2040,21,FALSE)</f>
        <v>Grundsätzliches zum Dokument</v>
      </c>
      <c r="L786" s="1"/>
      <c r="M786" s="1"/>
      <c r="N786" s="1"/>
      <c r="O786" s="1"/>
      <c r="P786" s="1"/>
      <c r="Q786" s="1"/>
      <c r="R786" s="1"/>
      <c r="S786" s="2">
        <f>SUM(Table1[[#This Row],[SV]:[Admin]])</f>
        <v>0</v>
      </c>
      <c r="T786" s="1"/>
      <c r="U786" s="11" t="str">
        <f>CONCATENATE(COUNTA(Table1[[#This Row],[Allgemeine Stammdaten pflegen]:[Preiserhöhung je Preisstufe einer Tarifmaßnahmen sehen und durchführen]]))</f>
        <v>0</v>
      </c>
      <c r="V786" s="1"/>
      <c r="AS786" s="1"/>
      <c r="AW786" s="1"/>
      <c r="AX786" s="1"/>
      <c r="AY786" s="1"/>
      <c r="BE786" s="1"/>
      <c r="DE786" s="1"/>
    </row>
    <row r="787" spans="1:109" hidden="1" x14ac:dyDescent="0.3">
      <c r="A787" s="1">
        <v>1214</v>
      </c>
      <c r="B787" s="11">
        <f>_xlfn.IFNA(VLOOKUP(Table1[[#This Row],[id]],'FM-Export'!$M:$M,1,FALSE),"Deleted")</f>
        <v>1214</v>
      </c>
      <c r="C787" s="1">
        <f>VLOOKUP(Table1[[#This Row],[id]],'FM-Export'!$B:$V,16,FALSE)</f>
        <v>0</v>
      </c>
      <c r="D787" s="11" t="e">
        <f>VLOOKUP(Table1[[#This Row],[otherParentCardId]],'FM-Export'!$M$1:$W$1999,10,FALSE)</f>
        <v>#N/A</v>
      </c>
      <c r="E787" s="11" t="e">
        <f>VLOOKUP(VLOOKUP(G787,'FM-Export'!$M$1:$W$1999,7,FALSE),'FM-Export'!$M$1:$W$1999,10,FALSE)</f>
        <v>#N/A</v>
      </c>
      <c r="F787" s="11" t="str">
        <f>VLOOKUP(Table1[[#This Row],[parentCardId]],'FM-Export'!$M$1:$W$1999,10,FALSE)</f>
        <v>Grundsätzliches zum Dokument</v>
      </c>
      <c r="G787" s="1">
        <f>VLOOKUP(Table1[[#This Row],[id]],'FM-Export'!$B:$V,18,FALSE)</f>
        <v>1213</v>
      </c>
      <c r="H787" s="1" t="str">
        <f>VLOOKUP(Table1[[#This Row],[id]],'FM-Export'!$B:$V,19,FALSE)</f>
        <v>ListHeader</v>
      </c>
      <c r="I787" s="1">
        <f>VLOOKUP(Table1[[#This Row],[id]],'FM-Export'!$B:$V,20,FALSE)</f>
        <v>0</v>
      </c>
      <c r="J787" s="11">
        <f>VLOOKUP(Table1[id],'FM-Export'!$B$2:$V$2040,21,FALSE)</f>
        <v>0</v>
      </c>
      <c r="S787" s="2">
        <f>SUM(Table1[[#This Row],[SV]:[Admin]])</f>
        <v>0</v>
      </c>
      <c r="U787" s="11" t="str">
        <f>CONCATENATE(COUNTA(Table1[[#This Row],[Allgemeine Stammdaten pflegen]:[Preiserhöhung je Preisstufe einer Tarifmaßnahmen sehen und durchführen]]))</f>
        <v>0</v>
      </c>
      <c r="AS787" s="1"/>
      <c r="AW787" s="1"/>
      <c r="AX787" s="1"/>
      <c r="AY787" s="1"/>
      <c r="BE787" s="1"/>
      <c r="DE787" s="1"/>
    </row>
    <row r="788" spans="1:109" hidden="1" x14ac:dyDescent="0.3">
      <c r="A788" s="1">
        <v>1215</v>
      </c>
      <c r="B788" s="11" t="str">
        <f>_xlfn.IFNA(VLOOKUP(Table1[[#This Row],[id]],'FM-Export'!$M:$M,1,FALSE),"Deleted")</f>
        <v>Deleted</v>
      </c>
      <c r="C788" s="1" t="e">
        <f>VLOOKUP(Table1[[#This Row],[id]],'FM-Export'!$B:$V,16,FALSE)</f>
        <v>#N/A</v>
      </c>
      <c r="D788" s="11" t="e">
        <f>VLOOKUP(Table1[[#This Row],[otherParentCardId]],'FM-Export'!$M$1:$W$1999,10,FALSE)</f>
        <v>#N/A</v>
      </c>
      <c r="E788" s="11" t="e">
        <f>VLOOKUP(VLOOKUP(G788,'FM-Export'!$M$1:$W$1999,7,FALSE),'FM-Export'!$M$1:$W$1999,10,FALSE)</f>
        <v>#N/A</v>
      </c>
      <c r="F788" s="11" t="e">
        <f>VLOOKUP(Table1[[#This Row],[parentCardId]],'FM-Export'!$M$1:$W$1999,10,FALSE)</f>
        <v>#N/A</v>
      </c>
      <c r="G788" s="1" t="e">
        <f>VLOOKUP(Table1[[#This Row],[id]],'FM-Export'!$B:$V,18,FALSE)</f>
        <v>#N/A</v>
      </c>
      <c r="H788" s="1" t="e">
        <f>VLOOKUP(Table1[[#This Row],[id]],'FM-Export'!$B:$V,19,FALSE)</f>
        <v>#N/A</v>
      </c>
      <c r="I788" s="1" t="e">
        <f>VLOOKUP(Table1[[#This Row],[id]],'FM-Export'!$B:$V,20,FALSE)</f>
        <v>#N/A</v>
      </c>
      <c r="J788" s="11" t="e">
        <f>VLOOKUP(Table1[id],'FM-Export'!$B$2:$V$2040,21,FALSE)</f>
        <v>#N/A</v>
      </c>
      <c r="L788" s="1"/>
      <c r="M788" s="1"/>
      <c r="N788" s="1"/>
      <c r="O788" s="1"/>
      <c r="P788" s="1"/>
      <c r="Q788" s="1"/>
      <c r="R788" s="1"/>
      <c r="S788" s="2">
        <f>SUM(Table1[[#This Row],[SV]:[Admin]])</f>
        <v>0</v>
      </c>
      <c r="T788" s="1"/>
      <c r="U788" s="11" t="str">
        <f>CONCATENATE(COUNTA(Table1[[#This Row],[Allgemeine Stammdaten pflegen]:[Preiserhöhung je Preisstufe einer Tarifmaßnahmen sehen und durchführen]]))</f>
        <v>0</v>
      </c>
      <c r="V788" s="1"/>
      <c r="AS788" s="1"/>
      <c r="AW788" s="1"/>
      <c r="AX788" s="1"/>
      <c r="AY788" s="1"/>
      <c r="BE788" s="1"/>
      <c r="DE788" s="1"/>
    </row>
    <row r="789" spans="1:109" x14ac:dyDescent="0.3">
      <c r="A789" s="1">
        <v>890</v>
      </c>
      <c r="B789" s="1">
        <f>_xlfn.IFNA(VLOOKUP(Table1[[#This Row],[id]],'FM-Export'!$M:$M,1,FALSE),"Deleted")</f>
        <v>890</v>
      </c>
      <c r="C789" s="1">
        <f>VLOOKUP(Table1[[#This Row],[id]],'FM-Export'!$B:$V,16,FALSE)</f>
        <v>1136</v>
      </c>
      <c r="D789" s="1" t="str">
        <f>VLOOKUP(Table1[[#This Row],[otherParentCardId]],'FM-Export'!$M$1:$W$1999,10,FALSE)</f>
        <v>Abrechnung von Fremdeinnahmen</v>
      </c>
      <c r="E789" s="1" t="str">
        <f>VLOOKUP(VLOOKUP(G789,'FM-Export'!$M$1:$W$1999,7,FALSE),'FM-Export'!$M$1:$W$1999,10,FALSE)</f>
        <v>Verwaltung</v>
      </c>
      <c r="F789" s="1" t="str">
        <f>VLOOKUP(Table1[[#This Row],[parentCardId]],'FM-Export'!$M$1:$W$1999,10,FALSE)</f>
        <v>VU-ID</v>
      </c>
      <c r="G789" s="30">
        <f>VLOOKUP(Table1[[#This Row],[id]],'FM-Export'!$B:$V,18,FALSE)</f>
        <v>21</v>
      </c>
      <c r="H789" s="1" t="str">
        <f>VLOOKUP(Table1[[#This Row],[id]],'FM-Export'!$B:$V,19,FALSE)</f>
        <v>ListItem</v>
      </c>
      <c r="I789" s="1" t="str">
        <f>VLOOKUP(Table1[[#This Row],[id]],'FM-Export'!$B:$V,20,FALSE)</f>
        <v>done</v>
      </c>
      <c r="J789" s="6" t="str">
        <f>VLOOKUP(Table1[id],'FM-Export'!$B$2:$V$2040,21,FALSE)</f>
        <v>Vertragspartner der EAV auswählen/bearbeiten/löschen [SV] 🚩</v>
      </c>
      <c r="K789" s="3">
        <v>1</v>
      </c>
      <c r="N789" s="2">
        <v>1</v>
      </c>
      <c r="S789" s="2">
        <f>SUM(Table1[[#This Row],[SV]:[Admin]])</f>
        <v>2</v>
      </c>
      <c r="U789" s="1" t="str">
        <f>CONCATENATE(COUNTA(Table1[[#This Row],[Allgemeine Stammdaten pflegen]:[Preiserhöhung je Preisstufe einer Tarifmaßnahmen sehen und durchführen]]))</f>
        <v>1</v>
      </c>
      <c r="V789" s="1"/>
      <c r="AI789" s="1">
        <v>1</v>
      </c>
      <c r="AS789" s="1"/>
      <c r="AW789" s="1"/>
      <c r="AX789" s="1"/>
      <c r="AY789" s="1"/>
      <c r="BE789" s="1"/>
      <c r="DE789" s="1"/>
    </row>
    <row r="790" spans="1:109" x14ac:dyDescent="0.3">
      <c r="A790" s="1">
        <v>899</v>
      </c>
      <c r="B790" s="1">
        <f>_xlfn.IFNA(VLOOKUP(Table1[[#This Row],[id]],'FM-Export'!$M:$M,1,FALSE),"Deleted")</f>
        <v>899</v>
      </c>
      <c r="C790" s="1">
        <f>VLOOKUP(Table1[[#This Row],[id]],'FM-Export'!$B:$V,16,FALSE)</f>
        <v>898</v>
      </c>
      <c r="D790" s="1" t="str">
        <f>VLOOKUP(Table1[[#This Row],[otherParentCardId]],'FM-Export'!$M$1:$W$1999,10,FALSE)</f>
        <v>Provisionenabrechnungen starten u. korrigieren [TG]</v>
      </c>
      <c r="E790" s="1" t="str">
        <f>VLOOKUP(VLOOKUP(G790,'FM-Export'!$M$1:$W$1999,7,FALSE),'FM-Export'!$M$1:$W$1999,10,FALSE)</f>
        <v>Verwaltung</v>
      </c>
      <c r="F790" s="1" t="str">
        <f>VLOOKUP(Table1[[#This Row],[parentCardId]],'FM-Export'!$M$1:$W$1999,10,FALSE)</f>
        <v>VU-ID</v>
      </c>
      <c r="G790" s="30">
        <f>VLOOKUP(Table1[[#This Row],[id]],'FM-Export'!$B:$V,18,FALSE)</f>
        <v>21</v>
      </c>
      <c r="H790" s="1" t="str">
        <f>VLOOKUP(Table1[[#This Row],[id]],'FM-Export'!$B:$V,19,FALSE)</f>
        <v>ListItem</v>
      </c>
      <c r="I790" s="1" t="str">
        <f>VLOOKUP(Table1[[#This Row],[id]],'FM-Export'!$B:$V,20,FALSE)</f>
        <v>done</v>
      </c>
      <c r="J790" s="6" t="str">
        <f>VLOOKUP(Table1[id],'FM-Export'!$B$2:$V$2040,21,FALSE)</f>
        <v>VU-ID Kennzeichen "Nicht provisionsberechtigt" [SV]</v>
      </c>
      <c r="K790" s="3">
        <v>1</v>
      </c>
      <c r="S790" s="2">
        <f>SUM(Table1[[#This Row],[SV]:[Admin]])</f>
        <v>1</v>
      </c>
      <c r="T790" s="35"/>
      <c r="U790" s="1" t="str">
        <f>CONCATENATE(COUNTA(Table1[[#This Row],[Allgemeine Stammdaten pflegen]:[Preiserhöhung je Preisstufe einer Tarifmaßnahmen sehen und durchführen]]))</f>
        <v>1</v>
      </c>
      <c r="V790" s="1"/>
      <c r="AI790" s="1">
        <v>1</v>
      </c>
      <c r="AS790" s="1"/>
      <c r="AW790" s="1"/>
      <c r="AX790" s="1"/>
      <c r="AY790" s="1"/>
      <c r="BE790" s="1"/>
      <c r="DE790" s="1"/>
    </row>
    <row r="791" spans="1:109" hidden="1" x14ac:dyDescent="0.3">
      <c r="A791" s="1">
        <v>1218</v>
      </c>
      <c r="B791" s="11">
        <f>_xlfn.IFNA(VLOOKUP(Table1[[#This Row],[id]],'FM-Export'!$M:$M,1,FALSE),"Deleted")</f>
        <v>1218</v>
      </c>
      <c r="C791" s="1">
        <f>VLOOKUP(Table1[[#This Row],[id]],'FM-Export'!$B:$V,16,FALSE)</f>
        <v>0</v>
      </c>
      <c r="D791" s="11" t="e">
        <f>VLOOKUP(Table1[[#This Row],[otherParentCardId]],'FM-Export'!$M$1:$W$1999,10,FALSE)</f>
        <v>#N/A</v>
      </c>
      <c r="E791" s="11" t="e">
        <f>VLOOKUP(VLOOKUP(G791,'FM-Export'!$M$1:$W$1999,7,FALSE),'FM-Export'!$M$1:$W$1999,10,FALSE)</f>
        <v>#N/A</v>
      </c>
      <c r="F791" s="11" t="e">
        <f>VLOOKUP(Table1[[#This Row],[parentCardId]],'FM-Export'!$M$1:$W$1999,10,FALSE)</f>
        <v>#N/A</v>
      </c>
      <c r="G791" s="1">
        <f>VLOOKUP(Table1[[#This Row],[id]],'FM-Export'!$B:$V,18,FALSE)</f>
        <v>0</v>
      </c>
      <c r="H791" s="1" t="str">
        <f>VLOOKUP(Table1[[#This Row],[id]],'FM-Export'!$B:$V,19,FALSE)</f>
        <v>LayerHeader</v>
      </c>
      <c r="I791" s="1">
        <f>VLOOKUP(Table1[[#This Row],[id]],'FM-Export'!$B:$V,20,FALSE)</f>
        <v>0</v>
      </c>
      <c r="J791" s="11" t="str">
        <f>VLOOKUP(Table1[id],'FM-Export'!$B$2:$V$2040,21,FALSE)</f>
        <v>Datenmigration von Alt-Daten</v>
      </c>
      <c r="K791" s="3"/>
      <c r="S791" s="2">
        <f>SUM(Table1[[#This Row],[SV]:[Admin]])</f>
        <v>0</v>
      </c>
      <c r="U791" s="11" t="str">
        <f>CONCATENATE(COUNTA(Table1[[#This Row],[Allgemeine Stammdaten pflegen]:[Preiserhöhung je Preisstufe einer Tarifmaßnahmen sehen und durchführen]]))</f>
        <v>0</v>
      </c>
      <c r="AS791" s="1"/>
      <c r="AW791" s="1"/>
      <c r="AX791" s="1"/>
      <c r="AY791" s="1"/>
      <c r="BE791" s="1"/>
      <c r="DE791" s="1"/>
    </row>
    <row r="792" spans="1:109" x14ac:dyDescent="0.3">
      <c r="A792" s="1">
        <v>959</v>
      </c>
      <c r="B792" s="1">
        <f>_xlfn.IFNA(VLOOKUP(Table1[[#This Row],[id]],'FM-Export'!$M:$M,1,FALSE),"Deleted")</f>
        <v>959</v>
      </c>
      <c r="C792" s="1">
        <f>VLOOKUP(Table1[[#This Row],[id]],'FM-Export'!$B:$V,16,FALSE)</f>
        <v>136</v>
      </c>
      <c r="D792" s="1" t="str">
        <f>VLOOKUP(Table1[[#This Row],[otherParentCardId]],'FM-Export'!$M$1:$W$1999,10,FALSE)</f>
        <v>Schulsystem Einnahmen u. Abrechnungen</v>
      </c>
      <c r="E792" s="1" t="str">
        <f>VLOOKUP(VLOOKUP(G792,'FM-Export'!$M$1:$W$1999,7,FALSE),'FM-Export'!$M$1:$W$1999,10,FALSE)</f>
        <v>Verwaltung</v>
      </c>
      <c r="F792" s="1" t="str">
        <f>VLOOKUP(Table1[[#This Row],[parentCardId]],'FM-Export'!$M$1:$W$1999,10,FALSE)</f>
        <v>VU-ID</v>
      </c>
      <c r="G792" s="30">
        <f>VLOOKUP(Table1[[#This Row],[id]],'FM-Export'!$B:$V,18,FALSE)</f>
        <v>21</v>
      </c>
      <c r="H792" s="1" t="str">
        <f>VLOOKUP(Table1[[#This Row],[id]],'FM-Export'!$B:$V,19,FALSE)</f>
        <v>ListItem</v>
      </c>
      <c r="I792" s="1" t="str">
        <f>VLOOKUP(Table1[[#This Row],[id]],'FM-Export'!$B:$V,20,FALSE)</f>
        <v>cancelled</v>
      </c>
      <c r="J792" s="6" t="str">
        <f>VLOOKUP(Table1[id],'FM-Export'!$B$2:$V$2040,21,FALSE)</f>
        <v>Kein Import von VU Abrechnungsdaten aus FreeRide ⛔</v>
      </c>
      <c r="K792" s="3"/>
      <c r="L792" s="4"/>
      <c r="M792" s="4"/>
      <c r="N792" s="4"/>
      <c r="O792" s="4"/>
      <c r="P792" s="4"/>
      <c r="Q792" s="4"/>
      <c r="R792" s="4"/>
      <c r="S792" s="4">
        <f>SUM(Table1[[#This Row],[SV]:[Admin]])</f>
        <v>0</v>
      </c>
      <c r="T792" s="35"/>
      <c r="U792" s="1" t="str">
        <f>CONCATENATE(COUNTA(Table1[[#This Row],[Allgemeine Stammdaten pflegen]:[Preiserhöhung je Preisstufe einer Tarifmaßnahmen sehen und durchführen]]))</f>
        <v>0</v>
      </c>
      <c r="V792" s="1"/>
      <c r="AS792" s="1"/>
      <c r="AW792" s="1"/>
      <c r="AX792" s="1"/>
      <c r="AY792" s="1"/>
      <c r="BE792" s="1"/>
      <c r="DE792" s="1"/>
    </row>
    <row r="793" spans="1:109" x14ac:dyDescent="0.3">
      <c r="A793" s="1">
        <v>960</v>
      </c>
      <c r="B793" s="1">
        <f>_xlfn.IFNA(VLOOKUP(Table1[[#This Row],[id]],'FM-Export'!$M:$M,1,FALSE),"Deleted")</f>
        <v>960</v>
      </c>
      <c r="C793" s="1">
        <f>VLOOKUP(Table1[[#This Row],[id]],'FM-Export'!$B:$V,16,FALSE)</f>
        <v>230</v>
      </c>
      <c r="D793" s="1" t="str">
        <f>VLOOKUP(Table1[[#This Row],[otherParentCardId]],'FM-Export'!$M$1:$W$1999,10,FALSE)</f>
        <v>Kernprozess TG</v>
      </c>
      <c r="E793" s="1" t="str">
        <f>VLOOKUP(VLOOKUP(G793,'FM-Export'!$M$1:$W$1999,7,FALSE),'FM-Export'!$M$1:$W$1999,10,FALSE)</f>
        <v>Verwaltung</v>
      </c>
      <c r="F793" s="1" t="str">
        <f>VLOOKUP(Table1[[#This Row],[parentCardId]],'FM-Export'!$M$1:$W$1999,10,FALSE)</f>
        <v>Weitere Daten zuordnen</v>
      </c>
      <c r="G793" s="30">
        <f>VLOOKUP(Table1[[#This Row],[id]],'FM-Export'!$B:$V,18,FALSE)</f>
        <v>468</v>
      </c>
      <c r="H793" s="1" t="str">
        <f>VLOOKUP(Table1[[#This Row],[id]],'FM-Export'!$B:$V,19,FALSE)</f>
        <v>ListItem</v>
      </c>
      <c r="I793" s="1" t="str">
        <f>VLOOKUP(Table1[[#This Row],[id]],'FM-Export'!$B:$V,20,FALSE)</f>
        <v>cancelled</v>
      </c>
      <c r="J793" s="6" t="str">
        <f>VLOOKUP(Table1[id],'FM-Export'!$B$2:$V$2040,21,FALSE)</f>
        <v>Keine Zuordnung VU-ID zu Ansprechpartner ⛔</v>
      </c>
      <c r="K793" s="3"/>
      <c r="L793" s="4"/>
      <c r="M793" s="4"/>
      <c r="N793" s="4"/>
      <c r="O793" s="4"/>
      <c r="P793" s="4"/>
      <c r="Q793" s="4"/>
      <c r="R793" s="4"/>
      <c r="S793" s="4">
        <f>SUM(Table1[[#This Row],[SV]:[Admin]])</f>
        <v>0</v>
      </c>
      <c r="T793" s="38"/>
      <c r="U793" s="1" t="str">
        <f>CONCATENATE(COUNTA(Table1[[#This Row],[Allgemeine Stammdaten pflegen]:[Preiserhöhung je Preisstufe einer Tarifmaßnahmen sehen und durchführen]]))</f>
        <v>0</v>
      </c>
      <c r="V793" s="1"/>
      <c r="AS793" s="1"/>
      <c r="AW793" s="1"/>
      <c r="AX793" s="1"/>
      <c r="AY793" s="1"/>
      <c r="BE793" s="1"/>
      <c r="DE793" s="1"/>
    </row>
    <row r="794" spans="1:109" x14ac:dyDescent="0.3">
      <c r="A794" s="1">
        <v>1006</v>
      </c>
      <c r="B794" s="1">
        <f>_xlfn.IFNA(VLOOKUP(Table1[[#This Row],[id]],'FM-Export'!$M:$M,1,FALSE),"Deleted")</f>
        <v>1006</v>
      </c>
      <c r="C794" s="1">
        <f>VLOOKUP(Table1[[#This Row],[id]],'FM-Export'!$B:$V,16,FALSE)</f>
        <v>200</v>
      </c>
      <c r="D794" s="1" t="str">
        <f>VLOOKUP(Table1[[#This Row],[otherParentCardId]],'FM-Export'!$M$1:$W$1999,10,FALSE)</f>
        <v>VU-ID deaktivieren (Konzessionsende Datum) 🚩[SV]</v>
      </c>
      <c r="E794" s="1" t="str">
        <f>VLOOKUP(VLOOKUP(G794,'FM-Export'!$M$1:$W$1999,7,FALSE),'FM-Export'!$M$1:$W$1999,10,FALSE)</f>
        <v>Verwaltung</v>
      </c>
      <c r="F794" s="1" t="str">
        <f>VLOOKUP(Table1[[#This Row],[parentCardId]],'FM-Export'!$M$1:$W$1999,10,FALSE)</f>
        <v>VU-ID</v>
      </c>
      <c r="G794" s="30">
        <f>VLOOKUP(Table1[[#This Row],[id]],'FM-Export'!$B:$V,18,FALSE)</f>
        <v>21</v>
      </c>
      <c r="H794" s="1" t="str">
        <f>VLOOKUP(Table1[[#This Row],[id]],'FM-Export'!$B:$V,19,FALSE)</f>
        <v>ListItem</v>
      </c>
      <c r="I794" s="1" t="str">
        <f>VLOOKUP(Table1[[#This Row],[id]],'FM-Export'!$B:$V,20,FALSE)</f>
        <v>cancelled</v>
      </c>
      <c r="J794" s="6" t="str">
        <f>VLOOKUP(Table1[id],'FM-Export'!$B$2:$V$2040,21,FALSE)</f>
        <v>Keine Historisierung vom Konzessionsdatum [System] ⛔</v>
      </c>
      <c r="K794" s="3"/>
      <c r="L794" s="4"/>
      <c r="M794" s="4"/>
      <c r="N794" s="4"/>
      <c r="O794" s="4"/>
      <c r="P794" s="4"/>
      <c r="Q794" s="4"/>
      <c r="R794" s="4"/>
      <c r="S794" s="4">
        <f>SUM(Table1[[#This Row],[SV]:[Admin]])</f>
        <v>0</v>
      </c>
      <c r="T794" s="38"/>
      <c r="U794" s="1" t="str">
        <f>CONCATENATE(COUNTA(Table1[[#This Row],[Allgemeine Stammdaten pflegen]:[Preiserhöhung je Preisstufe einer Tarifmaßnahmen sehen und durchführen]]))</f>
        <v>0</v>
      </c>
      <c r="V794" s="1"/>
      <c r="AS794" s="1"/>
      <c r="AW794" s="1"/>
      <c r="AX794" s="1"/>
      <c r="AY794" s="1"/>
      <c r="BE794" s="1"/>
      <c r="DE794" s="1"/>
    </row>
    <row r="795" spans="1:109" x14ac:dyDescent="0.3">
      <c r="A795" s="1">
        <v>1008</v>
      </c>
      <c r="B795" s="1">
        <f>_xlfn.IFNA(VLOOKUP(Table1[[#This Row],[id]],'FM-Export'!$M:$M,1,FALSE),"Deleted")</f>
        <v>1008</v>
      </c>
      <c r="C795" s="1">
        <f>VLOOKUP(Table1[[#This Row],[id]],'FM-Export'!$B:$V,16,FALSE)</f>
        <v>230</v>
      </c>
      <c r="D795" s="1" t="str">
        <f>VLOOKUP(Table1[[#This Row],[otherParentCardId]],'FM-Export'!$M$1:$W$1999,10,FALSE)</f>
        <v>Kernprozess TG</v>
      </c>
      <c r="E795" s="1" t="str">
        <f>VLOOKUP(VLOOKUP(G795,'FM-Export'!$M$1:$W$1999,7,FALSE),'FM-Export'!$M$1:$W$1999,10,FALSE)</f>
        <v>Verwaltung</v>
      </c>
      <c r="F795" s="1" t="str">
        <f>VLOOKUP(Table1[[#This Row],[parentCardId]],'FM-Export'!$M$1:$W$1999,10,FALSE)</f>
        <v>Linien</v>
      </c>
      <c r="G795" s="30">
        <f>VLOOKUP(Table1[[#This Row],[id]],'FM-Export'!$B:$V,18,FALSE)</f>
        <v>736</v>
      </c>
      <c r="H795" s="1" t="str">
        <f>VLOOKUP(Table1[[#This Row],[id]],'FM-Export'!$B:$V,19,FALSE)</f>
        <v>ListItem</v>
      </c>
      <c r="I795" s="1" t="str">
        <f>VLOOKUP(Table1[[#This Row],[id]],'FM-Export'!$B:$V,20,FALSE)</f>
        <v>cancelled</v>
      </c>
      <c r="J795" s="6" t="str">
        <f>VLOOKUP(Table1[id],'FM-Export'!$B$2:$V$2040,21,FALSE)</f>
        <v>Keine zeitliche Gültigkeit für Zuordnung von Linien zu VU-ID [System] ⛔</v>
      </c>
      <c r="K795" s="3"/>
      <c r="S795" s="2">
        <f>SUM(Table1[[#This Row],[SV]:[Admin]])</f>
        <v>0</v>
      </c>
      <c r="U795" s="1" t="str">
        <f>CONCATENATE(COUNTA(Table1[[#This Row],[Allgemeine Stammdaten pflegen]:[Preiserhöhung je Preisstufe einer Tarifmaßnahmen sehen und durchführen]]))</f>
        <v>0</v>
      </c>
      <c r="V795" s="1"/>
      <c r="AS795" s="1"/>
      <c r="AW795" s="1"/>
      <c r="AX795" s="1"/>
      <c r="AY795" s="1"/>
      <c r="BE795" s="1"/>
      <c r="DE795" s="1"/>
    </row>
    <row r="796" spans="1:109" x14ac:dyDescent="0.3">
      <c r="A796" s="1">
        <v>1085</v>
      </c>
      <c r="B796" s="1">
        <f>_xlfn.IFNA(VLOOKUP(Table1[[#This Row],[id]],'FM-Export'!$M:$M,1,FALSE),"Deleted")</f>
        <v>1085</v>
      </c>
      <c r="C796" s="1">
        <f>VLOOKUP(Table1[[#This Row],[id]],'FM-Export'!$B:$V,16,FALSE)</f>
        <v>446</v>
      </c>
      <c r="D796" s="1" t="str">
        <f>VLOOKUP(Table1[[#This Row],[otherParentCardId]],'FM-Export'!$M$1:$W$1999,10,FALSE)</f>
        <v>Story: Kombi Tickets melden und abrechnen [VUMO, TG]</v>
      </c>
      <c r="E796" s="1" t="str">
        <f>VLOOKUP(VLOOKUP(G796,'FM-Export'!$M$1:$W$1999,7,FALSE),'FM-Export'!$M$1:$W$1999,10,FALSE)</f>
        <v>Verwaltung</v>
      </c>
      <c r="F796" s="11" t="str">
        <f>VLOOKUP(Table1[[#This Row],[parentCardId]],'FM-Export'!$M$1:$W$1999,10,FALSE)</f>
        <v>VU-ID</v>
      </c>
      <c r="G796" s="30">
        <f>VLOOKUP(Table1[[#This Row],[id]],'FM-Export'!$B:$V,18,FALSE)</f>
        <v>21</v>
      </c>
      <c r="H796" s="1" t="str">
        <f>VLOOKUP(Table1[[#This Row],[id]],'FM-Export'!$B:$V,19,FALSE)</f>
        <v>ListItem</v>
      </c>
      <c r="I796" s="1" t="str">
        <f>VLOOKUP(Table1[[#This Row],[id]],'FM-Export'!$B:$V,20,FALSE)</f>
        <v>done</v>
      </c>
      <c r="J796" s="6" t="str">
        <f>VLOOKUP(Table1[id],'FM-Export'!$B$2:$V$2040,21,FALSE)</f>
        <v>VU-ID Typ: KombiTicket Kunde [SV]</v>
      </c>
      <c r="K796" s="3">
        <v>1</v>
      </c>
      <c r="S796" s="2">
        <f>SUM(Table1[[#This Row],[SV]:[Admin]])</f>
        <v>1</v>
      </c>
      <c r="U796" s="1" t="str">
        <f>CONCATENATE(COUNTA(Table1[[#This Row],[Allgemeine Stammdaten pflegen]:[Preiserhöhung je Preisstufe einer Tarifmaßnahmen sehen und durchführen]]))</f>
        <v>1</v>
      </c>
      <c r="V796" s="1"/>
      <c r="AI796" s="1">
        <v>1</v>
      </c>
      <c r="AS796" s="1"/>
      <c r="AW796" s="1"/>
      <c r="AX796" s="1"/>
      <c r="AY796" s="1"/>
      <c r="BE796" s="1"/>
      <c r="DE796" s="1"/>
    </row>
    <row r="797" spans="1:109" x14ac:dyDescent="0.3">
      <c r="A797" s="1">
        <v>1086</v>
      </c>
      <c r="B797" s="1">
        <f>_xlfn.IFNA(VLOOKUP(Table1[[#This Row],[id]],'FM-Export'!$M:$M,1,FALSE),"Deleted")</f>
        <v>1086</v>
      </c>
      <c r="C797" s="1">
        <f>VLOOKUP(Table1[[#This Row],[id]],'FM-Export'!$B:$V,16,FALSE)</f>
        <v>446</v>
      </c>
      <c r="D797" s="1" t="str">
        <f>VLOOKUP(Table1[[#This Row],[otherParentCardId]],'FM-Export'!$M$1:$W$1999,10,FALSE)</f>
        <v>Story: Kombi Tickets melden und abrechnen [VUMO, TG]</v>
      </c>
      <c r="E797" s="1" t="str">
        <f>VLOOKUP(VLOOKUP(G797,'FM-Export'!$M$1:$W$1999,7,FALSE),'FM-Export'!$M$1:$W$1999,10,FALSE)</f>
        <v>Verwaltung</v>
      </c>
      <c r="F797" s="11" t="str">
        <f>VLOOKUP(Table1[[#This Row],[parentCardId]],'FM-Export'!$M$1:$W$1999,10,FALSE)</f>
        <v>VU-ID</v>
      </c>
      <c r="G797" s="30">
        <f>VLOOKUP(Table1[[#This Row],[id]],'FM-Export'!$B:$V,18,FALSE)</f>
        <v>21</v>
      </c>
      <c r="H797" s="1" t="str">
        <f>VLOOKUP(Table1[[#This Row],[id]],'FM-Export'!$B:$V,19,FALSE)</f>
        <v>ListItem</v>
      </c>
      <c r="I797" s="1" t="str">
        <f>VLOOKUP(Table1[[#This Row],[id]],'FM-Export'!$B:$V,20,FALSE)</f>
        <v>done</v>
      </c>
      <c r="J797" s="6" t="str">
        <f>VLOOKUP(Table1[id],'FM-Export'!$B$2:$V$2040,21,FALSE)</f>
        <v>i. d. R. zahlungsrelevante VU-ID [SV]</v>
      </c>
      <c r="K797" s="3">
        <v>1</v>
      </c>
      <c r="S797" s="2">
        <f>SUM(Table1[[#This Row],[SV]:[Admin]])</f>
        <v>1</v>
      </c>
      <c r="U797" s="1" t="str">
        <f>CONCATENATE(COUNTA(Table1[[#This Row],[Allgemeine Stammdaten pflegen]:[Preiserhöhung je Preisstufe einer Tarifmaßnahmen sehen und durchführen]]))</f>
        <v>1</v>
      </c>
      <c r="V797" s="1"/>
      <c r="AI797" s="1">
        <v>1</v>
      </c>
      <c r="AS797" s="1"/>
      <c r="AW797" s="1"/>
      <c r="AX797" s="1"/>
      <c r="AY797" s="1"/>
      <c r="BE797" s="1"/>
      <c r="DE797" s="1"/>
    </row>
    <row r="798" spans="1:109" x14ac:dyDescent="0.3">
      <c r="A798" s="1">
        <v>1193</v>
      </c>
      <c r="B798" s="1">
        <f>_xlfn.IFNA(VLOOKUP(Table1[[#This Row],[id]],'FM-Export'!$M:$M,1,FALSE),"Deleted")</f>
        <v>1193</v>
      </c>
      <c r="C798" s="1">
        <f>VLOOKUP(Table1[[#This Row],[id]],'FM-Export'!$B:$V,16,FALSE)</f>
        <v>1136</v>
      </c>
      <c r="D798" s="1" t="str">
        <f>VLOOKUP(Table1[[#This Row],[otherParentCardId]],'FM-Export'!$M$1:$W$1999,10,FALSE)</f>
        <v>Abrechnung von Fremdeinnahmen</v>
      </c>
      <c r="E798" s="1" t="str">
        <f>VLOOKUP(VLOOKUP(G798,'FM-Export'!$M$1:$W$1999,7,FALSE),'FM-Export'!$M$1:$W$1999,10,FALSE)</f>
        <v>Verwaltung</v>
      </c>
      <c r="F798" s="11" t="str">
        <f>VLOOKUP(Table1[[#This Row],[parentCardId]],'FM-Export'!$M$1:$W$1999,10,FALSE)</f>
        <v>VU-ID</v>
      </c>
      <c r="G798" s="30">
        <f>VLOOKUP(Table1[[#This Row],[id]],'FM-Export'!$B:$V,18,FALSE)</f>
        <v>21</v>
      </c>
      <c r="H798" s="1" t="str">
        <f>VLOOKUP(Table1[[#This Row],[id]],'FM-Export'!$B:$V,19,FALSE)</f>
        <v>ListItem</v>
      </c>
      <c r="I798" s="1" t="str">
        <f>VLOOKUP(Table1[[#This Row],[id]],'FM-Export'!$B:$V,20,FALSE)</f>
        <v>cancelled</v>
      </c>
      <c r="J798" s="6" t="str">
        <f>VLOOKUP(Table1[id],'FM-Export'!$B$2:$V$2040,21,FALSE)</f>
        <v>Keine Zeitlogik für die Zuordnung Vertragspartner der EAV [System] ⛔</v>
      </c>
      <c r="K798" s="3"/>
      <c r="S798" s="2">
        <f>SUM(Table1[[#This Row],[SV]:[Admin]])</f>
        <v>0</v>
      </c>
      <c r="U798" s="1" t="str">
        <f>CONCATENATE(COUNTA(Table1[[#This Row],[Allgemeine Stammdaten pflegen]:[Preiserhöhung je Preisstufe einer Tarifmaßnahmen sehen und durchführen]]))</f>
        <v>0</v>
      </c>
      <c r="V798" s="1"/>
      <c r="AS798" s="1"/>
      <c r="AW798" s="1"/>
      <c r="AX798" s="1"/>
      <c r="AY798" s="1"/>
      <c r="BE798" s="1"/>
      <c r="DE798" s="1"/>
    </row>
    <row r="799" spans="1:109" x14ac:dyDescent="0.3">
      <c r="A799" s="1">
        <v>67</v>
      </c>
      <c r="B799" s="1">
        <f>_xlfn.IFNA(VLOOKUP(Table1[[#This Row],[id]],'FM-Export'!$M:$M,1,FALSE),"Deleted")</f>
        <v>67</v>
      </c>
      <c r="C799" s="1">
        <f>VLOOKUP(Table1[[#This Row],[id]],'FM-Export'!$B:$V,16,FALSE)</f>
        <v>230</v>
      </c>
      <c r="D799" s="1" t="str">
        <f>VLOOKUP(Table1[[#This Row],[otherParentCardId]],'FM-Export'!$M$1:$W$1999,10,FALSE)</f>
        <v>Kernprozess TG</v>
      </c>
      <c r="E799" s="1" t="str">
        <f>VLOOKUP(VLOOKUP(G799,'FM-Export'!$M$1:$W$1999,7,FALSE),'FM-Export'!$M$1:$W$1999,10,FALSE)</f>
        <v>Verwaltung</v>
      </c>
      <c r="F799" s="1" t="str">
        <f>VLOOKUP(Table1[[#This Row],[parentCardId]],'FM-Export'!$M$1:$W$1999,10,FALSE)</f>
        <v>Organisationen</v>
      </c>
      <c r="G799" s="30">
        <f>VLOOKUP(Table1[[#This Row],[id]],'FM-Export'!$B:$V,18,FALSE)</f>
        <v>2</v>
      </c>
      <c r="H799" s="1" t="str">
        <f>VLOOKUP(Table1[[#This Row],[id]],'FM-Export'!$B:$V,19,FALSE)</f>
        <v>ListItem</v>
      </c>
      <c r="I799" s="1" t="str">
        <f>VLOOKUP(Table1[[#This Row],[id]],'FM-Export'!$B:$V,20,FALSE)</f>
        <v>done</v>
      </c>
      <c r="J799" s="6" t="str">
        <f>VLOOKUP(Table1[id],'FM-Export'!$B$2:$V$2040,21,FALSE)</f>
        <v>Organisation anlegen [SV]</v>
      </c>
      <c r="K799" s="3">
        <v>1</v>
      </c>
      <c r="L799" s="4"/>
      <c r="M799" s="4"/>
      <c r="N799" s="4"/>
      <c r="O799" s="4"/>
      <c r="P799" s="4"/>
      <c r="Q799" s="4"/>
      <c r="R799" s="4"/>
      <c r="S799" s="4">
        <f>SUM(Table1[[#This Row],[SV]:[Admin]])</f>
        <v>1</v>
      </c>
      <c r="U799" s="1" t="str">
        <f>CONCATENATE(COUNTA(Table1[[#This Row],[Allgemeine Stammdaten pflegen]:[Preiserhöhung je Preisstufe einer Tarifmaßnahmen sehen und durchführen]]))</f>
        <v>1</v>
      </c>
      <c r="V799" s="1"/>
      <c r="AG799" s="1">
        <v>1</v>
      </c>
      <c r="AS799" s="1"/>
      <c r="AW799" s="1"/>
      <c r="AX799" s="1"/>
      <c r="AY799" s="1"/>
      <c r="BE799" s="1"/>
      <c r="DE799" s="1"/>
    </row>
    <row r="800" spans="1:109" x14ac:dyDescent="0.3">
      <c r="A800" s="1">
        <v>68</v>
      </c>
      <c r="B800" s="1">
        <f>_xlfn.IFNA(VLOOKUP(Table1[[#This Row],[id]],'FM-Export'!$M:$M,1,FALSE),"Deleted")</f>
        <v>68</v>
      </c>
      <c r="C800" s="1">
        <f>VLOOKUP(Table1[[#This Row],[id]],'FM-Export'!$B:$V,16,FALSE)</f>
        <v>230</v>
      </c>
      <c r="D800" s="1" t="str">
        <f>VLOOKUP(Table1[[#This Row],[otherParentCardId]],'FM-Export'!$M$1:$W$1999,10,FALSE)</f>
        <v>Kernprozess TG</v>
      </c>
      <c r="E800" s="1" t="str">
        <f>VLOOKUP(VLOOKUP(G800,'FM-Export'!$M$1:$W$1999,7,FALSE),'FM-Export'!$M$1:$W$1999,10,FALSE)</f>
        <v>Verwaltung</v>
      </c>
      <c r="F800" s="1" t="str">
        <f>VLOOKUP(Table1[[#This Row],[parentCardId]],'FM-Export'!$M$1:$W$1999,10,FALSE)</f>
        <v>Organisationen</v>
      </c>
      <c r="G800" s="30">
        <f>VLOOKUP(Table1[[#This Row],[id]],'FM-Export'!$B:$V,18,FALSE)</f>
        <v>2</v>
      </c>
      <c r="H800" s="1" t="str">
        <f>VLOOKUP(Table1[[#This Row],[id]],'FM-Export'!$B:$V,19,FALSE)</f>
        <v>ListItem</v>
      </c>
      <c r="I800" s="1" t="str">
        <f>VLOOKUP(Table1[[#This Row],[id]],'FM-Export'!$B:$V,20,FALSE)</f>
        <v>done</v>
      </c>
      <c r="J800" s="6" t="str">
        <f>VLOOKUP(Table1[id],'FM-Export'!$B$2:$V$2040,21,FALSE)</f>
        <v>Organisationsrolle zuordnen [SV]</v>
      </c>
      <c r="K800" s="3">
        <v>1</v>
      </c>
      <c r="L800" s="4"/>
      <c r="M800" s="4"/>
      <c r="N800" s="4"/>
      <c r="O800" s="4"/>
      <c r="P800" s="4"/>
      <c r="Q800" s="4"/>
      <c r="R800" s="4"/>
      <c r="S800" s="4">
        <f>SUM(Table1[[#This Row],[SV]:[Admin]])</f>
        <v>1</v>
      </c>
      <c r="T800" s="35"/>
      <c r="U800" s="1" t="str">
        <f>CONCATENATE(COUNTA(Table1[[#This Row],[Allgemeine Stammdaten pflegen]:[Preiserhöhung je Preisstufe einer Tarifmaßnahmen sehen und durchführen]]))</f>
        <v>1</v>
      </c>
      <c r="V800" s="1"/>
      <c r="AG800" s="1">
        <v>1</v>
      </c>
      <c r="AS800" s="1"/>
      <c r="AW800" s="1"/>
      <c r="AX800" s="1"/>
      <c r="AY800" s="1"/>
      <c r="BE800" s="1"/>
      <c r="DE800" s="1"/>
    </row>
    <row r="801" spans="1:109" x14ac:dyDescent="0.3">
      <c r="A801" s="1">
        <v>69</v>
      </c>
      <c r="B801" s="1">
        <f>_xlfn.IFNA(VLOOKUP(Table1[[#This Row],[id]],'FM-Export'!$M:$M,1,FALSE),"Deleted")</f>
        <v>69</v>
      </c>
      <c r="C801" s="1">
        <f>VLOOKUP(Table1[[#This Row],[id]],'FM-Export'!$B:$V,16,FALSE)</f>
        <v>230</v>
      </c>
      <c r="D801" s="1" t="str">
        <f>VLOOKUP(Table1[[#This Row],[otherParentCardId]],'FM-Export'!$M$1:$W$1999,10,FALSE)</f>
        <v>Kernprozess TG</v>
      </c>
      <c r="E801" s="1" t="str">
        <f>VLOOKUP(VLOOKUP(G801,'FM-Export'!$M$1:$W$1999,7,FALSE),'FM-Export'!$M$1:$W$1999,10,FALSE)</f>
        <v>Verwaltung</v>
      </c>
      <c r="F801" s="1" t="str">
        <f>VLOOKUP(Table1[[#This Row],[parentCardId]],'FM-Export'!$M$1:$W$1999,10,FALSE)</f>
        <v>VU-ID</v>
      </c>
      <c r="G801" s="30">
        <f>VLOOKUP(Table1[[#This Row],[id]],'FM-Export'!$B:$V,18,FALSE)</f>
        <v>21</v>
      </c>
      <c r="H801" s="1" t="str">
        <f>VLOOKUP(Table1[[#This Row],[id]],'FM-Export'!$B:$V,19,FALSE)</f>
        <v>ListItem</v>
      </c>
      <c r="I801" s="1" t="str">
        <f>VLOOKUP(Table1[[#This Row],[id]],'FM-Export'!$B:$V,20,FALSE)</f>
        <v>done</v>
      </c>
      <c r="J801" s="6" t="str">
        <f>VLOOKUP(Table1[id],'FM-Export'!$B$2:$V$2040,21,FALSE)</f>
        <v>VU-ID anlegen [SV]</v>
      </c>
      <c r="K801" s="3">
        <v>1</v>
      </c>
      <c r="L801" s="4"/>
      <c r="M801" s="4"/>
      <c r="N801" s="4"/>
      <c r="O801" s="4"/>
      <c r="P801" s="4"/>
      <c r="Q801" s="4"/>
      <c r="R801" s="4"/>
      <c r="S801" s="4">
        <f>SUM(Table1[[#This Row],[SV]:[Admin]])</f>
        <v>1</v>
      </c>
      <c r="T801" s="35"/>
      <c r="U801" s="1" t="str">
        <f>CONCATENATE(COUNTA(Table1[[#This Row],[Allgemeine Stammdaten pflegen]:[Preiserhöhung je Preisstufe einer Tarifmaßnahmen sehen und durchführen]]))</f>
        <v>1</v>
      </c>
      <c r="V801" s="1"/>
      <c r="AI801" s="1">
        <v>1</v>
      </c>
      <c r="AS801" s="1"/>
      <c r="AW801" s="1"/>
      <c r="AX801" s="1"/>
      <c r="AY801" s="1"/>
      <c r="BE801" s="1"/>
      <c r="DE801" s="1"/>
    </row>
    <row r="802" spans="1:109" x14ac:dyDescent="0.3">
      <c r="A802" s="1">
        <v>1228</v>
      </c>
      <c r="B802" s="11">
        <f>_xlfn.IFNA(VLOOKUP(Table1[[#This Row],[id]],'FM-Export'!$M:$M,1,FALSE),"Deleted")</f>
        <v>1228</v>
      </c>
      <c r="C802" s="1">
        <f>VLOOKUP(Table1[[#This Row],[id]],'FM-Export'!$B:$V,16,FALSE)</f>
        <v>1218</v>
      </c>
      <c r="D802" s="11" t="str">
        <f>VLOOKUP(Table1[[#This Row],[otherParentCardId]],'FM-Export'!$M$1:$W$1999,10,FALSE)</f>
        <v>Datenmigration von Alt-Daten</v>
      </c>
      <c r="E802" s="11" t="str">
        <f>VLOOKUP(VLOOKUP(G802,'FM-Export'!$M$1:$W$1999,7,FALSE),'FM-Export'!$M$1:$W$1999,10,FALSE)</f>
        <v>Verwaltung</v>
      </c>
      <c r="F802" s="11" t="str">
        <f>VLOOKUP(Table1[[#This Row],[parentCardId]],'FM-Export'!$M$1:$W$1999,10,FALSE)</f>
        <v>Linien</v>
      </c>
      <c r="G802" s="1">
        <f>VLOOKUP(Table1[[#This Row],[id]],'FM-Export'!$B:$V,18,FALSE)</f>
        <v>736</v>
      </c>
      <c r="H802" s="1" t="str">
        <f>VLOOKUP(Table1[[#This Row],[id]],'FM-Export'!$B:$V,19,FALSE)</f>
        <v>ListItem</v>
      </c>
      <c r="I802" s="1" t="str">
        <f>VLOOKUP(Table1[[#This Row],[id]],'FM-Export'!$B:$V,20,FALSE)</f>
        <v>cancelled</v>
      </c>
      <c r="J802" s="11" t="str">
        <f>VLOOKUP(Table1[id],'FM-Export'!$B$2:$V$2040,21,FALSE)</f>
        <v>Linien anlegen</v>
      </c>
      <c r="K802" s="3"/>
      <c r="S802" s="2">
        <f>SUM(Table1[[#This Row],[SV]:[Admin]])</f>
        <v>0</v>
      </c>
      <c r="T802" s="35"/>
      <c r="U802" s="11" t="str">
        <f>CONCATENATE(COUNTA(Table1[[#This Row],[Allgemeine Stammdaten pflegen]:[Preiserhöhung je Preisstufe einer Tarifmaßnahmen sehen und durchführen]]))</f>
        <v>1</v>
      </c>
      <c r="AL802" s="1">
        <v>1</v>
      </c>
      <c r="AS802" s="1"/>
      <c r="AW802" s="1"/>
      <c r="AX802" s="1"/>
      <c r="AY802" s="1"/>
      <c r="BE802" s="1"/>
      <c r="DE802" s="1"/>
    </row>
    <row r="803" spans="1:109" hidden="1" x14ac:dyDescent="0.3">
      <c r="A803" s="1">
        <v>1236</v>
      </c>
      <c r="B803" s="11">
        <f>_xlfn.IFNA(VLOOKUP(Table1[[#This Row],[id]],'FM-Export'!$M:$M,1,FALSE),"Deleted")</f>
        <v>1236</v>
      </c>
      <c r="C803" s="1">
        <f>VLOOKUP(Table1[[#This Row],[id]],'FM-Export'!$B:$V,16,FALSE)</f>
        <v>0</v>
      </c>
      <c r="D803" s="11" t="e">
        <f>VLOOKUP(Table1[[#This Row],[otherParentCardId]],'FM-Export'!$M$1:$W$1999,10,FALSE)</f>
        <v>#N/A</v>
      </c>
      <c r="E803" s="11" t="e">
        <f>VLOOKUP(VLOOKUP(G803,'FM-Export'!$M$1:$W$1999,7,FALSE),'FM-Export'!$M$1:$W$1999,10,FALSE)</f>
        <v>#N/A</v>
      </c>
      <c r="F803" s="11" t="e">
        <f>VLOOKUP(Table1[[#This Row],[parentCardId]],'FM-Export'!$M$1:$W$1999,10,FALSE)</f>
        <v>#N/A</v>
      </c>
      <c r="G803" s="1">
        <f>VLOOKUP(Table1[[#This Row],[id]],'FM-Export'!$B:$V,18,FALSE)</f>
        <v>0</v>
      </c>
      <c r="H803" s="1" t="str">
        <f>VLOOKUP(Table1[[#This Row],[id]],'FM-Export'!$B:$V,19,FALSE)</f>
        <v>LayerHeader</v>
      </c>
      <c r="I803" s="1" t="str">
        <f>VLOOKUP(Table1[[#This Row],[id]],'FM-Export'!$B:$V,20,FALSE)</f>
        <v>done</v>
      </c>
      <c r="J803" s="11" t="str">
        <f>VLOOKUP(Table1[id],'FM-Export'!$B$2:$V$2040,21,FALSE)</f>
        <v>Datenmigration aus der Start-EDB 🚩</v>
      </c>
      <c r="K803" s="3"/>
      <c r="S803" s="2">
        <f>SUM(Table1[[#This Row],[SV]:[Admin]])</f>
        <v>0</v>
      </c>
      <c r="U803" s="11" t="str">
        <f>CONCATENATE(COUNTA(Table1[[#This Row],[Allgemeine Stammdaten pflegen]:[Preiserhöhung je Preisstufe einer Tarifmaßnahmen sehen und durchführen]]))</f>
        <v>0</v>
      </c>
      <c r="AS803" s="1"/>
      <c r="AW803" s="1"/>
      <c r="AX803" s="1"/>
      <c r="AY803" s="1"/>
      <c r="BE803" s="1"/>
      <c r="DE803" s="1"/>
    </row>
    <row r="804" spans="1:109" x14ac:dyDescent="0.3">
      <c r="A804" s="1">
        <v>1229</v>
      </c>
      <c r="B804" s="11">
        <f>_xlfn.IFNA(VLOOKUP(Table1[[#This Row],[id]],'FM-Export'!$M:$M,1,FALSE),"Deleted")</f>
        <v>1229</v>
      </c>
      <c r="C804" s="1">
        <f>VLOOKUP(Table1[[#This Row],[id]],'FM-Export'!$B:$V,16,FALSE)</f>
        <v>1218</v>
      </c>
      <c r="D804" s="11" t="str">
        <f>VLOOKUP(Table1[[#This Row],[otherParentCardId]],'FM-Export'!$M$1:$W$1999,10,FALSE)</f>
        <v>Datenmigration von Alt-Daten</v>
      </c>
      <c r="E804" s="11" t="str">
        <f>VLOOKUP(VLOOKUP(G804,'FM-Export'!$M$1:$W$1999,7,FALSE),'FM-Export'!$M$1:$W$1999,10,FALSE)</f>
        <v>Verwaltung</v>
      </c>
      <c r="F804" s="11" t="str">
        <f>VLOOKUP(Table1[[#This Row],[parentCardId]],'FM-Export'!$M$1:$W$1999,10,FALSE)</f>
        <v>Ansprechpartner</v>
      </c>
      <c r="G804" s="1">
        <f>VLOOKUP(Table1[[#This Row],[id]],'FM-Export'!$B:$V,18,FALSE)</f>
        <v>71</v>
      </c>
      <c r="H804" s="1" t="str">
        <f>VLOOKUP(Table1[[#This Row],[id]],'FM-Export'!$B:$V,19,FALSE)</f>
        <v>ListItem</v>
      </c>
      <c r="I804" s="1" t="str">
        <f>VLOOKUP(Table1[[#This Row],[id]],'FM-Export'!$B:$V,20,FALSE)</f>
        <v>cancelled</v>
      </c>
      <c r="J804" s="11" t="str">
        <f>VLOOKUP(Table1[id],'FM-Export'!$B$2:$V$2040,21,FALSE)</f>
        <v>Ansprechparnter anlegen</v>
      </c>
      <c r="K804" s="3"/>
      <c r="S804" s="2">
        <f>SUM(Table1[[#This Row],[SV]:[Admin]])</f>
        <v>0</v>
      </c>
      <c r="T804" s="38"/>
      <c r="U804" s="11" t="str">
        <f>CONCATENATE(COUNTA(Table1[[#This Row],[Allgemeine Stammdaten pflegen]:[Preiserhöhung je Preisstufe einer Tarifmaßnahmen sehen und durchführen]]))</f>
        <v>1</v>
      </c>
      <c r="AG804" s="1">
        <v>1</v>
      </c>
      <c r="AS804" s="1"/>
      <c r="AW804" s="1"/>
      <c r="AX804" s="1"/>
      <c r="AY804" s="1"/>
      <c r="BE804" s="1"/>
      <c r="DE804" s="1"/>
    </row>
    <row r="805" spans="1:109" x14ac:dyDescent="0.3">
      <c r="A805" s="1">
        <v>73</v>
      </c>
      <c r="B805" s="1">
        <f>_xlfn.IFNA(VLOOKUP(Table1[[#This Row],[id]],'FM-Export'!$M:$M,1,FALSE),"Deleted")</f>
        <v>73</v>
      </c>
      <c r="C805" s="1">
        <f>VLOOKUP(Table1[[#This Row],[id]],'FM-Export'!$B:$V,16,FALSE)</f>
        <v>230</v>
      </c>
      <c r="D805" s="1" t="str">
        <f>VLOOKUP(Table1[[#This Row],[otherParentCardId]],'FM-Export'!$M$1:$W$1999,10,FALSE)</f>
        <v>Kernprozess TG</v>
      </c>
      <c r="E805" s="1" t="str">
        <f>VLOOKUP(VLOOKUP(G805,'FM-Export'!$M$1:$W$1999,7,FALSE),'FM-Export'!$M$1:$W$1999,10,FALSE)</f>
        <v>Verwaltung</v>
      </c>
      <c r="F805" s="11" t="str">
        <f>VLOOKUP(Table1[[#This Row],[parentCardId]],'FM-Export'!$M$1:$W$1999,10,FALSE)</f>
        <v>Ansprechpartner</v>
      </c>
      <c r="G805" s="30">
        <f>VLOOKUP(Table1[[#This Row],[id]],'FM-Export'!$B:$V,18,FALSE)</f>
        <v>71</v>
      </c>
      <c r="H805" s="1" t="str">
        <f>VLOOKUP(Table1[[#This Row],[id]],'FM-Export'!$B:$V,19,FALSE)</f>
        <v>ListItem</v>
      </c>
      <c r="I805" s="1" t="str">
        <f>VLOOKUP(Table1[[#This Row],[id]],'FM-Export'!$B:$V,20,FALSE)</f>
        <v>done</v>
      </c>
      <c r="J805" s="6" t="str">
        <f>VLOOKUP(Table1[id],'FM-Export'!$B$2:$V$2040,21,FALSE)</f>
        <v>Ansprechpartner zur Organisation zuordnen 🚩 [SV, TG, VUMO, LEO, AT, MST]</v>
      </c>
      <c r="K805" s="3">
        <v>1</v>
      </c>
      <c r="L805" s="2">
        <v>1</v>
      </c>
      <c r="M805" s="2">
        <v>1</v>
      </c>
      <c r="N805" s="2">
        <v>1</v>
      </c>
      <c r="O805" s="2">
        <v>1</v>
      </c>
      <c r="P805" s="2">
        <v>1</v>
      </c>
      <c r="S805" s="2">
        <f>SUM(Table1[[#This Row],[SV]:[Admin]])</f>
        <v>6</v>
      </c>
      <c r="T805" s="38"/>
      <c r="U805" s="1" t="str">
        <f>CONCATENATE(COUNTA(Table1[[#This Row],[Allgemeine Stammdaten pflegen]:[Preiserhöhung je Preisstufe einer Tarifmaßnahmen sehen und durchführen]]))</f>
        <v>1</v>
      </c>
      <c r="V805" s="1"/>
      <c r="AD805" s="1">
        <v>1</v>
      </c>
      <c r="AS805" s="1"/>
      <c r="AW805" s="1"/>
      <c r="AX805" s="1"/>
      <c r="AY805" s="1"/>
      <c r="BE805" s="1"/>
      <c r="DE805" s="1"/>
    </row>
    <row r="806" spans="1:109" x14ac:dyDescent="0.3">
      <c r="A806" s="1">
        <v>137</v>
      </c>
      <c r="B806" s="1">
        <f>_xlfn.IFNA(VLOOKUP(Table1[[#This Row],[id]],'FM-Export'!$M:$M,1,FALSE),"Deleted")</f>
        <v>137</v>
      </c>
      <c r="C806" s="1">
        <f>VLOOKUP(Table1[[#This Row],[id]],'FM-Export'!$B:$V,16,FALSE)</f>
        <v>136</v>
      </c>
      <c r="D806" s="1" t="str">
        <f>VLOOKUP(Table1[[#This Row],[otherParentCardId]],'FM-Export'!$M$1:$W$1999,10,FALSE)</f>
        <v>Schulsystem Einnahmen u. Abrechnungen</v>
      </c>
      <c r="E806" s="1" t="str">
        <f>VLOOKUP(VLOOKUP(G806,'FM-Export'!$M$1:$W$1999,7,FALSE),'FM-Export'!$M$1:$W$1999,10,FALSE)</f>
        <v>Verwaltung</v>
      </c>
      <c r="F806" s="11" t="str">
        <f>VLOOKUP(Table1[[#This Row],[parentCardId]],'FM-Export'!$M$1:$W$1999,10,FALSE)</f>
        <v>Organisationen</v>
      </c>
      <c r="G806" s="30">
        <f>VLOOKUP(Table1[[#This Row],[id]],'FM-Export'!$B:$V,18,FALSE)</f>
        <v>2</v>
      </c>
      <c r="H806" s="1" t="str">
        <f>VLOOKUP(Table1[[#This Row],[id]],'FM-Export'!$B:$V,19,FALSE)</f>
        <v>ListItem</v>
      </c>
      <c r="I806" s="1" t="str">
        <f>VLOOKUP(Table1[[#This Row],[id]],'FM-Export'!$B:$V,20,FALSE)</f>
        <v>done</v>
      </c>
      <c r="J806" s="6" t="str">
        <f>VLOOKUP(Table1[id],'FM-Export'!$B$2:$V$2040,21,FALSE)</f>
        <v>Organisation "Schulträger" anlegen [SV]</v>
      </c>
      <c r="K806" s="3">
        <v>1</v>
      </c>
      <c r="S806" s="2">
        <f>SUM(Table1[[#This Row],[SV]:[Admin]])</f>
        <v>1</v>
      </c>
      <c r="U806" s="1" t="str">
        <f>CONCATENATE(COUNTA(Table1[[#This Row],[Allgemeine Stammdaten pflegen]:[Preiserhöhung je Preisstufe einer Tarifmaßnahmen sehen und durchführen]]))</f>
        <v>1</v>
      </c>
      <c r="V806" s="1"/>
      <c r="AG806" s="1">
        <v>1</v>
      </c>
      <c r="AS806" s="1"/>
      <c r="AW806" s="1"/>
      <c r="AX806" s="1"/>
      <c r="AY806" s="1"/>
      <c r="BE806" s="1"/>
      <c r="DE806" s="1"/>
    </row>
    <row r="807" spans="1:109" x14ac:dyDescent="0.3">
      <c r="A807" s="1">
        <v>1232</v>
      </c>
      <c r="B807" s="11">
        <f>_xlfn.IFNA(VLOOKUP(Table1[[#This Row],[id]],'FM-Export'!$M:$M,1,FALSE),"Deleted")</f>
        <v>1232</v>
      </c>
      <c r="C807" s="1">
        <f>VLOOKUP(Table1[[#This Row],[id]],'FM-Export'!$B:$V,16,FALSE)</f>
        <v>230</v>
      </c>
      <c r="D807" s="11" t="str">
        <f>VLOOKUP(Table1[[#This Row],[otherParentCardId]],'FM-Export'!$M$1:$W$1999,10,FALSE)</f>
        <v>Kernprozess TG</v>
      </c>
      <c r="E807" s="11" t="str">
        <f>VLOOKUP(VLOOKUP(G807,'FM-Export'!$M$1:$W$1999,7,FALSE),'FM-Export'!$M$1:$W$1999,10,FALSE)</f>
        <v>Verwaltung</v>
      </c>
      <c r="F807" s="11" t="str">
        <f>VLOOKUP(Table1[[#This Row],[parentCardId]],'FM-Export'!$M$1:$W$1999,10,FALSE)</f>
        <v>Ansprechpartner</v>
      </c>
      <c r="G807" s="1">
        <f>VLOOKUP(Table1[[#This Row],[id]],'FM-Export'!$B:$V,18,FALSE)</f>
        <v>71</v>
      </c>
      <c r="H807" s="1" t="str">
        <f>VLOOKUP(Table1[[#This Row],[id]],'FM-Export'!$B:$V,19,FALSE)</f>
        <v>ListItem</v>
      </c>
      <c r="I807" s="1" t="str">
        <f>VLOOKUP(Table1[[#This Row],[id]],'FM-Export'!$B:$V,20,FALSE)</f>
        <v>done</v>
      </c>
      <c r="J807" s="11" t="str">
        <f>VLOOKUP(Table1[id],'FM-Export'!$B$2:$V$2040,21,FALSE)</f>
        <v>Übersicht: Account, Recht und Organisation [SV]</v>
      </c>
      <c r="K807" s="3">
        <v>1</v>
      </c>
      <c r="S807" s="2">
        <f>SUM(Table1[[#This Row],[SV]:[Admin]])</f>
        <v>1</v>
      </c>
      <c r="T807" s="38"/>
      <c r="U807" s="11" t="str">
        <f>CONCATENATE(COUNTA(Table1[[#This Row],[Allgemeine Stammdaten pflegen]:[Preiserhöhung je Preisstufe einer Tarifmaßnahmen sehen und durchführen]]))</f>
        <v>1</v>
      </c>
      <c r="AE807" s="1">
        <v>1</v>
      </c>
      <c r="AS807" s="1"/>
      <c r="AW807" s="1"/>
      <c r="AX807" s="1"/>
      <c r="AY807" s="1"/>
      <c r="BE807" s="1"/>
      <c r="DE807" s="1"/>
    </row>
    <row r="808" spans="1:109" x14ac:dyDescent="0.3">
      <c r="A808" s="1">
        <v>1235</v>
      </c>
      <c r="B808" s="11">
        <f>_xlfn.IFNA(VLOOKUP(Table1[[#This Row],[id]],'FM-Export'!$M:$M,1,FALSE),"Deleted")</f>
        <v>1235</v>
      </c>
      <c r="C808" s="1">
        <f>VLOOKUP(Table1[[#This Row],[id]],'FM-Export'!$B:$V,16,FALSE)</f>
        <v>230</v>
      </c>
      <c r="D808" s="11" t="str">
        <f>VLOOKUP(Table1[[#This Row],[otherParentCardId]],'FM-Export'!$M$1:$W$1999,10,FALSE)</f>
        <v>Kernprozess TG</v>
      </c>
      <c r="E808" s="11" t="str">
        <f>VLOOKUP(VLOOKUP(G808,'FM-Export'!$M$1:$W$1999,7,FALSE),'FM-Export'!$M$1:$W$1999,10,FALSE)</f>
        <v>Verwaltung</v>
      </c>
      <c r="F808" s="11" t="str">
        <f>VLOOKUP(Table1[[#This Row],[parentCardId]],'FM-Export'!$M$1:$W$1999,10,FALSE)</f>
        <v>Organisationen</v>
      </c>
      <c r="G808" s="1">
        <f>VLOOKUP(Table1[[#This Row],[id]],'FM-Export'!$B:$V,18,FALSE)</f>
        <v>2</v>
      </c>
      <c r="H808" s="1" t="str">
        <f>VLOOKUP(Table1[[#This Row],[id]],'FM-Export'!$B:$V,19,FALSE)</f>
        <v>ListItem</v>
      </c>
      <c r="I808" s="1" t="str">
        <f>VLOOKUP(Table1[[#This Row],[id]],'FM-Export'!$B:$V,20,FALSE)</f>
        <v>done</v>
      </c>
      <c r="J808" s="11" t="str">
        <f>VLOOKUP(Table1[id],'FM-Export'!$B$2:$V$2040,21,FALSE)</f>
        <v>Briefbogeneinstellung [SV]</v>
      </c>
      <c r="K808" s="3">
        <v>1</v>
      </c>
      <c r="S808" s="2">
        <f>SUM(Table1[[#This Row],[SV]:[Admin]])</f>
        <v>1</v>
      </c>
      <c r="T808" s="38"/>
      <c r="U808" s="11" t="str">
        <f>CONCATENATE(COUNTA(Table1[[#This Row],[Allgemeine Stammdaten pflegen]:[Preiserhöhung je Preisstufe einer Tarifmaßnahmen sehen und durchführen]]))</f>
        <v>1</v>
      </c>
      <c r="AG808" s="34">
        <v>1</v>
      </c>
      <c r="AS808" s="1"/>
      <c r="AW808" s="1"/>
      <c r="AX808" s="1"/>
      <c r="AY808" s="1"/>
      <c r="BE808" s="1"/>
      <c r="DE808" s="1"/>
    </row>
    <row r="809" spans="1:109" x14ac:dyDescent="0.3">
      <c r="A809" s="1">
        <v>139</v>
      </c>
      <c r="B809" s="1">
        <f>_xlfn.IFNA(VLOOKUP(Table1[[#This Row],[id]],'FM-Export'!$M:$M,1,FALSE),"Deleted")</f>
        <v>139</v>
      </c>
      <c r="C809" s="1">
        <f>VLOOKUP(Table1[[#This Row],[id]],'FM-Export'!$B:$V,16,FALSE)</f>
        <v>136</v>
      </c>
      <c r="D809" s="1" t="str">
        <f>VLOOKUP(Table1[[#This Row],[otherParentCardId]],'FM-Export'!$M$1:$W$1999,10,FALSE)</f>
        <v>Schulsystem Einnahmen u. Abrechnungen</v>
      </c>
      <c r="E809" s="1" t="str">
        <f>VLOOKUP(VLOOKUP(G809,'FM-Export'!$M$1:$W$1999,7,FALSE),'FM-Export'!$M$1:$W$1999,10,FALSE)</f>
        <v>Verwaltung</v>
      </c>
      <c r="F809" s="11" t="str">
        <f>VLOOKUP(Table1[[#This Row],[parentCardId]],'FM-Export'!$M$1:$W$1999,10,FALSE)</f>
        <v>VU-ID</v>
      </c>
      <c r="G809" s="30">
        <f>VLOOKUP(Table1[[#This Row],[id]],'FM-Export'!$B:$V,18,FALSE)</f>
        <v>21</v>
      </c>
      <c r="H809" s="1" t="str">
        <f>VLOOKUP(Table1[[#This Row],[id]],'FM-Export'!$B:$V,19,FALSE)</f>
        <v>ListItem</v>
      </c>
      <c r="I809" s="1" t="str">
        <f>VLOOKUP(Table1[[#This Row],[id]],'FM-Export'!$B:$V,20,FALSE)</f>
        <v>done</v>
      </c>
      <c r="J809" s="6" t="str">
        <f>VLOOKUP(Table1[id],'FM-Export'!$B$2:$V$2040,21,FALSE)</f>
        <v>VU-ID anlegen (Zusätzliche Stammdatenbedürfnisse) [SV]</v>
      </c>
      <c r="K809" s="3">
        <v>1</v>
      </c>
      <c r="S809" s="2">
        <f>SUM(Table1[[#This Row],[SV]:[Admin]])</f>
        <v>1</v>
      </c>
      <c r="U809" s="1" t="str">
        <f>CONCATENATE(COUNTA(Table1[[#This Row],[Allgemeine Stammdaten pflegen]:[Preiserhöhung je Preisstufe einer Tarifmaßnahmen sehen und durchführen]]))</f>
        <v>1</v>
      </c>
      <c r="V809" s="1"/>
      <c r="AI809" s="1">
        <v>1</v>
      </c>
      <c r="AS809" s="1"/>
      <c r="AW809" s="1"/>
      <c r="AX809" s="1"/>
      <c r="AY809" s="1"/>
      <c r="BE809" s="1"/>
      <c r="DE809" s="1"/>
    </row>
    <row r="810" spans="1:109" x14ac:dyDescent="0.3">
      <c r="A810" s="1">
        <v>164</v>
      </c>
      <c r="B810" s="1">
        <f>_xlfn.IFNA(VLOOKUP(Table1[[#This Row],[id]],'FM-Export'!$M:$M,1,FALSE),"Deleted")</f>
        <v>164</v>
      </c>
      <c r="C810" s="1">
        <f>VLOOKUP(Table1[[#This Row],[id]],'FM-Export'!$B:$V,16,FALSE)</f>
        <v>230</v>
      </c>
      <c r="D810" s="1" t="str">
        <f>VLOOKUP(Table1[[#This Row],[otherParentCardId]],'FM-Export'!$M$1:$W$1999,10,FALSE)</f>
        <v>Kernprozess TG</v>
      </c>
      <c r="E810" s="1" t="str">
        <f>VLOOKUP(VLOOKUP(G810,'FM-Export'!$M$1:$W$1999,7,FALSE),'FM-Export'!$M$1:$W$1999,10,FALSE)</f>
        <v>Verwaltung</v>
      </c>
      <c r="F810" s="1" t="str">
        <f>VLOOKUP(Table1[[#This Row],[parentCardId]],'FM-Export'!$M$1:$W$1999,10,FALSE)</f>
        <v>VU-ID</v>
      </c>
      <c r="G810" s="30">
        <f>VLOOKUP(Table1[[#This Row],[id]],'FM-Export'!$B:$V,18,FALSE)</f>
        <v>21</v>
      </c>
      <c r="H810" s="1" t="str">
        <f>VLOOKUP(Table1[[#This Row],[id]],'FM-Export'!$B:$V,19,FALSE)</f>
        <v>ListItem</v>
      </c>
      <c r="I810" s="1" t="str">
        <f>VLOOKUP(Table1[[#This Row],[id]],'FM-Export'!$B:$V,20,FALSE)</f>
        <v>done</v>
      </c>
      <c r="J810" s="6" t="str">
        <f>VLOOKUP(Table1[id],'FM-Export'!$B$2:$V$2040,21,FALSE)</f>
        <v>Editieren einer VU-ID (hier VUMO) [SV]</v>
      </c>
      <c r="K810" s="3">
        <v>1</v>
      </c>
      <c r="S810" s="2">
        <f>SUM(Table1[[#This Row],[SV]:[Admin]])</f>
        <v>1</v>
      </c>
      <c r="U810" s="1" t="str">
        <f>CONCATENATE(COUNTA(Table1[[#This Row],[Allgemeine Stammdaten pflegen]:[Preiserhöhung je Preisstufe einer Tarifmaßnahmen sehen und durchführen]]))</f>
        <v>1</v>
      </c>
      <c r="V810" s="1"/>
      <c r="AI810" s="1">
        <v>1</v>
      </c>
      <c r="AS810" s="1"/>
      <c r="AW810" s="1"/>
      <c r="AX810" s="1"/>
      <c r="AY810" s="1"/>
      <c r="BE810" s="1"/>
      <c r="DE810" s="1"/>
    </row>
    <row r="811" spans="1:109" x14ac:dyDescent="0.3">
      <c r="A811" s="1">
        <v>189</v>
      </c>
      <c r="B811" s="1">
        <f>_xlfn.IFNA(VLOOKUP(Table1[[#This Row],[id]],'FM-Export'!$M:$M,1,FALSE),"Deleted")</f>
        <v>189</v>
      </c>
      <c r="C811" s="1">
        <f>VLOOKUP(Table1[[#This Row],[id]],'FM-Export'!$B:$V,16,FALSE)</f>
        <v>230</v>
      </c>
      <c r="D811" s="1" t="str">
        <f>VLOOKUP(Table1[[#This Row],[otherParentCardId]],'FM-Export'!$M$1:$W$1999,10,FALSE)</f>
        <v>Kernprozess TG</v>
      </c>
      <c r="E811" s="1" t="str">
        <f>VLOOKUP(VLOOKUP(G811,'FM-Export'!$M$1:$W$1999,7,FALSE),'FM-Export'!$M$1:$W$1999,10,FALSE)</f>
        <v>Verwaltung</v>
      </c>
      <c r="F811" s="1" t="str">
        <f>VLOOKUP(Table1[[#This Row],[parentCardId]],'FM-Export'!$M$1:$W$1999,10,FALSE)</f>
        <v>Ansprechpartner</v>
      </c>
      <c r="G811" s="30">
        <f>VLOOKUP(Table1[[#This Row],[id]],'FM-Export'!$B:$V,18,FALSE)</f>
        <v>71</v>
      </c>
      <c r="H811" s="1" t="str">
        <f>VLOOKUP(Table1[[#This Row],[id]],'FM-Export'!$B:$V,19,FALSE)</f>
        <v>ListItem</v>
      </c>
      <c r="I811" s="1" t="str">
        <f>VLOOKUP(Table1[[#This Row],[id]],'FM-Export'!$B:$V,20,FALSE)</f>
        <v>done</v>
      </c>
      <c r="J811" s="6" t="str">
        <f>VLOOKUP(Table1[id],'FM-Export'!$B$2:$V$2040,21,FALSE)</f>
        <v>Organisatorisch sicherstellen, dass Löschung OK ist [ORGA]</v>
      </c>
      <c r="K811" s="3"/>
      <c r="L811" s="4"/>
      <c r="M811" s="4"/>
      <c r="N811" s="4"/>
      <c r="O811" s="4"/>
      <c r="P811" s="4"/>
      <c r="Q811" s="9"/>
      <c r="R811" s="4"/>
      <c r="S811" s="4">
        <f>SUM(Table1[[#This Row],[SV]:[Admin]])</f>
        <v>0</v>
      </c>
      <c r="U811" s="1" t="str">
        <f>CONCATENATE(COUNTA(Table1[[#This Row],[Allgemeine Stammdaten pflegen]:[Preiserhöhung je Preisstufe einer Tarifmaßnahmen sehen und durchführen]]))</f>
        <v>0</v>
      </c>
      <c r="V811" s="1"/>
      <c r="AS811" s="1"/>
      <c r="AW811" s="1"/>
      <c r="AX811" s="1"/>
      <c r="AY811" s="1"/>
      <c r="BE811" s="1"/>
      <c r="DE811" s="1"/>
    </row>
    <row r="812" spans="1:109" x14ac:dyDescent="0.3">
      <c r="A812" s="1">
        <v>202</v>
      </c>
      <c r="B812" s="1">
        <f>_xlfn.IFNA(VLOOKUP(Table1[[#This Row],[id]],'FM-Export'!$M:$M,1,FALSE),"Deleted")</f>
        <v>202</v>
      </c>
      <c r="C812" s="1">
        <f>VLOOKUP(Table1[[#This Row],[id]],'FM-Export'!$B:$V,16,FALSE)</f>
        <v>200</v>
      </c>
      <c r="D812" s="1" t="str">
        <f>VLOOKUP(Table1[[#This Row],[otherParentCardId]],'FM-Export'!$M$1:$W$1999,10,FALSE)</f>
        <v>VU-ID deaktivieren (Konzessionsende Datum) 🚩[SV]</v>
      </c>
      <c r="E812" s="1" t="str">
        <f>VLOOKUP(VLOOKUP(G812,'FM-Export'!$M$1:$W$1999,7,FALSE),'FM-Export'!$M$1:$W$1999,10,FALSE)</f>
        <v>Verwaltung</v>
      </c>
      <c r="F812" s="1" t="str">
        <f>VLOOKUP(Table1[[#This Row],[parentCardId]],'FM-Export'!$M$1:$W$1999,10,FALSE)</f>
        <v>VU-ID</v>
      </c>
      <c r="G812" s="30">
        <f>VLOOKUP(Table1[[#This Row],[id]],'FM-Export'!$B:$V,18,FALSE)</f>
        <v>21</v>
      </c>
      <c r="H812" s="1" t="str">
        <f>VLOOKUP(Table1[[#This Row],[id]],'FM-Export'!$B:$V,19,FALSE)</f>
        <v>ListItem</v>
      </c>
      <c r="I812" s="1" t="str">
        <f>VLOOKUP(Table1[[#This Row],[id]],'FM-Export'!$B:$V,20,FALSE)</f>
        <v>done</v>
      </c>
      <c r="J812" s="6" t="str">
        <f>VLOOKUP(Table1[id],'FM-Export'!$B$2:$V$2040,21,FALSE)</f>
        <v>Beginn- und Enddatum der Konzession setzen [SV]</v>
      </c>
      <c r="K812" s="3">
        <v>1</v>
      </c>
      <c r="L812" s="4"/>
      <c r="M812" s="4"/>
      <c r="N812" s="4"/>
      <c r="O812" s="4"/>
      <c r="P812" s="4"/>
      <c r="Q812" s="4"/>
      <c r="R812" s="4"/>
      <c r="S812" s="4">
        <f>SUM(Table1[[#This Row],[SV]:[Admin]])</f>
        <v>1</v>
      </c>
      <c r="U812" s="1" t="str">
        <f>CONCATENATE(COUNTA(Table1[[#This Row],[Allgemeine Stammdaten pflegen]:[Preiserhöhung je Preisstufe einer Tarifmaßnahmen sehen und durchführen]]))</f>
        <v>1</v>
      </c>
      <c r="V812" s="1"/>
      <c r="AI812" s="1">
        <v>1</v>
      </c>
      <c r="AS812" s="1"/>
      <c r="AW812" s="1"/>
      <c r="AX812" s="1"/>
      <c r="AY812" s="1"/>
      <c r="BE812" s="1"/>
      <c r="DE812" s="1"/>
    </row>
    <row r="813" spans="1:109" x14ac:dyDescent="0.3">
      <c r="A813" s="1">
        <v>211</v>
      </c>
      <c r="B813" s="1">
        <f>_xlfn.IFNA(VLOOKUP(Table1[[#This Row],[id]],'FM-Export'!$M:$M,1,FALSE),"Deleted")</f>
        <v>211</v>
      </c>
      <c r="C813" s="1">
        <f>VLOOKUP(Table1[[#This Row],[id]],'FM-Export'!$B:$V,16,FALSE)</f>
        <v>230</v>
      </c>
      <c r="D813" s="1" t="str">
        <f>VLOOKUP(Table1[[#This Row],[otherParentCardId]],'FM-Export'!$M$1:$W$1999,10,FALSE)</f>
        <v>Kernprozess TG</v>
      </c>
      <c r="E813" s="1" t="str">
        <f>VLOOKUP(VLOOKUP(G813,'FM-Export'!$M$1:$W$1999,7,FALSE),'FM-Export'!$M$1:$W$1999,10,FALSE)</f>
        <v>Verwaltung</v>
      </c>
      <c r="F813" s="1" t="str">
        <f>VLOOKUP(Table1[[#This Row],[parentCardId]],'FM-Export'!$M$1:$W$1999,10,FALSE)</f>
        <v>VU-ID</v>
      </c>
      <c r="G813" s="30">
        <f>VLOOKUP(Table1[[#This Row],[id]],'FM-Export'!$B:$V,18,FALSE)</f>
        <v>21</v>
      </c>
      <c r="H813" s="1" t="str">
        <f>VLOOKUP(Table1[[#This Row],[id]],'FM-Export'!$B:$V,19,FALSE)</f>
        <v>ListItem</v>
      </c>
      <c r="I813" s="1" t="str">
        <f>VLOOKUP(Table1[[#This Row],[id]],'FM-Export'!$B:$V,20,FALSE)</f>
        <v>done</v>
      </c>
      <c r="J813" s="6" t="str">
        <f>VLOOKUP(Table1[id],'FM-Export'!$B$2:$V$2040,21,FALSE)</f>
        <v>Prüfung der Verknüpfung Orga - VU-ID [ORGA]</v>
      </c>
      <c r="K813" s="3"/>
      <c r="L813" s="4"/>
      <c r="M813" s="4"/>
      <c r="N813" s="4"/>
      <c r="O813" s="4"/>
      <c r="P813" s="4"/>
      <c r="Q813" s="9"/>
      <c r="R813" s="4"/>
      <c r="S813" s="4">
        <f>SUM(Table1[[#This Row],[SV]:[Admin]])</f>
        <v>0</v>
      </c>
      <c r="U813" s="1" t="str">
        <f>CONCATENATE(COUNTA(Table1[[#This Row],[Allgemeine Stammdaten pflegen]:[Preiserhöhung je Preisstufe einer Tarifmaßnahmen sehen und durchführen]]))</f>
        <v>0</v>
      </c>
      <c r="V813" s="1"/>
      <c r="AS813" s="1"/>
      <c r="AW813" s="1"/>
      <c r="AX813" s="1"/>
      <c r="AY813" s="1"/>
      <c r="BE813" s="1"/>
      <c r="DE813" s="1"/>
    </row>
    <row r="814" spans="1:109" x14ac:dyDescent="0.3">
      <c r="A814" s="1">
        <v>222</v>
      </c>
      <c r="B814" s="1">
        <f>_xlfn.IFNA(VLOOKUP(Table1[[#This Row],[id]],'FM-Export'!$M:$M,1,FALSE),"Deleted")</f>
        <v>222</v>
      </c>
      <c r="C814" s="1">
        <f>VLOOKUP(Table1[[#This Row],[id]],'FM-Export'!$B:$V,16,FALSE)</f>
        <v>230</v>
      </c>
      <c r="D814" s="1" t="str">
        <f>VLOOKUP(Table1[[#This Row],[otherParentCardId]],'FM-Export'!$M$1:$W$1999,10,FALSE)</f>
        <v>Kernprozess TG</v>
      </c>
      <c r="E814" s="1" t="str">
        <f>VLOOKUP(VLOOKUP(G814,'FM-Export'!$M$1:$W$1999,7,FALSE),'FM-Export'!$M$1:$W$1999,10,FALSE)</f>
        <v>Verwaltung</v>
      </c>
      <c r="F814" s="1" t="str">
        <f>VLOOKUP(Table1[[#This Row],[parentCardId]],'FM-Export'!$M$1:$W$1999,10,FALSE)</f>
        <v>Ansprechpartner</v>
      </c>
      <c r="G814" s="30">
        <f>VLOOKUP(Table1[[#This Row],[id]],'FM-Export'!$B:$V,18,FALSE)</f>
        <v>71</v>
      </c>
      <c r="H814" s="1" t="str">
        <f>VLOOKUP(Table1[[#This Row],[id]],'FM-Export'!$B:$V,19,FALSE)</f>
        <v>ListItem</v>
      </c>
      <c r="I814" s="1" t="str">
        <f>VLOOKUP(Table1[[#This Row],[id]],'FM-Export'!$B:$V,20,FALSE)</f>
        <v>done</v>
      </c>
      <c r="J814" s="6" t="str">
        <f>VLOOKUP(Table1[id],'FM-Export'!$B$2:$V$2040,21,FALSE)</f>
        <v>Ansprechpartner Zuordnung zur Organisation löschen [SV, TG, VUMO, LEO, AT, MST]  🚩</v>
      </c>
      <c r="K814" s="3">
        <v>1</v>
      </c>
      <c r="L814" s="4">
        <v>1</v>
      </c>
      <c r="M814" s="4">
        <v>1</v>
      </c>
      <c r="N814" s="9">
        <v>1</v>
      </c>
      <c r="O814" s="4">
        <v>1</v>
      </c>
      <c r="P814" s="4">
        <v>1</v>
      </c>
      <c r="Q814" s="9"/>
      <c r="R814" s="4"/>
      <c r="S814" s="4">
        <f>SUM(Table1[[#This Row],[SV]:[Admin]])</f>
        <v>6</v>
      </c>
      <c r="U814" s="1" t="str">
        <f>CONCATENATE(COUNTA(Table1[[#This Row],[Allgemeine Stammdaten pflegen]:[Preiserhöhung je Preisstufe einer Tarifmaßnahmen sehen und durchführen]]))</f>
        <v>1</v>
      </c>
      <c r="V814" s="1"/>
      <c r="AD814" s="1">
        <v>1</v>
      </c>
      <c r="AS814" s="1"/>
      <c r="AW814" s="1"/>
      <c r="AX814" s="1"/>
      <c r="AY814" s="1"/>
      <c r="BE814" s="1"/>
      <c r="DE814" s="1"/>
    </row>
    <row r="815" spans="1:109" x14ac:dyDescent="0.3">
      <c r="A815" s="1">
        <v>246</v>
      </c>
      <c r="B815" s="1">
        <f>_xlfn.IFNA(VLOOKUP(Table1[[#This Row],[id]],'FM-Export'!$M:$M,1,FALSE),"Deleted")</f>
        <v>246</v>
      </c>
      <c r="C815" s="1">
        <f>VLOOKUP(Table1[[#This Row],[id]],'FM-Export'!$B:$V,16,FALSE)</f>
        <v>230</v>
      </c>
      <c r="D815" s="1" t="str">
        <f>VLOOKUP(Table1[[#This Row],[otherParentCardId]],'FM-Export'!$M$1:$W$1999,10,FALSE)</f>
        <v>Kernprozess TG</v>
      </c>
      <c r="E815" s="1" t="str">
        <f>VLOOKUP(VLOOKUP(G815,'FM-Export'!$M$1:$W$1999,7,FALSE),'FM-Export'!$M$1:$W$1999,10,FALSE)</f>
        <v>Verwaltung</v>
      </c>
      <c r="F815" s="1" t="str">
        <f>VLOOKUP(Table1[[#This Row],[parentCardId]],'FM-Export'!$M$1:$W$1999,10,FALSE)</f>
        <v>Organisationen</v>
      </c>
      <c r="G815" s="30">
        <f>VLOOKUP(Table1[[#This Row],[id]],'FM-Export'!$B:$V,18,FALSE)</f>
        <v>2</v>
      </c>
      <c r="H815" s="1" t="str">
        <f>VLOOKUP(Table1[[#This Row],[id]],'FM-Export'!$B:$V,19,FALSE)</f>
        <v>ListItem</v>
      </c>
      <c r="I815" s="1" t="str">
        <f>VLOOKUP(Table1[[#This Row],[id]],'FM-Export'!$B:$V,20,FALSE)</f>
        <v>done</v>
      </c>
      <c r="J815" s="6" t="str">
        <f>VLOOKUP(Table1[id],'FM-Export'!$B$2:$V$2040,21,FALSE)</f>
        <v>Organisation mit Organisationsrolle "MST" deaktivieren [ORGA]</v>
      </c>
      <c r="K815" s="5"/>
      <c r="L815" s="1"/>
      <c r="M815" s="1"/>
      <c r="N815" s="1"/>
      <c r="O815" s="1"/>
      <c r="P815" s="1"/>
      <c r="Q815" s="1"/>
      <c r="R815" s="1"/>
      <c r="S815" s="2">
        <f>SUM(Table1[[#This Row],[SV]:[Admin]])</f>
        <v>0</v>
      </c>
      <c r="U815" s="1" t="str">
        <f>CONCATENATE(COUNTA(Table1[[#This Row],[Allgemeine Stammdaten pflegen]:[Preiserhöhung je Preisstufe einer Tarifmaßnahmen sehen und durchführen]]))</f>
        <v>0</v>
      </c>
      <c r="V815" s="1"/>
      <c r="AS815" s="1"/>
      <c r="AW815" s="1"/>
      <c r="AX815" s="1"/>
      <c r="AY815" s="1"/>
      <c r="BE815" s="1"/>
      <c r="DE815" s="1"/>
    </row>
    <row r="816" spans="1:109" x14ac:dyDescent="0.3">
      <c r="A816" s="1">
        <v>253</v>
      </c>
      <c r="B816" s="1">
        <f>_xlfn.IFNA(VLOOKUP(Table1[[#This Row],[id]],'FM-Export'!$M:$M,1,FALSE),"Deleted")</f>
        <v>253</v>
      </c>
      <c r="C816" s="1">
        <f>VLOOKUP(Table1[[#This Row],[id]],'FM-Export'!$B:$V,16,FALSE)</f>
        <v>231</v>
      </c>
      <c r="D816" s="1" t="str">
        <f>VLOOKUP(Table1[[#This Row],[otherParentCardId]],'FM-Export'!$M$1:$W$1999,10,FALSE)</f>
        <v>Kernprozess MST</v>
      </c>
      <c r="E816" s="1" t="str">
        <f>VLOOKUP(VLOOKUP(G816,'FM-Export'!$M$1:$W$1999,7,FALSE),'FM-Export'!$M$1:$W$1999,10,FALSE)</f>
        <v>Verwaltung</v>
      </c>
      <c r="F816" s="1" t="str">
        <f>VLOOKUP(Table1[[#This Row],[parentCardId]],'FM-Export'!$M$1:$W$1999,10,FALSE)</f>
        <v>VU-ID</v>
      </c>
      <c r="G816" s="30">
        <f>VLOOKUP(Table1[[#This Row],[id]],'FM-Export'!$B:$V,18,FALSE)</f>
        <v>21</v>
      </c>
      <c r="H816" s="1" t="str">
        <f>VLOOKUP(Table1[[#This Row],[id]],'FM-Export'!$B:$V,19,FALSE)</f>
        <v>ListItem</v>
      </c>
      <c r="I816" s="1" t="str">
        <f>VLOOKUP(Table1[[#This Row],[id]],'FM-Export'!$B:$V,20,FALSE)</f>
        <v>done</v>
      </c>
      <c r="J816" s="6" t="str">
        <f>VLOOKUP(Table1[id],'FM-Export'!$B$2:$V$2040,21,FALSE)</f>
        <v>Meldestellen für Vu-IDs anderer Tarifräume lesend freigeben [ORGA]</v>
      </c>
      <c r="K816" s="3"/>
      <c r="L816" s="4"/>
      <c r="M816" s="4"/>
      <c r="N816" s="4"/>
      <c r="O816" s="4"/>
      <c r="P816" s="4"/>
      <c r="Q816" s="4"/>
      <c r="R816" s="4"/>
      <c r="S816" s="4">
        <f>SUM(Table1[[#This Row],[SV]:[Admin]])</f>
        <v>0</v>
      </c>
      <c r="U816" s="1" t="str">
        <f>CONCATENATE(COUNTA(Table1[[#This Row],[Allgemeine Stammdaten pflegen]:[Preiserhöhung je Preisstufe einer Tarifmaßnahmen sehen und durchführen]]))</f>
        <v>0</v>
      </c>
      <c r="V816" s="1"/>
      <c r="AS816" s="1"/>
      <c r="AW816" s="1"/>
      <c r="AX816" s="1"/>
      <c r="AY816" s="1"/>
      <c r="BE816" s="1"/>
      <c r="DE816" s="1"/>
    </row>
    <row r="817" spans="1:109" x14ac:dyDescent="0.3">
      <c r="A817" s="1">
        <v>260</v>
      </c>
      <c r="B817" s="1">
        <f>_xlfn.IFNA(VLOOKUP(Table1[[#This Row],[id]],'FM-Export'!$M:$M,1,FALSE),"Deleted")</f>
        <v>260</v>
      </c>
      <c r="C817" s="1">
        <f>VLOOKUP(Table1[[#This Row],[id]],'FM-Export'!$B:$V,16,FALSE)</f>
        <v>230</v>
      </c>
      <c r="D817" s="1" t="str">
        <f>VLOOKUP(Table1[[#This Row],[otherParentCardId]],'FM-Export'!$M$1:$W$1999,10,FALSE)</f>
        <v>Kernprozess TG</v>
      </c>
      <c r="E817" s="1" t="str">
        <f>VLOOKUP(VLOOKUP(G817,'FM-Export'!$M$1:$W$1999,7,FALSE),'FM-Export'!$M$1:$W$1999,10,FALSE)</f>
        <v>Verwaltung</v>
      </c>
      <c r="F817" s="1" t="str">
        <f>VLOOKUP(Table1[[#This Row],[parentCardId]],'FM-Export'!$M$1:$W$1999,10,FALSE)</f>
        <v>Ansprechpartner</v>
      </c>
      <c r="G817" s="30">
        <f>VLOOKUP(Table1[[#This Row],[id]],'FM-Export'!$B:$V,18,FALSE)</f>
        <v>71</v>
      </c>
      <c r="H817" s="1" t="str">
        <f>VLOOKUP(Table1[[#This Row],[id]],'FM-Export'!$B:$V,19,FALSE)</f>
        <v>ListItem</v>
      </c>
      <c r="I817" s="1" t="str">
        <f>VLOOKUP(Table1[[#This Row],[id]],'FM-Export'!$B:$V,20,FALSE)</f>
        <v>done</v>
      </c>
      <c r="J817" s="6" t="str">
        <f>VLOOKUP(Table1[id],'FM-Export'!$B$2:$V$2040,21,FALSE)</f>
        <v>Automatische Vergabe des Benutzernamen [System] 🚩</v>
      </c>
      <c r="K817" s="3"/>
      <c r="Q817" s="2">
        <v>1</v>
      </c>
      <c r="S817" s="2">
        <f>SUM(Table1[[#This Row],[SV]:[Admin]])</f>
        <v>1</v>
      </c>
      <c r="U817" s="1" t="str">
        <f>CONCATENATE(COUNTA(Table1[[#This Row],[Allgemeine Stammdaten pflegen]:[Preiserhöhung je Preisstufe einer Tarifmaßnahmen sehen und durchführen]]))</f>
        <v>0</v>
      </c>
      <c r="V817" s="1"/>
      <c r="AS817" s="1"/>
      <c r="AW817" s="1"/>
      <c r="AX817" s="1"/>
      <c r="AY817" s="1"/>
      <c r="BE817" s="1"/>
      <c r="DE817" s="1"/>
    </row>
    <row r="818" spans="1:109" x14ac:dyDescent="0.3">
      <c r="A818" s="1">
        <v>280</v>
      </c>
      <c r="B818" s="1">
        <f>_xlfn.IFNA(VLOOKUP(Table1[[#This Row],[id]],'FM-Export'!$M:$M,1,FALSE),"Deleted")</f>
        <v>280</v>
      </c>
      <c r="C818" s="1">
        <f>VLOOKUP(Table1[[#This Row],[id]],'FM-Export'!$B:$V,16,FALSE)</f>
        <v>230</v>
      </c>
      <c r="D818" s="1" t="str">
        <f>VLOOKUP(Table1[[#This Row],[otherParentCardId]],'FM-Export'!$M$1:$W$1999,10,FALSE)</f>
        <v>Kernprozess TG</v>
      </c>
      <c r="E818" s="1" t="str">
        <f>VLOOKUP(VLOOKUP(G818,'FM-Export'!$M$1:$W$1999,7,FALSE),'FM-Export'!$M$1:$W$1999,10,FALSE)</f>
        <v>Verwaltung</v>
      </c>
      <c r="F818" s="1" t="str">
        <f>VLOOKUP(Table1[[#This Row],[parentCardId]],'FM-Export'!$M$1:$W$1999,10,FALSE)</f>
        <v>VU-ID</v>
      </c>
      <c r="G818" s="30">
        <f>VLOOKUP(Table1[[#This Row],[id]],'FM-Export'!$B:$V,18,FALSE)</f>
        <v>21</v>
      </c>
      <c r="H818" s="1" t="str">
        <f>VLOOKUP(Table1[[#This Row],[id]],'FM-Export'!$B:$V,19,FALSE)</f>
        <v>ListItem</v>
      </c>
      <c r="I818" s="1" t="str">
        <f>VLOOKUP(Table1[[#This Row],[id]],'FM-Export'!$B:$V,20,FALSE)</f>
        <v>done</v>
      </c>
      <c r="J818" s="6" t="str">
        <f>VLOOKUP(Table1[id],'FM-Export'!$B$2:$V$2040,21,FALSE)</f>
        <v>Zuordnung VUMO zu VU-ID n:1 [SV] 🚩</v>
      </c>
      <c r="K818" s="3">
        <v>1</v>
      </c>
      <c r="L818" s="4"/>
      <c r="M818" s="4"/>
      <c r="N818" s="4"/>
      <c r="O818" s="4"/>
      <c r="P818" s="4"/>
      <c r="Q818" s="4"/>
      <c r="R818" s="4"/>
      <c r="S818" s="4">
        <f>SUM(Table1[[#This Row],[SV]:[Admin]])</f>
        <v>1</v>
      </c>
      <c r="U818" s="1" t="str">
        <f>CONCATENATE(COUNTA(Table1[[#This Row],[Allgemeine Stammdaten pflegen]:[Preiserhöhung je Preisstufe einer Tarifmaßnahmen sehen und durchführen]]))</f>
        <v>1</v>
      </c>
      <c r="V818" s="1"/>
      <c r="AI818" s="1">
        <v>1</v>
      </c>
      <c r="AS818" s="1"/>
      <c r="AW818" s="1"/>
      <c r="AX818" s="1"/>
      <c r="AY818" s="1"/>
      <c r="BE818" s="1"/>
      <c r="DE818" s="1"/>
    </row>
    <row r="819" spans="1:109" x14ac:dyDescent="0.3">
      <c r="A819" s="1">
        <v>291</v>
      </c>
      <c r="B819" s="1">
        <f>_xlfn.IFNA(VLOOKUP(Table1[[#This Row],[id]],'FM-Export'!$M:$M,1,FALSE),"Deleted")</f>
        <v>291</v>
      </c>
      <c r="C819" s="1">
        <f>VLOOKUP(Table1[[#This Row],[id]],'FM-Export'!$B:$V,16,FALSE)</f>
        <v>230</v>
      </c>
      <c r="D819" s="1" t="str">
        <f>VLOOKUP(Table1[[#This Row],[otherParentCardId]],'FM-Export'!$M$1:$W$1999,10,FALSE)</f>
        <v>Kernprozess TG</v>
      </c>
      <c r="E819" s="1" t="str">
        <f>VLOOKUP(VLOOKUP(G819,'FM-Export'!$M$1:$W$1999,7,FALSE),'FM-Export'!$M$1:$W$1999,10,FALSE)</f>
        <v>Verwaltung</v>
      </c>
      <c r="F819" s="1" t="str">
        <f>VLOOKUP(Table1[[#This Row],[parentCardId]],'FM-Export'!$M$1:$W$1999,10,FALSE)</f>
        <v>Ansprechpartner</v>
      </c>
      <c r="G819" s="30">
        <f>VLOOKUP(Table1[[#This Row],[id]],'FM-Export'!$B:$V,18,FALSE)</f>
        <v>71</v>
      </c>
      <c r="H819" s="1" t="str">
        <f>VLOOKUP(Table1[[#This Row],[id]],'FM-Export'!$B:$V,19,FALSE)</f>
        <v>ListItem</v>
      </c>
      <c r="I819" s="1" t="str">
        <f>VLOOKUP(Table1[[#This Row],[id]],'FM-Export'!$B:$V,20,FALSE)</f>
        <v>done</v>
      </c>
      <c r="J819" s="6" t="str">
        <f>VLOOKUP(Table1[id],'FM-Export'!$B$2:$V$2040,21,FALSE)</f>
        <v>Account anlegen für Ansprechpartner [SV, TG, MST, VUMO, LEO, AT]]</v>
      </c>
      <c r="K819" s="3">
        <v>1</v>
      </c>
      <c r="L819" s="4">
        <v>1</v>
      </c>
      <c r="M819" s="4">
        <v>1</v>
      </c>
      <c r="N819" s="4">
        <v>1</v>
      </c>
      <c r="O819" s="4">
        <v>1</v>
      </c>
      <c r="P819" s="4">
        <v>1</v>
      </c>
      <c r="Q819" s="4"/>
      <c r="R819" s="4"/>
      <c r="S819" s="4">
        <f>SUM(Table1[[#This Row],[SV]:[Admin]])</f>
        <v>6</v>
      </c>
      <c r="U819" s="1" t="str">
        <f>CONCATENATE(COUNTA(Table1[[#This Row],[Allgemeine Stammdaten pflegen]:[Preiserhöhung je Preisstufe einer Tarifmaßnahmen sehen und durchführen]]))</f>
        <v>1</v>
      </c>
      <c r="V819" s="1"/>
      <c r="AF819" s="1">
        <v>1</v>
      </c>
      <c r="AS819" s="1"/>
      <c r="AW819" s="1"/>
      <c r="AX819" s="1"/>
      <c r="AY819" s="1"/>
      <c r="BE819" s="1"/>
      <c r="DE819" s="1"/>
    </row>
    <row r="820" spans="1:109" x14ac:dyDescent="0.3">
      <c r="A820" s="1">
        <v>327</v>
      </c>
      <c r="B820" s="1">
        <f>_xlfn.IFNA(VLOOKUP(Table1[[#This Row],[id]],'FM-Export'!$M:$M,1,FALSE),"Deleted")</f>
        <v>327</v>
      </c>
      <c r="C820" s="1">
        <f>VLOOKUP(Table1[[#This Row],[id]],'FM-Export'!$B:$V,16,FALSE)</f>
        <v>316</v>
      </c>
      <c r="D820" s="1" t="str">
        <f>VLOOKUP(Table1[[#This Row],[otherParentCardId]],'FM-Export'!$M$1:$W$1999,10,FALSE)</f>
        <v>Story: Semester-Tickets melden [VUMO] und abrechnen [TG]</v>
      </c>
      <c r="E820" s="1" t="str">
        <f>VLOOKUP(VLOOKUP(G820,'FM-Export'!$M$1:$W$1999,7,FALSE),'FM-Export'!$M$1:$W$1999,10,FALSE)</f>
        <v>Verwaltung</v>
      </c>
      <c r="F820" s="1" t="str">
        <f>VLOOKUP(Table1[[#This Row],[parentCardId]],'FM-Export'!$M$1:$W$1999,10,FALSE)</f>
        <v>Organisationen</v>
      </c>
      <c r="G820" s="30">
        <f>VLOOKUP(Table1[[#This Row],[id]],'FM-Export'!$B:$V,18,FALSE)</f>
        <v>2</v>
      </c>
      <c r="H820" s="1" t="str">
        <f>VLOOKUP(Table1[[#This Row],[id]],'FM-Export'!$B:$V,19,FALSE)</f>
        <v>ListItem</v>
      </c>
      <c r="I820" s="1" t="str">
        <f>VLOOKUP(Table1[[#This Row],[id]],'FM-Export'!$B:$V,20,FALSE)</f>
        <v>done</v>
      </c>
      <c r="J820" s="6" t="str">
        <f>VLOOKUP(Table1[id],'FM-Export'!$B$2:$V$2040,21,FALSE)</f>
        <v>Organisationstyp: Hochschule [SV]</v>
      </c>
      <c r="K820" s="3">
        <v>1</v>
      </c>
      <c r="L820" s="4"/>
      <c r="M820" s="4"/>
      <c r="N820" s="4"/>
      <c r="O820" s="4"/>
      <c r="P820" s="4"/>
      <c r="Q820" s="4"/>
      <c r="R820" s="4"/>
      <c r="S820" s="4">
        <f>SUM(Table1[[#This Row],[SV]:[Admin]])</f>
        <v>1</v>
      </c>
      <c r="U820" s="1" t="str">
        <f>CONCATENATE(COUNTA(Table1[[#This Row],[Allgemeine Stammdaten pflegen]:[Preiserhöhung je Preisstufe einer Tarifmaßnahmen sehen und durchführen]]))</f>
        <v>1</v>
      </c>
      <c r="V820" s="1">
        <v>1</v>
      </c>
      <c r="AS820" s="1"/>
      <c r="AW820" s="1"/>
      <c r="AX820" s="1"/>
      <c r="AY820" s="1"/>
      <c r="BE820" s="1"/>
      <c r="DE820" s="1"/>
    </row>
    <row r="821" spans="1:109" x14ac:dyDescent="0.3">
      <c r="A821" s="1">
        <v>485</v>
      </c>
      <c r="B821" s="1">
        <f>_xlfn.IFNA(VLOOKUP(Table1[[#This Row],[id]],'FM-Export'!$M:$M,1,FALSE),"Deleted")</f>
        <v>485</v>
      </c>
      <c r="C821" s="1">
        <f>VLOOKUP(Table1[[#This Row],[id]],'FM-Export'!$B:$V,16,FALSE)</f>
        <v>63</v>
      </c>
      <c r="D821" s="1" t="str">
        <f>VLOOKUP(Table1[[#This Row],[otherParentCardId]],'FM-Export'!$M$1:$W$1999,10,FALSE)</f>
        <v>Drittmelder mit direkter FiBu-Relevanz [VUMO] [LEO]</v>
      </c>
      <c r="E821" s="1" t="str">
        <f>VLOOKUP(VLOOKUP(G821,'FM-Export'!$M$1:$W$1999,7,FALSE),'FM-Export'!$M$1:$W$1999,10,FALSE)</f>
        <v>Verwaltung</v>
      </c>
      <c r="F821" s="1" t="str">
        <f>VLOOKUP(Table1[[#This Row],[parentCardId]],'FM-Export'!$M$1:$W$1999,10,FALSE)</f>
        <v>VU-ID</v>
      </c>
      <c r="G821" s="30">
        <f>VLOOKUP(Table1[[#This Row],[id]],'FM-Export'!$B:$V,18,FALSE)</f>
        <v>21</v>
      </c>
      <c r="H821" s="1" t="str">
        <f>VLOOKUP(Table1[[#This Row],[id]],'FM-Export'!$B:$V,19,FALSE)</f>
        <v>ListItem</v>
      </c>
      <c r="I821" s="1" t="str">
        <f>VLOOKUP(Table1[[#This Row],[id]],'FM-Export'!$B:$V,20,FALSE)</f>
        <v>done</v>
      </c>
      <c r="J821" s="6" t="str">
        <f>VLOOKUP(Table1[id],'FM-Export'!$B$2:$V$2040,21,FALSE)</f>
        <v>LEO Organisation validieren [System]</v>
      </c>
      <c r="K821" s="3"/>
      <c r="Q821" s="2">
        <v>1</v>
      </c>
      <c r="S821" s="2">
        <f>SUM(Table1[[#This Row],[SV]:[Admin]])</f>
        <v>1</v>
      </c>
      <c r="U821" s="1" t="str">
        <f>CONCATENATE(COUNTA(Table1[[#This Row],[Allgemeine Stammdaten pflegen]:[Preiserhöhung je Preisstufe einer Tarifmaßnahmen sehen und durchführen]]))</f>
        <v>0</v>
      </c>
      <c r="V821" s="1"/>
      <c r="AS821" s="1"/>
      <c r="AW821" s="1"/>
      <c r="AX821" s="1"/>
      <c r="AY821" s="1"/>
      <c r="BE821" s="1"/>
      <c r="DE821" s="1"/>
    </row>
    <row r="822" spans="1:109" x14ac:dyDescent="0.3">
      <c r="A822" s="1">
        <v>571</v>
      </c>
      <c r="B822" s="1">
        <f>_xlfn.IFNA(VLOOKUP(Table1[[#This Row],[id]],'FM-Export'!$M:$M,1,FALSE),"Deleted")</f>
        <v>571</v>
      </c>
      <c r="C822" s="1">
        <f>VLOOKUP(Table1[[#This Row],[id]],'FM-Export'!$B:$V,16,FALSE)</f>
        <v>230</v>
      </c>
      <c r="D822" s="1" t="str">
        <f>VLOOKUP(Table1[[#This Row],[otherParentCardId]],'FM-Export'!$M$1:$W$1999,10,FALSE)</f>
        <v>Kernprozess TG</v>
      </c>
      <c r="E822" s="1" t="str">
        <f>VLOOKUP(VLOOKUP(G822,'FM-Export'!$M$1:$W$1999,7,FALSE),'FM-Export'!$M$1:$W$1999,10,FALSE)</f>
        <v>Verwaltung</v>
      </c>
      <c r="F822" s="1" t="str">
        <f>VLOOKUP(Table1[[#This Row],[parentCardId]],'FM-Export'!$M$1:$W$1999,10,FALSE)</f>
        <v>Organisationen</v>
      </c>
      <c r="G822" s="30">
        <f>VLOOKUP(Table1[[#This Row],[id]],'FM-Export'!$B:$V,18,FALSE)</f>
        <v>2</v>
      </c>
      <c r="H822" s="1" t="str">
        <f>VLOOKUP(Table1[[#This Row],[id]],'FM-Export'!$B:$V,19,FALSE)</f>
        <v>ListItem</v>
      </c>
      <c r="I822" s="1" t="str">
        <f>VLOOKUP(Table1[[#This Row],[id]],'FM-Export'!$B:$V,20,FALSE)</f>
        <v>done</v>
      </c>
      <c r="J822" s="6" t="str">
        <f>VLOOKUP(Table1[id],'FM-Export'!$B$2:$V$2040,21,FALSE)</f>
        <v>Organisation editieren [SV]</v>
      </c>
      <c r="K822" s="3">
        <v>1</v>
      </c>
      <c r="L822" s="4"/>
      <c r="M822" s="4"/>
      <c r="N822" s="4"/>
      <c r="O822" s="4"/>
      <c r="P822" s="4"/>
      <c r="Q822" s="4"/>
      <c r="R822" s="4"/>
      <c r="S822" s="4">
        <f>SUM(Table1[[#This Row],[SV]:[Admin]])</f>
        <v>1</v>
      </c>
      <c r="U822" s="1" t="str">
        <f>CONCATENATE(COUNTA(Table1[[#This Row],[Allgemeine Stammdaten pflegen]:[Preiserhöhung je Preisstufe einer Tarifmaßnahmen sehen und durchführen]]))</f>
        <v>1</v>
      </c>
      <c r="V822" s="1"/>
      <c r="AG822" s="1">
        <v>1</v>
      </c>
      <c r="AS822" s="1"/>
      <c r="AW822" s="1"/>
      <c r="AX822" s="1"/>
      <c r="AY822" s="1"/>
      <c r="BE822" s="1"/>
      <c r="DE822" s="1"/>
    </row>
    <row r="823" spans="1:109" x14ac:dyDescent="0.3">
      <c r="A823" s="1">
        <v>578</v>
      </c>
      <c r="B823" s="1">
        <f>_xlfn.IFNA(VLOOKUP(Table1[[#This Row],[id]],'FM-Export'!$M:$M,1,FALSE),"Deleted")</f>
        <v>578</v>
      </c>
      <c r="C823" s="1">
        <f>VLOOKUP(Table1[[#This Row],[id]],'FM-Export'!$B:$V,16,FALSE)</f>
        <v>230</v>
      </c>
      <c r="D823" s="1" t="str">
        <f>VLOOKUP(Table1[[#This Row],[otherParentCardId]],'FM-Export'!$M$1:$W$1999,10,FALSE)</f>
        <v>Kernprozess TG</v>
      </c>
      <c r="E823" s="1" t="str">
        <f>VLOOKUP(VLOOKUP(G823,'FM-Export'!$M$1:$W$1999,7,FALSE),'FM-Export'!$M$1:$W$1999,10,FALSE)</f>
        <v>Verwaltung</v>
      </c>
      <c r="F823" s="1" t="str">
        <f>VLOOKUP(Table1[[#This Row],[parentCardId]],'FM-Export'!$M$1:$W$1999,10,FALSE)</f>
        <v>Ansprechpartner</v>
      </c>
      <c r="G823" s="30">
        <f>VLOOKUP(Table1[[#This Row],[id]],'FM-Export'!$B:$V,18,FALSE)</f>
        <v>71</v>
      </c>
      <c r="H823" s="1" t="str">
        <f>VLOOKUP(Table1[[#This Row],[id]],'FM-Export'!$B:$V,19,FALSE)</f>
        <v>ListItem</v>
      </c>
      <c r="I823" s="1" t="str">
        <f>VLOOKUP(Table1[[#This Row],[id]],'FM-Export'!$B:$V,20,FALSE)</f>
        <v>done</v>
      </c>
      <c r="J823" s="6" t="str">
        <f>VLOOKUP(Table1[id],'FM-Export'!$B$2:$V$2040,21,FALSE)</f>
        <v>Ansprechpartner löschen [TG, SV, MST, VUMO, AT, LEO]</v>
      </c>
      <c r="K823" s="3">
        <v>1</v>
      </c>
      <c r="L823" s="2">
        <v>1</v>
      </c>
      <c r="M823" s="2">
        <v>1</v>
      </c>
      <c r="N823" s="2">
        <v>1</v>
      </c>
      <c r="O823" s="2">
        <v>1</v>
      </c>
      <c r="P823" s="2">
        <v>1</v>
      </c>
      <c r="S823" s="2">
        <f>SUM(Table1[[#This Row],[SV]:[Admin]])</f>
        <v>6</v>
      </c>
      <c r="U823" s="1" t="str">
        <f>CONCATENATE(COUNTA(Table1[[#This Row],[Allgemeine Stammdaten pflegen]:[Preiserhöhung je Preisstufe einer Tarifmaßnahmen sehen und durchführen]]))</f>
        <v>1</v>
      </c>
      <c r="V823" s="1"/>
      <c r="AD823" s="1">
        <v>1</v>
      </c>
      <c r="AS823" s="1"/>
      <c r="AW823" s="1"/>
      <c r="AX823" s="1"/>
      <c r="AY823" s="1"/>
      <c r="BE823" s="1"/>
      <c r="DE823" s="1"/>
    </row>
    <row r="824" spans="1:109" x14ac:dyDescent="0.3">
      <c r="A824" s="1">
        <v>615</v>
      </c>
      <c r="B824" s="1">
        <f>_xlfn.IFNA(VLOOKUP(Table1[[#This Row],[id]],'FM-Export'!$M:$M,1,FALSE),"Deleted")</f>
        <v>615</v>
      </c>
      <c r="C824" s="1">
        <f>VLOOKUP(Table1[[#This Row],[id]],'FM-Export'!$B:$V,16,FALSE)</f>
        <v>316</v>
      </c>
      <c r="D824" s="1" t="str">
        <f>VLOOKUP(Table1[[#This Row],[otherParentCardId]],'FM-Export'!$M$1:$W$1999,10,FALSE)</f>
        <v>Story: Semester-Tickets melden [VUMO] und abrechnen [TG]</v>
      </c>
      <c r="E824" s="1" t="str">
        <f>VLOOKUP(VLOOKUP(G824,'FM-Export'!$M$1:$W$1999,7,FALSE),'FM-Export'!$M$1:$W$1999,10,FALSE)</f>
        <v>Verwaltung</v>
      </c>
      <c r="F824" s="1" t="str">
        <f>VLOOKUP(Table1[[#This Row],[parentCardId]],'FM-Export'!$M$1:$W$1999,10,FALSE)</f>
        <v>VU-ID</v>
      </c>
      <c r="G824" s="30">
        <f>VLOOKUP(Table1[[#This Row],[id]],'FM-Export'!$B:$V,18,FALSE)</f>
        <v>21</v>
      </c>
      <c r="H824" s="1" t="str">
        <f>VLOOKUP(Table1[[#This Row],[id]],'FM-Export'!$B:$V,19,FALSE)</f>
        <v>ListItem</v>
      </c>
      <c r="I824" s="1" t="str">
        <f>VLOOKUP(Table1[[#This Row],[id]],'FM-Export'!$B:$V,20,FALSE)</f>
        <v>done</v>
      </c>
      <c r="J824" s="6" t="str">
        <f>VLOOKUP(Table1[id],'FM-Export'!$B$2:$V$2040,21,FALSE)</f>
        <v>Keine Anlage von Linien notwendig [ORGA]</v>
      </c>
      <c r="K824" s="3"/>
      <c r="L824" s="4"/>
      <c r="M824" s="4"/>
      <c r="N824" s="4"/>
      <c r="O824" s="4"/>
      <c r="P824" s="4"/>
      <c r="Q824" s="4"/>
      <c r="R824" s="4"/>
      <c r="S824" s="4">
        <f>SUM(Table1[[#This Row],[SV]:[Admin]])</f>
        <v>0</v>
      </c>
      <c r="U824" s="1" t="str">
        <f>CONCATENATE(COUNTA(Table1[[#This Row],[Allgemeine Stammdaten pflegen]:[Preiserhöhung je Preisstufe einer Tarifmaßnahmen sehen und durchführen]]))</f>
        <v>0</v>
      </c>
      <c r="V824" s="1"/>
      <c r="AS824" s="1"/>
      <c r="AW824" s="1"/>
      <c r="AX824" s="1"/>
      <c r="AY824" s="1"/>
      <c r="BE824" s="1"/>
      <c r="DE824" s="1"/>
    </row>
    <row r="825" spans="1:109" x14ac:dyDescent="0.3">
      <c r="A825" s="1">
        <v>747</v>
      </c>
      <c r="B825" s="1">
        <f>_xlfn.IFNA(VLOOKUP(Table1[[#This Row],[id]],'FM-Export'!$M:$M,1,FALSE),"Deleted")</f>
        <v>747</v>
      </c>
      <c r="C825" s="1">
        <f>VLOOKUP(Table1[[#This Row],[id]],'FM-Export'!$B:$V,16,FALSE)</f>
        <v>230</v>
      </c>
      <c r="D825" s="1" t="str">
        <f>VLOOKUP(Table1[[#This Row],[otherParentCardId]],'FM-Export'!$M$1:$W$1999,10,FALSE)</f>
        <v>Kernprozess TG</v>
      </c>
      <c r="E825" s="1" t="str">
        <f>VLOOKUP(VLOOKUP(G825,'FM-Export'!$M$1:$W$1999,7,FALSE),'FM-Export'!$M$1:$W$1999,10,FALSE)</f>
        <v>Verwaltung</v>
      </c>
      <c r="F825" s="1" t="str">
        <f>VLOOKUP(Table1[[#This Row],[parentCardId]],'FM-Export'!$M$1:$W$1999,10,FALSE)</f>
        <v>Linien</v>
      </c>
      <c r="G825" s="30">
        <f>VLOOKUP(Table1[[#This Row],[id]],'FM-Export'!$B:$V,18,FALSE)</f>
        <v>736</v>
      </c>
      <c r="H825" s="1" t="str">
        <f>VLOOKUP(Table1[[#This Row],[id]],'FM-Export'!$B:$V,19,FALSE)</f>
        <v>ListItem</v>
      </c>
      <c r="I825" s="1" t="str">
        <f>VLOOKUP(Table1[[#This Row],[id]],'FM-Export'!$B:$V,20,FALSE)</f>
        <v>done</v>
      </c>
      <c r="J825" s="6" t="str">
        <f>VLOOKUP(Table1[id],'FM-Export'!$B$2:$V$2040,21,FALSE)</f>
        <v>Bediente Flächen/Zonen der Linie hinterlegen [SV]</v>
      </c>
      <c r="K825" s="3">
        <v>1</v>
      </c>
      <c r="S825" s="2">
        <f>SUM(Table1[[#This Row],[SV]:[Admin]])</f>
        <v>1</v>
      </c>
      <c r="U825" s="1" t="str">
        <f>CONCATENATE(COUNTA(Table1[[#This Row],[Allgemeine Stammdaten pflegen]:[Preiserhöhung je Preisstufe einer Tarifmaßnahmen sehen und durchführen]]))</f>
        <v>1</v>
      </c>
      <c r="V825" s="1"/>
      <c r="AL825" s="1">
        <v>1</v>
      </c>
      <c r="AS825" s="1"/>
      <c r="AW825" s="1"/>
      <c r="AX825" s="1"/>
      <c r="AY825" s="1"/>
      <c r="BE825" s="1"/>
      <c r="DE825" s="1"/>
    </row>
    <row r="826" spans="1:109" x14ac:dyDescent="0.3">
      <c r="A826" s="1">
        <v>1004</v>
      </c>
      <c r="B826" s="1">
        <f>_xlfn.IFNA(VLOOKUP(Table1[[#This Row],[id]],'FM-Export'!$M:$M,1,FALSE),"Deleted")</f>
        <v>1004</v>
      </c>
      <c r="C826" s="1">
        <f>VLOOKUP(Table1[[#This Row],[id]],'FM-Export'!$B:$V,16,FALSE)</f>
        <v>230</v>
      </c>
      <c r="D826" s="1" t="str">
        <f>VLOOKUP(Table1[[#This Row],[otherParentCardId]],'FM-Export'!$M$1:$W$1999,10,FALSE)</f>
        <v>Kernprozess TG</v>
      </c>
      <c r="E826" s="1" t="str">
        <f>VLOOKUP(VLOOKUP(G826,'FM-Export'!$M$1:$W$1999,7,FALSE),'FM-Export'!$M$1:$W$1999,10,FALSE)</f>
        <v>Verwaltung</v>
      </c>
      <c r="F826" s="1" t="str">
        <f>VLOOKUP(Table1[[#This Row],[parentCardId]],'FM-Export'!$M$1:$W$1999,10,FALSE)</f>
        <v>Linien</v>
      </c>
      <c r="G826" s="30">
        <f>VLOOKUP(Table1[[#This Row],[id]],'FM-Export'!$B:$V,18,FALSE)</f>
        <v>736</v>
      </c>
      <c r="H826" s="1" t="str">
        <f>VLOOKUP(Table1[[#This Row],[id]],'FM-Export'!$B:$V,19,FALSE)</f>
        <v>ListItem</v>
      </c>
      <c r="I826" s="1" t="str">
        <f>VLOOKUP(Table1[[#This Row],[id]],'FM-Export'!$B:$V,20,FALSE)</f>
        <v>done</v>
      </c>
      <c r="J826" s="6" t="str">
        <f>VLOOKUP(Table1[id],'FM-Export'!$B$2:$V$2040,21,FALSE)</f>
        <v>Zuordnung der Linie deaktivieren [SV]</v>
      </c>
      <c r="K826" s="3">
        <v>1</v>
      </c>
      <c r="L826" s="4"/>
      <c r="M826" s="4"/>
      <c r="N826" s="4"/>
      <c r="O826" s="4"/>
      <c r="P826" s="4"/>
      <c r="Q826" s="4"/>
      <c r="R826" s="4"/>
      <c r="S826" s="4">
        <f>SUM(Table1[[#This Row],[SV]:[Admin]])</f>
        <v>1</v>
      </c>
      <c r="U826" s="1" t="str">
        <f>CONCATENATE(COUNTA(Table1[[#This Row],[Allgemeine Stammdaten pflegen]:[Preiserhöhung je Preisstufe einer Tarifmaßnahmen sehen und durchführen]]))</f>
        <v>1</v>
      </c>
      <c r="V826" s="1"/>
      <c r="AL826" s="1">
        <v>1</v>
      </c>
      <c r="AS826" s="1"/>
      <c r="AW826" s="1"/>
      <c r="AX826" s="1"/>
      <c r="AY826" s="1"/>
      <c r="BE826" s="1"/>
      <c r="DE826" s="1"/>
    </row>
    <row r="827" spans="1:109" x14ac:dyDescent="0.3">
      <c r="A827" s="1">
        <v>1194</v>
      </c>
      <c r="B827" s="1">
        <f>_xlfn.IFNA(VLOOKUP(Table1[[#This Row],[id]],'FM-Export'!$M:$M,1,FALSE),"Deleted")</f>
        <v>1194</v>
      </c>
      <c r="C827" s="1">
        <f>VLOOKUP(Table1[[#This Row],[id]],'FM-Export'!$B:$V,16,FALSE)</f>
        <v>1136</v>
      </c>
      <c r="D827" s="1" t="str">
        <f>VLOOKUP(Table1[[#This Row],[otherParentCardId]],'FM-Export'!$M$1:$W$1999,10,FALSE)</f>
        <v>Abrechnung von Fremdeinnahmen</v>
      </c>
      <c r="E827" s="1" t="str">
        <f>VLOOKUP(VLOOKUP(G827,'FM-Export'!$M$1:$W$1999,7,FALSE),'FM-Export'!$M$1:$W$1999,10,FALSE)</f>
        <v>Verwaltung</v>
      </c>
      <c r="F827" s="11" t="str">
        <f>VLOOKUP(Table1[[#This Row],[parentCardId]],'FM-Export'!$M$1:$W$1999,10,FALSE)</f>
        <v>VU-ID</v>
      </c>
      <c r="G827" s="30">
        <f>VLOOKUP(Table1[[#This Row],[id]],'FM-Export'!$B:$V,18,FALSE)</f>
        <v>21</v>
      </c>
      <c r="H827" s="1" t="str">
        <f>VLOOKUP(Table1[[#This Row],[id]],'FM-Export'!$B:$V,19,FALSE)</f>
        <v>ListItem</v>
      </c>
      <c r="I827" s="1" t="str">
        <f>VLOOKUP(Table1[[#This Row],[id]],'FM-Export'!$B:$V,20,FALSE)</f>
        <v>done</v>
      </c>
      <c r="J827" s="6" t="str">
        <f>VLOOKUP(Table1[id],'FM-Export'!$B$2:$V$2040,21,FALSE)</f>
        <v>Änderung der Vertragspartner [ORGA]</v>
      </c>
      <c r="K827" s="3"/>
      <c r="S827" s="2">
        <f>SUM(Table1[[#This Row],[SV]:[Admin]])</f>
        <v>0</v>
      </c>
      <c r="U827" s="1" t="str">
        <f>CONCATENATE(COUNTA(Table1[[#This Row],[Allgemeine Stammdaten pflegen]:[Preiserhöhung je Preisstufe einer Tarifmaßnahmen sehen und durchführen]]))</f>
        <v>0</v>
      </c>
      <c r="V827" s="1"/>
      <c r="AS827" s="1"/>
      <c r="AW827" s="1"/>
      <c r="AX827" s="1"/>
      <c r="AY827" s="1"/>
      <c r="BE827" s="1"/>
      <c r="DE827" s="1"/>
    </row>
    <row r="828" spans="1:109" x14ac:dyDescent="0.3">
      <c r="A828" s="1">
        <v>1226</v>
      </c>
      <c r="B828" s="11">
        <f>_xlfn.IFNA(VLOOKUP(Table1[[#This Row],[id]],'FM-Export'!$M:$M,1,FALSE),"Deleted")</f>
        <v>1226</v>
      </c>
      <c r="C828" s="1">
        <f>VLOOKUP(Table1[[#This Row],[id]],'FM-Export'!$B:$V,16,FALSE)</f>
        <v>1218</v>
      </c>
      <c r="D828" s="11" t="str">
        <f>VLOOKUP(Table1[[#This Row],[otherParentCardId]],'FM-Export'!$M$1:$W$1999,10,FALSE)</f>
        <v>Datenmigration von Alt-Daten</v>
      </c>
      <c r="E828" s="11" t="str">
        <f>VLOOKUP(VLOOKUP(G828,'FM-Export'!$M$1:$W$1999,7,FALSE),'FM-Export'!$M$1:$W$1999,10,FALSE)</f>
        <v>Verwaltung</v>
      </c>
      <c r="F828" s="11" t="str">
        <f>VLOOKUP(Table1[[#This Row],[parentCardId]],'FM-Export'!$M$1:$W$1999,10,FALSE)</f>
        <v>Organisationen</v>
      </c>
      <c r="G828" s="1">
        <f>VLOOKUP(Table1[[#This Row],[id]],'FM-Export'!$B:$V,18,FALSE)</f>
        <v>2</v>
      </c>
      <c r="H828" s="1" t="str">
        <f>VLOOKUP(Table1[[#This Row],[id]],'FM-Export'!$B:$V,19,FALSE)</f>
        <v>ListItem</v>
      </c>
      <c r="I828" s="1" t="str">
        <f>VLOOKUP(Table1[[#This Row],[id]],'FM-Export'!$B:$V,20,FALSE)</f>
        <v>done</v>
      </c>
      <c r="J828" s="11" t="str">
        <f>VLOOKUP(Table1[id],'FM-Export'!$B$2:$V$2040,21,FALSE)</f>
        <v>Organisationen anlegen [ORGA]</v>
      </c>
      <c r="K828" s="3"/>
      <c r="S828" s="2">
        <f>SUM(Table1[[#This Row],[SV]:[Admin]])</f>
        <v>0</v>
      </c>
      <c r="U828" s="11" t="str">
        <f>CONCATENATE(COUNTA(Table1[[#This Row],[Allgemeine Stammdaten pflegen]:[Preiserhöhung je Preisstufe einer Tarifmaßnahmen sehen und durchführen]]))</f>
        <v>0</v>
      </c>
      <c r="AS828" s="1"/>
      <c r="AW828" s="1"/>
      <c r="AX828" s="1"/>
      <c r="AY828" s="1"/>
      <c r="BE828" s="1"/>
      <c r="DE828" s="1"/>
    </row>
    <row r="829" spans="1:109" x14ac:dyDescent="0.3">
      <c r="A829" s="1">
        <v>1227</v>
      </c>
      <c r="B829" s="11">
        <f>_xlfn.IFNA(VLOOKUP(Table1[[#This Row],[id]],'FM-Export'!$M:$M,1,FALSE),"Deleted")</f>
        <v>1227</v>
      </c>
      <c r="C829" s="1">
        <f>VLOOKUP(Table1[[#This Row],[id]],'FM-Export'!$B:$V,16,FALSE)</f>
        <v>1218</v>
      </c>
      <c r="D829" s="11" t="str">
        <f>VLOOKUP(Table1[[#This Row],[otherParentCardId]],'FM-Export'!$M$1:$W$1999,10,FALSE)</f>
        <v>Datenmigration von Alt-Daten</v>
      </c>
      <c r="E829" s="11" t="str">
        <f>VLOOKUP(VLOOKUP(G829,'FM-Export'!$M$1:$W$1999,7,FALSE),'FM-Export'!$M$1:$W$1999,10,FALSE)</f>
        <v>Verwaltung</v>
      </c>
      <c r="F829" s="11" t="str">
        <f>VLOOKUP(Table1[[#This Row],[parentCardId]],'FM-Export'!$M$1:$W$1999,10,FALSE)</f>
        <v>VU-ID</v>
      </c>
      <c r="G829" s="1">
        <f>VLOOKUP(Table1[[#This Row],[id]],'FM-Export'!$B:$V,18,FALSE)</f>
        <v>21</v>
      </c>
      <c r="H829" s="1" t="str">
        <f>VLOOKUP(Table1[[#This Row],[id]],'FM-Export'!$B:$V,19,FALSE)</f>
        <v>ListItem</v>
      </c>
      <c r="I829" s="1" t="str">
        <f>VLOOKUP(Table1[[#This Row],[id]],'FM-Export'!$B:$V,20,FALSE)</f>
        <v>done</v>
      </c>
      <c r="J829" s="11" t="str">
        <f>VLOOKUP(Table1[id],'FM-Export'!$B$2:$V$2040,21,FALSE)</f>
        <v>VU-ID angelegt [ORGA]</v>
      </c>
      <c r="K829" s="3"/>
      <c r="S829" s="2">
        <f>SUM(Table1[[#This Row],[SV]:[Admin]])</f>
        <v>0</v>
      </c>
      <c r="U829" s="11" t="str">
        <f>CONCATENATE(COUNTA(Table1[[#This Row],[Allgemeine Stammdaten pflegen]:[Preiserhöhung je Preisstufe einer Tarifmaßnahmen sehen und durchführen]]))</f>
        <v>0</v>
      </c>
      <c r="AS829" s="1"/>
      <c r="AW829" s="1"/>
      <c r="AX829" s="1"/>
      <c r="AY829" s="1"/>
      <c r="BE829" s="1"/>
      <c r="DE829" s="1"/>
    </row>
    <row r="830" spans="1:109" x14ac:dyDescent="0.3">
      <c r="A830" s="1">
        <v>1241</v>
      </c>
      <c r="B830" s="11">
        <f>_xlfn.IFNA(VLOOKUP(Table1[[#This Row],[id]],'FM-Export'!$M:$M,1,FALSE),"Deleted")</f>
        <v>1241</v>
      </c>
      <c r="C830" s="1">
        <f>VLOOKUP(Table1[[#This Row],[id]],'FM-Export'!$B:$V,16,FALSE)</f>
        <v>1236</v>
      </c>
      <c r="D830" s="11" t="str">
        <f>VLOOKUP(Table1[[#This Row],[otherParentCardId]],'FM-Export'!$M$1:$W$1999,10,FALSE)</f>
        <v>Datenmigration aus der Start-EDB 🚩</v>
      </c>
      <c r="E830" s="11" t="str">
        <f>VLOOKUP(VLOOKUP(G830,'FM-Export'!$M$1:$W$1999,7,FALSE),'FM-Export'!$M$1:$W$1999,10,FALSE)</f>
        <v>Verwaltung</v>
      </c>
      <c r="F830" s="11" t="str">
        <f>VLOOKUP(Table1[[#This Row],[parentCardId]],'FM-Export'!$M$1:$W$1999,10,FALSE)</f>
        <v>Linien</v>
      </c>
      <c r="G830" s="1">
        <f>VLOOKUP(Table1[[#This Row],[id]],'FM-Export'!$B:$V,18,FALSE)</f>
        <v>736</v>
      </c>
      <c r="H830" s="1" t="str">
        <f>VLOOKUP(Table1[[#This Row],[id]],'FM-Export'!$B:$V,19,FALSE)</f>
        <v>ListItem</v>
      </c>
      <c r="I830" s="1" t="str">
        <f>VLOOKUP(Table1[[#This Row],[id]],'FM-Export'!$B:$V,20,FALSE)</f>
        <v>done</v>
      </c>
      <c r="J830" s="11" t="str">
        <f>VLOOKUP(Table1[id],'FM-Export'!$B$2:$V$2040,21,FALSE)</f>
        <v>Werteliste Meldelinien migrieren [OWLV, System]</v>
      </c>
      <c r="K830" s="3"/>
      <c r="Q830" s="9">
        <v>1</v>
      </c>
      <c r="S830" s="2">
        <f>SUM(Table1[[#This Row],[SV]:[Admin]])</f>
        <v>1</v>
      </c>
      <c r="U830" s="11" t="str">
        <f>CONCATENATE(COUNTA(Table1[[#This Row],[Allgemeine Stammdaten pflegen]:[Preiserhöhung je Preisstufe einer Tarifmaßnahmen sehen und durchführen]]))</f>
        <v>0</v>
      </c>
      <c r="AS830" s="1"/>
      <c r="AW830" s="1"/>
      <c r="AX830" s="1"/>
      <c r="AY830" s="1"/>
      <c r="BE830" s="1"/>
      <c r="DE830" s="1"/>
    </row>
    <row r="831" spans="1:109" x14ac:dyDescent="0.3">
      <c r="A831" s="1">
        <v>1242</v>
      </c>
      <c r="B831" s="11">
        <f>_xlfn.IFNA(VLOOKUP(Table1[[#This Row],[id]],'FM-Export'!$M:$M,1,FALSE),"Deleted")</f>
        <v>1242</v>
      </c>
      <c r="C831" s="1">
        <f>VLOOKUP(Table1[[#This Row],[id]],'FM-Export'!$B:$V,16,FALSE)</f>
        <v>1236</v>
      </c>
      <c r="D831" s="11" t="str">
        <f>VLOOKUP(Table1[[#This Row],[otherParentCardId]],'FM-Export'!$M$1:$W$1999,10,FALSE)</f>
        <v>Datenmigration aus der Start-EDB 🚩</v>
      </c>
      <c r="E831" s="11" t="str">
        <f>VLOOKUP(VLOOKUP(G831,'FM-Export'!$M$1:$W$1999,7,FALSE),'FM-Export'!$M$1:$W$1999,10,FALSE)</f>
        <v>Verwaltung</v>
      </c>
      <c r="F831" s="11" t="str">
        <f>VLOOKUP(Table1[[#This Row],[parentCardId]],'FM-Export'!$M$1:$W$1999,10,FALSE)</f>
        <v>Organisationen</v>
      </c>
      <c r="G831" s="1">
        <f>VLOOKUP(Table1[[#This Row],[id]],'FM-Export'!$B:$V,18,FALSE)</f>
        <v>2</v>
      </c>
      <c r="H831" s="1" t="str">
        <f>VLOOKUP(Table1[[#This Row],[id]],'FM-Export'!$B:$V,19,FALSE)</f>
        <v>ListItem</v>
      </c>
      <c r="I831" s="1" t="str">
        <f>VLOOKUP(Table1[[#This Row],[id]],'FM-Export'!$B:$V,20,FALSE)</f>
        <v>done</v>
      </c>
      <c r="J831" s="11" t="str">
        <f>VLOOKUP(Table1[id],'FM-Export'!$B$2:$V$2040,21,FALSE)</f>
        <v>VUMO Organisationen migrieren [OWLV, System]</v>
      </c>
      <c r="K831" s="3"/>
      <c r="Q831" s="9">
        <v>1</v>
      </c>
      <c r="S831" s="2">
        <f>SUM(Table1[[#This Row],[SV]:[Admin]])</f>
        <v>1</v>
      </c>
      <c r="U831" s="11" t="str">
        <f>CONCATENATE(COUNTA(Table1[[#This Row],[Allgemeine Stammdaten pflegen]:[Preiserhöhung je Preisstufe einer Tarifmaßnahmen sehen und durchführen]]))</f>
        <v>0</v>
      </c>
      <c r="AS831" s="1"/>
      <c r="AW831" s="1"/>
      <c r="AX831" s="1"/>
      <c r="AY831" s="1"/>
      <c r="BE831" s="1"/>
      <c r="DE831" s="1"/>
    </row>
    <row r="832" spans="1:109" x14ac:dyDescent="0.3">
      <c r="A832" s="1">
        <v>1243</v>
      </c>
      <c r="B832" s="11">
        <f>_xlfn.IFNA(VLOOKUP(Table1[[#This Row],[id]],'FM-Export'!$M:$M,1,FALSE),"Deleted")</f>
        <v>1243</v>
      </c>
      <c r="C832" s="1">
        <f>VLOOKUP(Table1[[#This Row],[id]],'FM-Export'!$B:$V,16,FALSE)</f>
        <v>1236</v>
      </c>
      <c r="D832" s="11" t="str">
        <f>VLOOKUP(Table1[[#This Row],[otherParentCardId]],'FM-Export'!$M$1:$W$1999,10,FALSE)</f>
        <v>Datenmigration aus der Start-EDB 🚩</v>
      </c>
      <c r="E832" s="11" t="str">
        <f>VLOOKUP(VLOOKUP(G832,'FM-Export'!$M$1:$W$1999,7,FALSE),'FM-Export'!$M$1:$W$1999,10,FALSE)</f>
        <v>Verwaltung</v>
      </c>
      <c r="F832" s="11" t="str">
        <f>VLOOKUP(Table1[[#This Row],[parentCardId]],'FM-Export'!$M$1:$W$1999,10,FALSE)</f>
        <v>VU-ID</v>
      </c>
      <c r="G832" s="1">
        <f>VLOOKUP(Table1[[#This Row],[id]],'FM-Export'!$B:$V,18,FALSE)</f>
        <v>21</v>
      </c>
      <c r="H832" s="1" t="str">
        <f>VLOOKUP(Table1[[#This Row],[id]],'FM-Export'!$B:$V,19,FALSE)</f>
        <v>ListItem</v>
      </c>
      <c r="I832" s="1" t="str">
        <f>VLOOKUP(Table1[[#This Row],[id]],'FM-Export'!$B:$V,20,FALSE)</f>
        <v>done</v>
      </c>
      <c r="J832" s="11" t="str">
        <f>VLOOKUP(Table1[id],'FM-Export'!$B$2:$V$2040,21,FALSE)</f>
        <v>Werteliste der VU-IDs migrieren [OWLV, System]</v>
      </c>
      <c r="K832" s="3"/>
      <c r="Q832" s="9">
        <v>1</v>
      </c>
      <c r="S832" s="2">
        <f>SUM(Table1[[#This Row],[SV]:[Admin]])</f>
        <v>1</v>
      </c>
      <c r="U832" s="11" t="str">
        <f>CONCATENATE(COUNTA(Table1[[#This Row],[Allgemeine Stammdaten pflegen]:[Preiserhöhung je Preisstufe einer Tarifmaßnahmen sehen und durchführen]]))</f>
        <v>0</v>
      </c>
      <c r="AS832" s="1"/>
      <c r="AW832" s="1"/>
      <c r="AX832" s="1"/>
      <c r="AY832" s="1"/>
      <c r="BE832" s="1"/>
      <c r="DE832" s="1"/>
    </row>
    <row r="833" spans="1:109" x14ac:dyDescent="0.3">
      <c r="A833" s="1">
        <v>1244</v>
      </c>
      <c r="B833" s="11">
        <f>_xlfn.IFNA(VLOOKUP(Table1[[#This Row],[id]],'FM-Export'!$M:$M,1,FALSE),"Deleted")</f>
        <v>1244</v>
      </c>
      <c r="C833" s="1">
        <f>VLOOKUP(Table1[[#This Row],[id]],'FM-Export'!$B:$V,16,FALSE)</f>
        <v>1236</v>
      </c>
      <c r="D833" s="11" t="str">
        <f>VLOOKUP(Table1[[#This Row],[otherParentCardId]],'FM-Export'!$M$1:$W$1999,10,FALSE)</f>
        <v>Datenmigration aus der Start-EDB 🚩</v>
      </c>
      <c r="E833" s="11" t="str">
        <f>VLOOKUP(VLOOKUP(G833,'FM-Export'!$M$1:$W$1999,7,FALSE),'FM-Export'!$M$1:$W$1999,10,FALSE)</f>
        <v>Verwaltung</v>
      </c>
      <c r="F833" s="11" t="str">
        <f>VLOOKUP(Table1[[#This Row],[parentCardId]],'FM-Export'!$M$1:$W$1999,10,FALSE)</f>
        <v>Ansprechpartner</v>
      </c>
      <c r="G833" s="1">
        <f>VLOOKUP(Table1[[#This Row],[id]],'FM-Export'!$B:$V,18,FALSE)</f>
        <v>71</v>
      </c>
      <c r="H833" s="1" t="str">
        <f>VLOOKUP(Table1[[#This Row],[id]],'FM-Export'!$B:$V,19,FALSE)</f>
        <v>ListItem</v>
      </c>
      <c r="I833" s="1" t="str">
        <f>VLOOKUP(Table1[[#This Row],[id]],'FM-Export'!$B:$V,20,FALSE)</f>
        <v>done</v>
      </c>
      <c r="J833" s="11" t="str">
        <f>VLOOKUP(Table1[id],'FM-Export'!$B$2:$V$2040,21,FALSE)</f>
        <v>Ansprechpartner / Login migrieren [OWLV, System]</v>
      </c>
      <c r="K833" s="3"/>
      <c r="Q833" s="9">
        <v>1</v>
      </c>
      <c r="S833" s="2">
        <f>SUM(Table1[[#This Row],[SV]:[Admin]])</f>
        <v>1</v>
      </c>
      <c r="U833" s="11" t="str">
        <f>CONCATENATE(COUNTA(Table1[[#This Row],[Allgemeine Stammdaten pflegen]:[Preiserhöhung je Preisstufe einer Tarifmaßnahmen sehen und durchführen]]))</f>
        <v>0</v>
      </c>
      <c r="AS833" s="1"/>
      <c r="AW833" s="1"/>
      <c r="AX833" s="1"/>
      <c r="AY833" s="1"/>
      <c r="BE833" s="1"/>
      <c r="DE833" s="1"/>
    </row>
    <row r="834" spans="1:109" x14ac:dyDescent="0.3">
      <c r="A834" s="1">
        <v>1250</v>
      </c>
      <c r="B834" s="11">
        <f>_xlfn.IFNA(VLOOKUP(Table1[[#This Row],[id]],'FM-Export'!$M:$M,1,FALSE),"Deleted")</f>
        <v>1250</v>
      </c>
      <c r="C834" s="1">
        <f>VLOOKUP(Table1[[#This Row],[id]],'FM-Export'!$B:$V,16,FALSE)</f>
        <v>1236</v>
      </c>
      <c r="D834" s="11" t="str">
        <f>VLOOKUP(Table1[[#This Row],[otherParentCardId]],'FM-Export'!$M$1:$W$1999,10,FALSE)</f>
        <v>Datenmigration aus der Start-EDB 🚩</v>
      </c>
      <c r="E834" s="11" t="str">
        <f>VLOOKUP(VLOOKUP(G834,'FM-Export'!$M$1:$W$1999,7,FALSE),'FM-Export'!$M$1:$W$1999,10,FALSE)</f>
        <v>Verwaltung</v>
      </c>
      <c r="F834" s="11" t="str">
        <f>VLOOKUP(Table1[[#This Row],[parentCardId]],'FM-Export'!$M$1:$W$1999,10,FALSE)</f>
        <v>VU-ID</v>
      </c>
      <c r="G834" s="1">
        <f>VLOOKUP(Table1[[#This Row],[id]],'FM-Export'!$B:$V,18,FALSE)</f>
        <v>21</v>
      </c>
      <c r="H834" s="1" t="str">
        <f>VLOOKUP(Table1[[#This Row],[id]],'FM-Export'!$B:$V,19,FALSE)</f>
        <v>ListItem</v>
      </c>
      <c r="I834" s="1" t="str">
        <f>VLOOKUP(Table1[[#This Row],[id]],'FM-Export'!$B:$V,20,FALSE)</f>
        <v>done</v>
      </c>
      <c r="J834" s="11" t="str">
        <f>VLOOKUP(Table1[id],'FM-Export'!$B$2:$V$2040,21,FALSE)</f>
        <v>VUMO zuordnen zur VU-ID [OWLV, System]</v>
      </c>
      <c r="K834" s="3"/>
      <c r="Q834" s="9">
        <v>1</v>
      </c>
      <c r="S834" s="2">
        <f>SUM(Table1[[#This Row],[SV]:[Admin]])</f>
        <v>1</v>
      </c>
      <c r="U834" s="11" t="str">
        <f>CONCATENATE(COUNTA(Table1[[#This Row],[Allgemeine Stammdaten pflegen]:[Preiserhöhung je Preisstufe einer Tarifmaßnahmen sehen und durchführen]]))</f>
        <v>0</v>
      </c>
      <c r="AS834" s="1"/>
      <c r="AW834" s="1"/>
      <c r="AX834" s="1"/>
      <c r="AY834" s="1"/>
      <c r="BE834" s="1"/>
      <c r="DE834" s="1"/>
    </row>
    <row r="835" spans="1:109" x14ac:dyDescent="0.3">
      <c r="A835" s="1">
        <v>1251</v>
      </c>
      <c r="B835" s="11">
        <f>_xlfn.IFNA(VLOOKUP(Table1[[#This Row],[id]],'FM-Export'!$M:$M,1,FALSE),"Deleted")</f>
        <v>1251</v>
      </c>
      <c r="C835" s="1">
        <f>VLOOKUP(Table1[[#This Row],[id]],'FM-Export'!$B:$V,16,FALSE)</f>
        <v>1236</v>
      </c>
      <c r="D835" s="11" t="str">
        <f>VLOOKUP(Table1[[#This Row],[otherParentCardId]],'FM-Export'!$M$1:$W$1999,10,FALSE)</f>
        <v>Datenmigration aus der Start-EDB 🚩</v>
      </c>
      <c r="E835" s="11" t="str">
        <f>VLOOKUP(VLOOKUP(G835,'FM-Export'!$M$1:$W$1999,7,FALSE),'FM-Export'!$M$1:$W$1999,10,FALSE)</f>
        <v>Verwaltung</v>
      </c>
      <c r="F835" s="11" t="str">
        <f>VLOOKUP(Table1[[#This Row],[parentCardId]],'FM-Export'!$M$1:$W$1999,10,FALSE)</f>
        <v>Linien</v>
      </c>
      <c r="G835" s="1">
        <f>VLOOKUP(Table1[[#This Row],[id]],'FM-Export'!$B:$V,18,FALSE)</f>
        <v>736</v>
      </c>
      <c r="H835" s="1" t="str">
        <f>VLOOKUP(Table1[[#This Row],[id]],'FM-Export'!$B:$V,19,FALSE)</f>
        <v>ListItem</v>
      </c>
      <c r="I835" s="1" t="str">
        <f>VLOOKUP(Table1[[#This Row],[id]],'FM-Export'!$B:$V,20,FALSE)</f>
        <v>done</v>
      </c>
      <c r="J835" s="11" t="str">
        <f>VLOOKUP(Table1[id],'FM-Export'!$B$2:$V$2040,21,FALSE)</f>
        <v>Meldelinien zuordnen zur VU-ID [OWLV, System]</v>
      </c>
      <c r="K835" s="4"/>
      <c r="Q835" s="9">
        <v>1</v>
      </c>
      <c r="S835" s="2">
        <f>SUM(Table1[[#This Row],[SV]:[Admin]])</f>
        <v>1</v>
      </c>
      <c r="U835" s="11" t="str">
        <f>CONCATENATE(COUNTA(Table1[[#This Row],[Allgemeine Stammdaten pflegen]:[Preiserhöhung je Preisstufe einer Tarifmaßnahmen sehen und durchführen]]))</f>
        <v>0</v>
      </c>
      <c r="AS835" s="1"/>
      <c r="AW835" s="1"/>
      <c r="AX835" s="1"/>
      <c r="AY835" s="1"/>
      <c r="BE835" s="1"/>
    </row>
    <row r="836" spans="1:109" x14ac:dyDescent="0.3">
      <c r="A836" s="1">
        <v>1270</v>
      </c>
      <c r="B836" s="11">
        <f>_xlfn.IFNA(VLOOKUP(Table1[[#This Row],[id]],'FM-Export'!$M:$M,1,FALSE),"Deleted")</f>
        <v>1270</v>
      </c>
      <c r="C836" s="1">
        <f>VLOOKUP(Table1[[#This Row],[id]],'FM-Export'!$B:$V,16,FALSE)</f>
        <v>230</v>
      </c>
      <c r="D836" s="11" t="str">
        <f>VLOOKUP(Table1[[#This Row],[otherParentCardId]],'FM-Export'!$M$1:$W$1999,10,FALSE)</f>
        <v>Kernprozess TG</v>
      </c>
      <c r="E836" s="11" t="str">
        <f>VLOOKUP(VLOOKUP(G836,'FM-Export'!$M$1:$W$1999,7,FALSE),'FM-Export'!$M$1:$W$1999,10,FALSE)</f>
        <v>Verwaltung</v>
      </c>
      <c r="F836" s="11" t="str">
        <f>VLOOKUP(Table1[[#This Row],[parentCardId]],'FM-Export'!$M$1:$W$1999,10,FALSE)</f>
        <v>Organisationen</v>
      </c>
      <c r="G836" s="1">
        <f>VLOOKUP(Table1[[#This Row],[id]],'FM-Export'!$B:$V,18,FALSE)</f>
        <v>2</v>
      </c>
      <c r="H836" s="1" t="str">
        <f>VLOOKUP(Table1[[#This Row],[id]],'FM-Export'!$B:$V,19,FALSE)</f>
        <v>ListItem</v>
      </c>
      <c r="I836" s="11" t="str">
        <f>VLOOKUP(Table1[[#This Row],[id]],'FM-Export'!$B:$V,20,FALSE)</f>
        <v>done</v>
      </c>
      <c r="J836" s="11" t="str">
        <f>VLOOKUP(Table1[id],'FM-Export'!$B$2:$V$2040,21,FALSE)</f>
        <v>Vereinfachtes Rollenmodell</v>
      </c>
      <c r="K836" s="4"/>
      <c r="S836" s="33">
        <f>SUM(Table1[[#This Row],[SV]:[Admin]])</f>
        <v>0</v>
      </c>
      <c r="U836" s="11" t="str">
        <f>CONCATENATE(COUNTA(Table1[[#This Row],[Allgemeine Stammdaten pflegen]:[Preiserhöhung je Preisstufe einer Tarifmaßnahmen sehen und durchführen]]))</f>
        <v>0</v>
      </c>
      <c r="AS836" s="1"/>
      <c r="AW836" s="1"/>
      <c r="AX836" s="1"/>
      <c r="AY836" s="1"/>
      <c r="BE836" s="1"/>
    </row>
    <row r="837" spans="1:109" x14ac:dyDescent="0.3">
      <c r="B837" s="11"/>
      <c r="D837" s="11"/>
      <c r="E837" s="11"/>
      <c r="F837" s="11"/>
      <c r="I837" s="11"/>
      <c r="J837" s="11"/>
      <c r="S837" s="33"/>
      <c r="U837" s="11"/>
      <c r="V837" s="2">
        <f>SUBTOTAL(109,Table1[Allgemeine Stammdaten pflegen])</f>
        <v>13</v>
      </c>
      <c r="W837" s="2">
        <f>SUBTOTAL(109,Table1[Allgemeine Stammdaten lesen])</f>
        <v>5</v>
      </c>
      <c r="X837" s="2">
        <f>SUBTOTAL(109,Table1[EAV Stammdaten pflegen])</f>
        <v>7</v>
      </c>
      <c r="Y837" s="2">
        <f>SUBTOTAL(109,Table1[EAV Stammdaten lesen])</f>
        <v>1</v>
      </c>
      <c r="Z837" s="2">
        <f>SUBTOTAL(109,Table1[Bankverbindung pflegen])</f>
        <v>2</v>
      </c>
      <c r="AA837" s="2">
        <f>SUBTOTAL(109,Table1[Bankverbindung lesen])</f>
        <v>1</v>
      </c>
      <c r="AB837" s="2">
        <f>SUBTOTAL(109,Table1[Adresse pflegen])</f>
        <v>2</v>
      </c>
      <c r="AC837" s="2">
        <f>SUBTOTAL(109,Table1[Adressen lesen])</f>
        <v>1</v>
      </c>
      <c r="AD837" s="2">
        <f>SUBTOTAL(109,Table1[Ansprechpartner pflegen])</f>
        <v>4</v>
      </c>
      <c r="AE837" s="2">
        <f>SUBTOTAL(109,Table1[Ansprechpartner lesen])</f>
        <v>2</v>
      </c>
      <c r="AF837" s="2">
        <f>SUBTOTAL(109,Table1[Accounts pflegen])</f>
        <v>4</v>
      </c>
      <c r="AG837" s="2">
        <f>SUBTOTAL(109,Table1[Organisation pflegen])</f>
        <v>11</v>
      </c>
      <c r="AH837" s="2">
        <f>SUBTOTAL(109,Table1[Organisation lesen])</f>
        <v>1</v>
      </c>
      <c r="AI837" s="2">
        <f>SUBTOTAL(109,Table1[VU-ID pflegen])</f>
        <v>23</v>
      </c>
      <c r="AJ837" s="2">
        <f>SUBTOTAL(109,Table1[VU-ID sehen])</f>
        <v>1</v>
      </c>
      <c r="AK837" s="2">
        <f>SUBTOTAL(109,Table1[VU-ID Liste für FreeRide exportieren])</f>
        <v>1</v>
      </c>
      <c r="AL837" s="2">
        <f>SUBTOTAL(109,Table1[Linie pflegen])</f>
        <v>6</v>
      </c>
      <c r="AM837" s="2">
        <f>SUBTOTAL(109,Table1[Linie lesen])</f>
        <v>1</v>
      </c>
      <c r="AN837" s="2">
        <f>SUBTOTAL(109,Table1[Prüfvorgang pflegen])</f>
        <v>8</v>
      </c>
      <c r="AO837" s="2">
        <f>SUBTOTAL(109,Table1[Prüfvorgänge lesen])</f>
        <v>2</v>
      </c>
      <c r="AP837" s="2">
        <f>SUBTOTAL(109,Table1[MM Einnahmen hochladen])</f>
        <v>9</v>
      </c>
      <c r="AQ837" s="2">
        <f>SUBTOTAL(109,Table1[MM Einnahmen lesen])</f>
        <v>17</v>
      </c>
      <c r="AR837" s="2">
        <f>SUBTOTAL(109,Table1[MM Teilmeldung freigeben])</f>
        <v>1</v>
      </c>
      <c r="AS837" s="2">
        <f>SUBTOTAL(109,Table1[MM manuelle Einnahmen pflegen])</f>
        <v>2</v>
      </c>
      <c r="AT837" s="2">
        <f>SUBTOTAL(109,Table1[Feld "Abschlag/vorläufig" zu pflegen ])</f>
        <v>1</v>
      </c>
      <c r="AU837" s="2">
        <f>SUBTOTAL(109,Table1[Manuelle Schülerticketeinnahmen pflegen])</f>
        <v>1</v>
      </c>
      <c r="AV837" s="2">
        <f>SUBTOTAL(109,Table1[Semesterticketeinnahmen pflegen])</f>
        <v>7</v>
      </c>
      <c r="AW837" s="2">
        <f>SUBTOTAL(109,Table1[Semesterticketeinnahmen lesen])</f>
        <v>6</v>
      </c>
      <c r="AX837" s="2">
        <f>SUBTOTAL(109,Table1[SeTi-Einnahmen freigeben])</f>
        <v>1</v>
      </c>
      <c r="AY837" s="2">
        <f>SUBTOTAL(109,Table1[JM manuelle Einnahmen pflegen])</f>
        <v>2</v>
      </c>
      <c r="AZ837" s="2">
        <f>SUBTOTAL(109,Table1[JM Einnahmen hochladen])</f>
        <v>5</v>
      </c>
      <c r="BA837" s="2">
        <f>SUBTOTAL(109,Table1[JM Einnahmen lesen])</f>
        <v>13</v>
      </c>
      <c r="BB837" s="2">
        <f>SUBTOTAL(109,Table1[JM Teilmeldung freigeben])</f>
        <v>2</v>
      </c>
      <c r="BC837" s="2">
        <f>SUBTOTAL(109,Table1[Monat abschließen])</f>
        <v>1</v>
      </c>
      <c r="BD837" s="2">
        <f>SUBTOTAL(109,Table1[Monate lesen])</f>
        <v>1</v>
      </c>
      <c r="BE837" s="2">
        <f>SUBTOTAL(109,Table1[Semester abschließen])</f>
        <v>1</v>
      </c>
      <c r="BF837" s="2">
        <f>SUBTOTAL(109,Table1[Semester lesen])</f>
        <v>1</v>
      </c>
      <c r="BG837" s="2">
        <f>SUBTOTAL(109,Table1[Jahr abschließen])</f>
        <v>2</v>
      </c>
      <c r="BH837" s="2">
        <f>SUBTOTAL(109,Table1[Jahr lesen])</f>
        <v>2</v>
      </c>
      <c r="BI837" s="2">
        <f>SUBTOTAL(109,Table1[Abschluss aufheben])</f>
        <v>2</v>
      </c>
      <c r="BJ837" s="2">
        <f>SUBTOTAL(109,Table1[Zahlungsanordnung anstoßen/pflegen])</f>
        <v>7</v>
      </c>
      <c r="BK837" s="2">
        <f>SUBTOTAL(109,Table1[Zahlungsanordnungen lesen])</f>
        <v>3</v>
      </c>
      <c r="BL837" s="2">
        <f>SUBTOTAL(109,Table1[Status und Datum des aktuellen Zahlungsanordnung-Export-Jobs auf die Startseite sehen])</f>
        <v>1</v>
      </c>
      <c r="BM837" s="2">
        <f>SUBTOTAL(109,Table1[Übersicht der Import- u. Exportjobs aus der Schnittstelle zur FiBu])</f>
        <v>1</v>
      </c>
      <c r="BN837" s="2">
        <f>SUBTOTAL(109,Table1[Einnahmenfilter pflegen])</f>
        <v>8</v>
      </c>
      <c r="BO837" s="2">
        <f>SUBTOTAL(109,Table1[Einnahmenfilter lesen])</f>
        <v>3</v>
      </c>
      <c r="BP837" s="2">
        <f>SUBTOTAL(109,Table1[Schlüssel sehen])</f>
        <v>2</v>
      </c>
      <c r="BQ837" s="2">
        <f>SUBTOTAL(109,Table1[Schlüssel pflegen])</f>
        <v>10</v>
      </c>
      <c r="BR837" s="2">
        <f>SUBTOTAL(109,Table1[Teilabrechnung pflegen])</f>
        <v>34</v>
      </c>
      <c r="BS837" s="2">
        <f>SUBTOTAL(109,Table1[Teilabrechnung lesen])</f>
        <v>8</v>
      </c>
      <c r="BT837" s="2">
        <f>SUBTOTAL(109,Table1[Teilabrechnung freigeben])</f>
        <v>1</v>
      </c>
      <c r="BU837" s="2">
        <f>SUBTOTAL(109,Table1[Abrechnungsdetails lesen])</f>
        <v>3</v>
      </c>
      <c r="BV837" s="2">
        <f>SUBTOTAL(109,Table1[Teilabrechnung stornieren])</f>
        <v>4</v>
      </c>
      <c r="BW837" s="2">
        <f>SUBTOTAL(109,Table1[W-Abrechnungen verwalten])</f>
        <v>9</v>
      </c>
      <c r="BX837" s="2">
        <f>SUBTOTAL(109,Table1[Sammelabrechnung pflegen])</f>
        <v>22</v>
      </c>
      <c r="BY837" s="2">
        <f>SUBTOTAL(109,Table1[Sammelabrechnung freigeben])</f>
        <v>1</v>
      </c>
      <c r="BZ837" s="2">
        <f>SUBTOTAL(109,Table1[Sammelabrechnung lesen])</f>
        <v>6</v>
      </c>
      <c r="CA837" s="2">
        <f>SUBTOTAL(109,Table1[Haltestellen importieren])</f>
        <v>1</v>
      </c>
      <c r="CB837" s="2">
        <f>SUBTOTAL(109,Table1[Haltestellen lesen])</f>
        <v>1</v>
      </c>
      <c r="CC837" s="2">
        <f>SUBTOTAL(109,Table1[Tarifliche Daten pflegen])</f>
        <v>6</v>
      </c>
      <c r="CD837" s="2">
        <f>SUBTOTAL(109,Table1[Tarifliche Daten lesen])</f>
        <v>6</v>
      </c>
      <c r="CE837" s="2">
        <f>SUBTOTAL(109,Table1[FreeRide-relevante Tarifdaten aus der EDB exportieren])</f>
        <v>3</v>
      </c>
      <c r="CF837" s="2">
        <f>SUBTOTAL(109,Table1[Tarif-Abfrage])</f>
        <v>1</v>
      </c>
      <c r="CG837" s="2">
        <f>SUBTOTAL(109,Table1[Ticket und Preis verwalten])</f>
        <v>1</v>
      </c>
      <c r="CH837" s="2">
        <f>SUBTOTAL(109,Table1[Reporting-Ticketfilter verwalten])</f>
        <v>2</v>
      </c>
      <c r="CI837" s="2">
        <f>SUBTOTAL(109,Table1[Reporting-Ticketfilter sehen])</f>
        <v>2</v>
      </c>
      <c r="CJ837" s="2">
        <f>SUBTOTAL(109,Table1[Datenbasis: MM Einnahmen])</f>
        <v>11</v>
      </c>
      <c r="CK837" s="2">
        <f>SUBTOTAL(109,Table1[Datenbasis: JM Einnahmen])</f>
        <v>20</v>
      </c>
      <c r="CL837" s="2">
        <f>SUBTOTAL(109,Table1[Datenbasis: Schlülereinnahmen])</f>
        <v>1</v>
      </c>
      <c r="CM837" s="2">
        <f>SUBTOTAL(109,Table1[Datenbasis: Semestertickets])</f>
        <v>3</v>
      </c>
      <c r="CN837" s="2">
        <f>SUBTOTAL(109,Table1[Datenbasis: EAV])</f>
        <v>9</v>
      </c>
      <c r="CO837" s="2">
        <f>SUBTOTAL(109,Table1[Datenbasis: Zahlungsanordnungen])</f>
        <v>3</v>
      </c>
      <c r="CP837" s="2">
        <f>SUBTOTAL(109,Table1[Datenbasis: Einnahmendaten - Monatsmeldungen + FreeRide Einnahmen])</f>
        <v>1</v>
      </c>
      <c r="CQ837" s="2">
        <f>SUBTOTAL(109,Table1[Abfragen mit dem Typ "Reports mit VU-Ids" durchführen])</f>
        <v>7</v>
      </c>
      <c r="CR837" s="2">
        <f>SUBTOTAL(109,Table1[Abfragen mit dem Typ "Reports ohne VU-ID und ohne Relation" durchführen])</f>
        <v>2</v>
      </c>
      <c r="CS837" s="2">
        <f>SUBTOTAL(109,Table1[Abfragen mit dem Typ "Reports ohne VU-ID und mit Relation" durchführen])</f>
        <v>2</v>
      </c>
      <c r="CT837" s="2">
        <f>SUBTOTAL(109,Table1[Abfragen mit dem Typ "Allgemein" durchführen])</f>
        <v>30</v>
      </c>
      <c r="CU837" s="2">
        <f>SUBTOTAL(109,Table1[Augabeformat pflegen])</f>
        <v>2</v>
      </c>
      <c r="CV837" s="2">
        <f>SUBTOTAL(109,Table1[Ausgabeformat lesen])</f>
        <v>4</v>
      </c>
      <c r="CW837" s="2">
        <f>SUBTOTAL(109,Table1[Abfrage pflegen und durchführen])</f>
        <v>6</v>
      </c>
      <c r="CX837" s="2">
        <f>SUBTOTAL(109,Table1[Abfrage und Ergebnisse sehen])</f>
        <v>7</v>
      </c>
      <c r="CY837" s="2">
        <f>SUBTOTAL(109,Table1[Tarifsimulationen sehen])</f>
        <v>5</v>
      </c>
      <c r="CZ837" s="2">
        <f>SUBTOTAL(109,Table1[Beförderungsstatistik sehen und durchführen])</f>
        <v>1</v>
      </c>
      <c r="DA837" s="2">
        <f>SUBTOTAL(109,Table1[Einnahmenprognosen sehen und durchführen])</f>
        <v>2</v>
      </c>
      <c r="DB837" s="2">
        <f>SUBTOTAL(109,Table1[Tarifkalkulation zur Tarifmaßnahmen. Einnahmenveränderungen sehen und durchführen])</f>
        <v>1</v>
      </c>
      <c r="DC837" s="2">
        <f>SUBTOTAL(109,Table1[Mehrstufige Simulation: Preisänderungen &amp; Stückzahlen &amp; Einnahmenprognose sehen und durchführen])</f>
        <v>1</v>
      </c>
      <c r="DD837" s="2">
        <f>SUBTOTAL(109,Table1[Preiserhöhung je Preisstufe einer Tarifmaßnahmen sehen und durchführen])</f>
        <v>1</v>
      </c>
    </row>
  </sheetData>
  <mergeCells count="2">
    <mergeCell ref="W1:BX1"/>
    <mergeCell ref="K1:R1"/>
  </mergeCell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W2040"/>
  <sheetViews>
    <sheetView workbookViewId="0">
      <pane ySplit="1" topLeftCell="A818" activePane="bottomLeft" state="frozen"/>
      <selection pane="bottomLeft" activeCell="M832" sqref="M832:M833"/>
    </sheetView>
  </sheetViews>
  <sheetFormatPr baseColWidth="10" defaultColWidth="9.109375" defaultRowHeight="14.4" x14ac:dyDescent="0.3"/>
  <cols>
    <col min="22" max="22" width="111.33203125" bestFit="1" customWidth="1"/>
  </cols>
  <sheetData>
    <row r="1" spans="1:23" x14ac:dyDescent="0.3">
      <c r="C1" s="1" t="s">
        <v>6</v>
      </c>
      <c r="D1" s="1" t="s">
        <v>7</v>
      </c>
      <c r="E1" s="1" t="s">
        <v>8</v>
      </c>
      <c r="F1" s="1" t="s">
        <v>9</v>
      </c>
      <c r="G1" s="1" t="s">
        <v>10</v>
      </c>
      <c r="H1" s="1" t="s">
        <v>11</v>
      </c>
      <c r="I1" s="1" t="s">
        <v>12</v>
      </c>
      <c r="J1" s="1" t="s">
        <v>13</v>
      </c>
      <c r="K1" s="1" t="s">
        <v>14</v>
      </c>
      <c r="L1" s="1" t="s">
        <v>15</v>
      </c>
      <c r="M1" s="1" t="s">
        <v>16</v>
      </c>
      <c r="N1" s="1" t="s">
        <v>17</v>
      </c>
      <c r="O1" s="1" t="s">
        <v>18</v>
      </c>
      <c r="P1" s="1" t="s">
        <v>19</v>
      </c>
      <c r="Q1" s="1" t="s">
        <v>20</v>
      </c>
      <c r="R1" s="1" t="s">
        <v>21</v>
      </c>
      <c r="S1" s="1" t="s">
        <v>22</v>
      </c>
      <c r="T1" s="1" t="s">
        <v>23</v>
      </c>
      <c r="U1" s="1" t="s">
        <v>24</v>
      </c>
      <c r="V1" s="1" t="s">
        <v>25</v>
      </c>
      <c r="W1" s="1" t="s">
        <v>26</v>
      </c>
    </row>
    <row r="2" spans="1:23" x14ac:dyDescent="0.3">
      <c r="A2">
        <f>_xlfn.IFNA(VLOOKUP(B2,Table1[id],1,FALSE),"Missing in other sheet")</f>
        <v>1</v>
      </c>
      <c r="B2">
        <f>M2</f>
        <v>1</v>
      </c>
      <c r="C2" s="1" t="s">
        <v>27</v>
      </c>
      <c r="D2" s="1"/>
      <c r="E2" s="1" t="s">
        <v>28</v>
      </c>
      <c r="F2" s="1"/>
      <c r="G2" s="1"/>
      <c r="H2" s="1"/>
      <c r="I2" s="1"/>
      <c r="J2" s="1"/>
      <c r="K2" s="1" t="s">
        <v>28</v>
      </c>
      <c r="L2" s="1"/>
      <c r="M2" s="1">
        <v>1</v>
      </c>
      <c r="N2" s="1"/>
      <c r="O2" s="1">
        <v>1</v>
      </c>
      <c r="P2" s="1" t="b">
        <v>0</v>
      </c>
      <c r="Q2" s="1"/>
      <c r="R2" s="1"/>
      <c r="S2" s="1"/>
      <c r="T2" s="1" t="s">
        <v>30</v>
      </c>
      <c r="U2" s="1"/>
      <c r="V2" s="1" t="s">
        <v>31</v>
      </c>
      <c r="W2" s="1" t="s">
        <v>32</v>
      </c>
    </row>
    <row r="3" spans="1:23" x14ac:dyDescent="0.3">
      <c r="A3">
        <f>_xlfn.IFNA(VLOOKUP(B3,Table1[id],1,FALSE),"Missing in other sheet")</f>
        <v>2</v>
      </c>
      <c r="B3">
        <f t="shared" ref="B3:B66" si="0">M3</f>
        <v>2</v>
      </c>
      <c r="C3" s="1" t="s">
        <v>27</v>
      </c>
      <c r="D3" s="1"/>
      <c r="E3" s="1" t="s">
        <v>28</v>
      </c>
      <c r="F3" s="1"/>
      <c r="G3" s="1"/>
      <c r="H3" s="1"/>
      <c r="I3" s="1"/>
      <c r="J3" s="1"/>
      <c r="K3" s="1" t="s">
        <v>28</v>
      </c>
      <c r="L3" s="1"/>
      <c r="M3" s="1">
        <v>2</v>
      </c>
      <c r="N3" s="1"/>
      <c r="O3" s="1">
        <v>0</v>
      </c>
      <c r="P3" s="1" t="b">
        <v>0</v>
      </c>
      <c r="Q3" s="1"/>
      <c r="R3" s="1"/>
      <c r="S3" s="1">
        <v>1</v>
      </c>
      <c r="T3" s="1" t="s">
        <v>33</v>
      </c>
      <c r="U3" s="1"/>
      <c r="V3" s="1" t="s">
        <v>34</v>
      </c>
      <c r="W3" s="1" t="s">
        <v>35</v>
      </c>
    </row>
    <row r="4" spans="1:23" x14ac:dyDescent="0.3">
      <c r="A4">
        <f>_xlfn.IFNA(VLOOKUP(B4,Table1[id],1,FALSE),"Missing in other sheet")</f>
        <v>4</v>
      </c>
      <c r="B4">
        <f t="shared" si="0"/>
        <v>4</v>
      </c>
      <c r="C4" s="1" t="s">
        <v>27</v>
      </c>
      <c r="D4" s="1"/>
      <c r="E4" s="1" t="s">
        <v>28</v>
      </c>
      <c r="F4" s="1"/>
      <c r="G4" s="1"/>
      <c r="H4" s="1"/>
      <c r="I4" s="1"/>
      <c r="J4" s="1"/>
      <c r="K4" s="1" t="s">
        <v>28</v>
      </c>
      <c r="L4" s="1"/>
      <c r="M4" s="1">
        <v>4</v>
      </c>
      <c r="N4" s="1"/>
      <c r="O4" s="1">
        <v>2</v>
      </c>
      <c r="P4" s="1" t="b">
        <v>0</v>
      </c>
      <c r="Q4" s="1"/>
      <c r="R4" s="1"/>
      <c r="S4" s="1"/>
      <c r="T4" s="1" t="s">
        <v>30</v>
      </c>
      <c r="U4" s="1"/>
      <c r="V4" s="1" t="s">
        <v>36</v>
      </c>
      <c r="W4" s="1" t="s">
        <v>37</v>
      </c>
    </row>
    <row r="5" spans="1:23" x14ac:dyDescent="0.3">
      <c r="A5">
        <f>_xlfn.IFNA(VLOOKUP(B5,Table1[id],1,FALSE),"Missing in other sheet")</f>
        <v>6</v>
      </c>
      <c r="B5">
        <f t="shared" si="0"/>
        <v>6</v>
      </c>
      <c r="C5" s="1" t="s">
        <v>27</v>
      </c>
      <c r="D5" s="1"/>
      <c r="E5" s="1" t="s">
        <v>28</v>
      </c>
      <c r="F5" s="1"/>
      <c r="G5" s="1"/>
      <c r="H5" s="1" t="s">
        <v>38</v>
      </c>
      <c r="I5" s="1"/>
      <c r="J5" s="1"/>
      <c r="K5" s="1" t="s">
        <v>28</v>
      </c>
      <c r="L5" s="1"/>
      <c r="M5" s="1">
        <v>6</v>
      </c>
      <c r="N5" s="1"/>
      <c r="O5" s="1">
        <v>10</v>
      </c>
      <c r="P5" s="1" t="b">
        <v>0</v>
      </c>
      <c r="Q5" s="1"/>
      <c r="R5" s="1"/>
      <c r="S5" s="1"/>
      <c r="T5" s="1" t="s">
        <v>39</v>
      </c>
      <c r="U5" s="1"/>
      <c r="V5" s="1" t="s">
        <v>40</v>
      </c>
      <c r="W5" s="1" t="s">
        <v>41</v>
      </c>
    </row>
    <row r="6" spans="1:23" x14ac:dyDescent="0.3">
      <c r="A6">
        <f>_xlfn.IFNA(VLOOKUP(B6,Table1[id],1,FALSE),"Missing in other sheet")</f>
        <v>9</v>
      </c>
      <c r="B6">
        <f t="shared" si="0"/>
        <v>9</v>
      </c>
      <c r="C6" s="1" t="s">
        <v>27</v>
      </c>
      <c r="D6" s="1"/>
      <c r="E6" s="1" t="s">
        <v>28</v>
      </c>
      <c r="F6" s="1"/>
      <c r="G6" s="1"/>
      <c r="H6" s="1"/>
      <c r="I6" s="1"/>
      <c r="J6" s="1"/>
      <c r="K6" s="1" t="s">
        <v>28</v>
      </c>
      <c r="L6" s="1"/>
      <c r="M6" s="1">
        <v>9</v>
      </c>
      <c r="N6" s="1"/>
      <c r="O6" s="1">
        <v>4</v>
      </c>
      <c r="P6" s="1" t="b">
        <v>0</v>
      </c>
      <c r="Q6" s="1"/>
      <c r="R6" s="1"/>
      <c r="S6" s="1"/>
      <c r="T6" s="1" t="s">
        <v>30</v>
      </c>
      <c r="U6" s="1"/>
      <c r="V6" s="1" t="s">
        <v>42</v>
      </c>
      <c r="W6" s="1" t="s">
        <v>43</v>
      </c>
    </row>
    <row r="7" spans="1:23" x14ac:dyDescent="0.3">
      <c r="A7">
        <f>_xlfn.IFNA(VLOOKUP(B7,Table1[id],1,FALSE),"Missing in other sheet")</f>
        <v>10</v>
      </c>
      <c r="B7">
        <f t="shared" si="0"/>
        <v>10</v>
      </c>
      <c r="C7" s="1" t="s">
        <v>27</v>
      </c>
      <c r="D7" s="1"/>
      <c r="E7" s="1" t="s">
        <v>28</v>
      </c>
      <c r="F7" s="1"/>
      <c r="G7" s="1"/>
      <c r="H7" s="1"/>
      <c r="I7" s="1"/>
      <c r="J7" s="1"/>
      <c r="K7" s="1" t="s">
        <v>28</v>
      </c>
      <c r="L7" s="1"/>
      <c r="M7" s="1">
        <v>10</v>
      </c>
      <c r="N7" s="1"/>
      <c r="O7" s="1">
        <v>0</v>
      </c>
      <c r="P7" s="1" t="b">
        <v>0</v>
      </c>
      <c r="Q7" s="1"/>
      <c r="R7" s="1"/>
      <c r="S7" s="1">
        <v>9</v>
      </c>
      <c r="T7" s="1" t="s">
        <v>33</v>
      </c>
      <c r="U7" s="1"/>
      <c r="V7" s="1" t="s">
        <v>44</v>
      </c>
      <c r="W7" s="1" t="s">
        <v>45</v>
      </c>
    </row>
    <row r="8" spans="1:23" x14ac:dyDescent="0.3">
      <c r="A8">
        <f>_xlfn.IFNA(VLOOKUP(B8,Table1[id],1,FALSE),"Missing in other sheet")</f>
        <v>12</v>
      </c>
      <c r="B8">
        <f t="shared" si="0"/>
        <v>12</v>
      </c>
      <c r="C8" s="1" t="s">
        <v>27</v>
      </c>
      <c r="D8" s="1"/>
      <c r="E8" s="1" t="s">
        <v>28</v>
      </c>
      <c r="F8" s="1"/>
      <c r="G8" s="1"/>
      <c r="H8" s="1"/>
      <c r="I8" s="1"/>
      <c r="J8" s="1"/>
      <c r="K8" s="1" t="s">
        <v>28</v>
      </c>
      <c r="L8" s="1"/>
      <c r="M8" s="1">
        <v>12</v>
      </c>
      <c r="N8" s="1"/>
      <c r="O8" s="1">
        <v>2</v>
      </c>
      <c r="P8" s="1" t="b">
        <v>0</v>
      </c>
      <c r="Q8" s="1"/>
      <c r="R8" s="1"/>
      <c r="S8" s="1">
        <v>9</v>
      </c>
      <c r="T8" s="1" t="s">
        <v>33</v>
      </c>
      <c r="U8" s="1"/>
      <c r="V8" s="1" t="s">
        <v>46</v>
      </c>
      <c r="W8" s="1" t="s">
        <v>47</v>
      </c>
    </row>
    <row r="9" spans="1:23" x14ac:dyDescent="0.3">
      <c r="A9">
        <f>_xlfn.IFNA(VLOOKUP(B9,Table1[id],1,FALSE),"Missing in other sheet")</f>
        <v>14</v>
      </c>
      <c r="B9">
        <f t="shared" si="0"/>
        <v>14</v>
      </c>
      <c r="C9" s="1" t="s">
        <v>27</v>
      </c>
      <c r="D9" s="1"/>
      <c r="E9" s="1" t="s">
        <v>28</v>
      </c>
      <c r="F9" s="1"/>
      <c r="G9" s="1"/>
      <c r="H9" s="1"/>
      <c r="I9" s="1"/>
      <c r="J9" s="1"/>
      <c r="K9" s="1" t="s">
        <v>28</v>
      </c>
      <c r="L9" s="1"/>
      <c r="M9" s="1">
        <v>14</v>
      </c>
      <c r="N9" s="1"/>
      <c r="O9" s="1">
        <v>1</v>
      </c>
      <c r="P9" s="1" t="b">
        <v>0</v>
      </c>
      <c r="Q9" s="1"/>
      <c r="R9" s="1"/>
      <c r="S9" s="1">
        <v>15</v>
      </c>
      <c r="T9" s="1" t="s">
        <v>33</v>
      </c>
      <c r="U9" s="1"/>
      <c r="V9" s="1" t="s">
        <v>48</v>
      </c>
      <c r="W9" s="1" t="s">
        <v>49</v>
      </c>
    </row>
    <row r="10" spans="1:23" x14ac:dyDescent="0.3">
      <c r="A10">
        <f>_xlfn.IFNA(VLOOKUP(B10,Table1[id],1,FALSE),"Missing in other sheet")</f>
        <v>15</v>
      </c>
      <c r="B10">
        <f t="shared" si="0"/>
        <v>15</v>
      </c>
      <c r="C10" s="1" t="s">
        <v>27</v>
      </c>
      <c r="D10" s="1"/>
      <c r="E10" s="1" t="s">
        <v>28</v>
      </c>
      <c r="F10" s="1"/>
      <c r="G10" s="1" t="s">
        <v>50</v>
      </c>
      <c r="H10" s="1"/>
      <c r="I10" s="1"/>
      <c r="J10" s="1"/>
      <c r="K10" s="1" t="s">
        <v>28</v>
      </c>
      <c r="L10" s="1"/>
      <c r="M10" s="1">
        <v>15</v>
      </c>
      <c r="N10" s="1"/>
      <c r="O10" s="1">
        <v>5</v>
      </c>
      <c r="P10" s="1" t="b">
        <v>0</v>
      </c>
      <c r="Q10" s="1"/>
      <c r="R10" s="1"/>
      <c r="S10" s="1"/>
      <c r="T10" s="1" t="s">
        <v>30</v>
      </c>
      <c r="U10" s="1"/>
      <c r="V10" s="1" t="s">
        <v>51</v>
      </c>
      <c r="W10" s="1" t="s">
        <v>52</v>
      </c>
    </row>
    <row r="11" spans="1:23" x14ac:dyDescent="0.3">
      <c r="A11">
        <f>_xlfn.IFNA(VLOOKUP(B11,Table1[id],1,FALSE),"Missing in other sheet")</f>
        <v>16</v>
      </c>
      <c r="B11">
        <f t="shared" si="0"/>
        <v>16</v>
      </c>
      <c r="C11" s="1" t="s">
        <v>27</v>
      </c>
      <c r="D11" s="1"/>
      <c r="E11" s="1" t="s">
        <v>28</v>
      </c>
      <c r="F11" s="1"/>
      <c r="G11" s="1" t="s">
        <v>53</v>
      </c>
      <c r="H11" s="1"/>
      <c r="I11" s="1"/>
      <c r="J11" s="1"/>
      <c r="K11" s="1" t="s">
        <v>28</v>
      </c>
      <c r="L11" s="1"/>
      <c r="M11" s="1">
        <v>16</v>
      </c>
      <c r="N11" s="1"/>
      <c r="O11" s="1">
        <v>3</v>
      </c>
      <c r="P11" s="1" t="b">
        <v>0</v>
      </c>
      <c r="Q11" s="1"/>
      <c r="R11" s="1"/>
      <c r="S11" s="1">
        <v>15</v>
      </c>
      <c r="T11" s="1" t="s">
        <v>33</v>
      </c>
      <c r="U11" s="1"/>
      <c r="V11" s="1" t="s">
        <v>54</v>
      </c>
      <c r="W11" s="1" t="s">
        <v>55</v>
      </c>
    </row>
    <row r="12" spans="1:23" x14ac:dyDescent="0.3">
      <c r="A12">
        <f>_xlfn.IFNA(VLOOKUP(B12,Table1[id],1,FALSE),"Missing in other sheet")</f>
        <v>17</v>
      </c>
      <c r="B12">
        <f t="shared" si="0"/>
        <v>17</v>
      </c>
      <c r="C12" s="1" t="s">
        <v>27</v>
      </c>
      <c r="D12" s="1"/>
      <c r="E12" s="1" t="s">
        <v>28</v>
      </c>
      <c r="F12" s="1"/>
      <c r="G12" s="1" t="s">
        <v>50</v>
      </c>
      <c r="H12" s="1"/>
      <c r="I12" s="1"/>
      <c r="J12" s="1"/>
      <c r="K12" s="1" t="s">
        <v>28</v>
      </c>
      <c r="L12" s="1"/>
      <c r="M12" s="1">
        <v>17</v>
      </c>
      <c r="N12" s="1"/>
      <c r="O12" s="1">
        <v>6</v>
      </c>
      <c r="P12" s="1" t="b">
        <v>0</v>
      </c>
      <c r="Q12" s="1"/>
      <c r="R12" s="1"/>
      <c r="S12" s="1"/>
      <c r="T12" s="1" t="s">
        <v>30</v>
      </c>
      <c r="U12" s="1"/>
      <c r="V12" s="1" t="s">
        <v>56</v>
      </c>
      <c r="W12" s="1" t="s">
        <v>57</v>
      </c>
    </row>
    <row r="13" spans="1:23" x14ac:dyDescent="0.3">
      <c r="A13">
        <f>_xlfn.IFNA(VLOOKUP(B13,Table1[id],1,FALSE),"Missing in other sheet")</f>
        <v>18</v>
      </c>
      <c r="B13">
        <f t="shared" si="0"/>
        <v>18</v>
      </c>
      <c r="C13" s="1" t="s">
        <v>27</v>
      </c>
      <c r="D13" s="1"/>
      <c r="E13" s="1" t="s">
        <v>28</v>
      </c>
      <c r="F13" s="1"/>
      <c r="G13" s="1"/>
      <c r="H13" s="1"/>
      <c r="I13" s="1"/>
      <c r="J13" s="1"/>
      <c r="K13" s="1" t="s">
        <v>28</v>
      </c>
      <c r="L13" s="1"/>
      <c r="M13" s="1">
        <v>18</v>
      </c>
      <c r="N13" s="1"/>
      <c r="O13" s="1">
        <v>0</v>
      </c>
      <c r="P13" s="1" t="b">
        <v>0</v>
      </c>
      <c r="Q13" s="1"/>
      <c r="R13" s="1"/>
      <c r="S13" s="1">
        <v>17</v>
      </c>
      <c r="T13" s="1" t="s">
        <v>33</v>
      </c>
      <c r="U13" s="1"/>
      <c r="V13" s="1" t="s">
        <v>58</v>
      </c>
      <c r="W13" s="1" t="s">
        <v>59</v>
      </c>
    </row>
    <row r="14" spans="1:23" x14ac:dyDescent="0.3">
      <c r="A14">
        <f>_xlfn.IFNA(VLOOKUP(B14,Table1[id],1,FALSE),"Missing in other sheet")</f>
        <v>19</v>
      </c>
      <c r="B14">
        <f t="shared" si="0"/>
        <v>19</v>
      </c>
      <c r="C14" s="1" t="s">
        <v>27</v>
      </c>
      <c r="D14" s="1"/>
      <c r="E14" s="1" t="s">
        <v>28</v>
      </c>
      <c r="F14" s="1"/>
      <c r="G14" s="1"/>
      <c r="H14" s="1" t="s">
        <v>1099</v>
      </c>
      <c r="I14" s="1"/>
      <c r="J14" s="1"/>
      <c r="K14" s="1" t="s">
        <v>28</v>
      </c>
      <c r="L14" s="1"/>
      <c r="M14" s="1">
        <v>19</v>
      </c>
      <c r="N14" s="1"/>
      <c r="O14" s="1">
        <v>8</v>
      </c>
      <c r="P14" s="1" t="b">
        <v>0</v>
      </c>
      <c r="Q14" s="1"/>
      <c r="R14" s="1"/>
      <c r="S14" s="1"/>
      <c r="T14" s="1" t="s">
        <v>30</v>
      </c>
      <c r="U14" s="1"/>
      <c r="V14" s="1" t="s">
        <v>1474</v>
      </c>
      <c r="W14" s="1" t="s">
        <v>61</v>
      </c>
    </row>
    <row r="15" spans="1:23" x14ac:dyDescent="0.3">
      <c r="A15">
        <f>_xlfn.IFNA(VLOOKUP(B15,Table1[id],1,FALSE),"Missing in other sheet")</f>
        <v>20</v>
      </c>
      <c r="B15">
        <f t="shared" si="0"/>
        <v>20</v>
      </c>
      <c r="C15" s="1" t="s">
        <v>27</v>
      </c>
      <c r="D15" s="1"/>
      <c r="E15" s="1" t="s">
        <v>28</v>
      </c>
      <c r="F15" s="1"/>
      <c r="G15" s="1"/>
      <c r="H15" s="1"/>
      <c r="I15" s="1"/>
      <c r="J15" s="1"/>
      <c r="K15" s="1" t="s">
        <v>28</v>
      </c>
      <c r="L15" s="1"/>
      <c r="M15" s="1">
        <v>20</v>
      </c>
      <c r="N15" s="1"/>
      <c r="O15" s="1">
        <v>2</v>
      </c>
      <c r="P15" s="1" t="b">
        <v>0</v>
      </c>
      <c r="Q15" s="1"/>
      <c r="R15" s="1"/>
      <c r="S15" s="1">
        <v>19</v>
      </c>
      <c r="T15" s="1" t="s">
        <v>33</v>
      </c>
      <c r="U15" s="1"/>
      <c r="V15" s="1" t="s">
        <v>62</v>
      </c>
      <c r="W15" s="1" t="s">
        <v>63</v>
      </c>
    </row>
    <row r="16" spans="1:23" x14ac:dyDescent="0.3">
      <c r="A16">
        <f>_xlfn.IFNA(VLOOKUP(B16,Table1[id],1,FALSE),"Missing in other sheet")</f>
        <v>21</v>
      </c>
      <c r="B16">
        <f t="shared" si="0"/>
        <v>21</v>
      </c>
      <c r="C16" s="1" t="s">
        <v>27</v>
      </c>
      <c r="D16" s="1"/>
      <c r="E16" s="1" t="s">
        <v>28</v>
      </c>
      <c r="F16" s="1"/>
      <c r="G16" s="1"/>
      <c r="H16" s="1"/>
      <c r="I16" s="1"/>
      <c r="J16" s="1"/>
      <c r="K16" s="1" t="s">
        <v>28</v>
      </c>
      <c r="L16" s="1"/>
      <c r="M16" s="1">
        <v>21</v>
      </c>
      <c r="N16" s="1"/>
      <c r="O16" s="1">
        <v>1</v>
      </c>
      <c r="P16" s="1" t="b">
        <v>0</v>
      </c>
      <c r="Q16" s="1"/>
      <c r="R16" s="1"/>
      <c r="S16" s="1">
        <v>1</v>
      </c>
      <c r="T16" s="1" t="s">
        <v>33</v>
      </c>
      <c r="U16" s="1"/>
      <c r="V16" s="1" t="s">
        <v>64</v>
      </c>
      <c r="W16" s="1" t="s">
        <v>65</v>
      </c>
    </row>
    <row r="17" spans="1:23" x14ac:dyDescent="0.3">
      <c r="A17">
        <f>_xlfn.IFNA(VLOOKUP(B17,Table1[id],1,FALSE),"Missing in other sheet")</f>
        <v>24</v>
      </c>
      <c r="B17">
        <f t="shared" si="0"/>
        <v>24</v>
      </c>
      <c r="C17" s="1" t="s">
        <v>27</v>
      </c>
      <c r="D17" s="1"/>
      <c r="E17" s="1" t="s">
        <v>28</v>
      </c>
      <c r="F17" s="1"/>
      <c r="G17" s="1" t="s">
        <v>53</v>
      </c>
      <c r="H17" s="1"/>
      <c r="I17" s="1"/>
      <c r="J17" s="1"/>
      <c r="K17" s="1" t="s">
        <v>28</v>
      </c>
      <c r="L17" s="1"/>
      <c r="M17" s="1">
        <v>24</v>
      </c>
      <c r="N17" s="1"/>
      <c r="O17" s="1">
        <v>0</v>
      </c>
      <c r="P17" s="1" t="b">
        <v>0</v>
      </c>
      <c r="Q17" s="1"/>
      <c r="R17" s="1"/>
      <c r="S17" s="1">
        <v>4</v>
      </c>
      <c r="T17" s="1" t="s">
        <v>33</v>
      </c>
      <c r="U17" s="1"/>
      <c r="V17" s="1" t="s">
        <v>36</v>
      </c>
      <c r="W17" s="1" t="s">
        <v>66</v>
      </c>
    </row>
    <row r="18" spans="1:23" x14ac:dyDescent="0.3">
      <c r="A18">
        <f>_xlfn.IFNA(VLOOKUP(B18,Table1[id],1,FALSE),"Missing in other sheet")</f>
        <v>25</v>
      </c>
      <c r="B18">
        <f t="shared" si="0"/>
        <v>25</v>
      </c>
      <c r="C18" s="1" t="s">
        <v>27</v>
      </c>
      <c r="D18" s="1"/>
      <c r="E18" s="1" t="s">
        <v>28</v>
      </c>
      <c r="F18" s="1"/>
      <c r="G18" s="1"/>
      <c r="H18" s="1" t="s">
        <v>67</v>
      </c>
      <c r="I18" s="1"/>
      <c r="J18" s="1"/>
      <c r="K18" s="1" t="s">
        <v>28</v>
      </c>
      <c r="L18" s="1"/>
      <c r="M18" s="1">
        <v>25</v>
      </c>
      <c r="N18" s="1"/>
      <c r="O18" s="1">
        <v>0</v>
      </c>
      <c r="P18" s="1" t="b">
        <v>0</v>
      </c>
      <c r="Q18" s="1">
        <v>6</v>
      </c>
      <c r="R18" s="1"/>
      <c r="S18" s="1">
        <v>10</v>
      </c>
      <c r="T18" s="1" t="s">
        <v>69</v>
      </c>
      <c r="U18" s="1" t="s">
        <v>70</v>
      </c>
      <c r="V18" s="1" t="s">
        <v>71</v>
      </c>
      <c r="W18" s="1" t="s">
        <v>72</v>
      </c>
    </row>
    <row r="19" spans="1:23" x14ac:dyDescent="0.3">
      <c r="A19">
        <f>_xlfn.IFNA(VLOOKUP(B19,Table1[id],1,FALSE),"Missing in other sheet")</f>
        <v>26</v>
      </c>
      <c r="B19">
        <f t="shared" si="0"/>
        <v>26</v>
      </c>
      <c r="C19" s="1" t="s">
        <v>27</v>
      </c>
      <c r="D19" s="1"/>
      <c r="E19" s="1" t="s">
        <v>28</v>
      </c>
      <c r="F19" s="1"/>
      <c r="G19" s="1"/>
      <c r="H19" s="1" t="s">
        <v>73</v>
      </c>
      <c r="I19" s="1"/>
      <c r="J19" s="1"/>
      <c r="K19" s="1" t="s">
        <v>28</v>
      </c>
      <c r="L19" s="1"/>
      <c r="M19" s="1">
        <v>26</v>
      </c>
      <c r="N19" s="1"/>
      <c r="O19" s="1">
        <v>1</v>
      </c>
      <c r="P19" s="1" t="b">
        <v>0</v>
      </c>
      <c r="Q19" s="1">
        <v>6</v>
      </c>
      <c r="R19" s="1"/>
      <c r="S19" s="1">
        <v>263</v>
      </c>
      <c r="T19" s="1" t="s">
        <v>69</v>
      </c>
      <c r="U19" s="1" t="s">
        <v>70</v>
      </c>
      <c r="V19" s="1" t="s">
        <v>74</v>
      </c>
      <c r="W19" s="1" t="s">
        <v>75</v>
      </c>
    </row>
    <row r="20" spans="1:23" x14ac:dyDescent="0.3">
      <c r="A20">
        <f>_xlfn.IFNA(VLOOKUP(B20,Table1[id],1,FALSE),"Missing in other sheet")</f>
        <v>27</v>
      </c>
      <c r="B20">
        <f t="shared" si="0"/>
        <v>27</v>
      </c>
      <c r="C20" s="1" t="s">
        <v>27</v>
      </c>
      <c r="D20" s="1"/>
      <c r="E20" s="1" t="s">
        <v>28</v>
      </c>
      <c r="F20" s="1"/>
      <c r="G20" s="1"/>
      <c r="H20" s="1" t="s">
        <v>1475</v>
      </c>
      <c r="I20" s="1"/>
      <c r="J20" s="1"/>
      <c r="K20" s="1" t="s">
        <v>28</v>
      </c>
      <c r="L20" s="1"/>
      <c r="M20" s="1">
        <v>27</v>
      </c>
      <c r="N20" s="1"/>
      <c r="O20" s="1">
        <v>8</v>
      </c>
      <c r="P20" s="1" t="b">
        <v>0</v>
      </c>
      <c r="Q20" s="1">
        <v>6</v>
      </c>
      <c r="R20" s="1"/>
      <c r="S20" s="1">
        <v>12</v>
      </c>
      <c r="T20" s="1" t="s">
        <v>69</v>
      </c>
      <c r="U20" s="1" t="s">
        <v>70</v>
      </c>
      <c r="V20" s="1" t="s">
        <v>1476</v>
      </c>
      <c r="W20" s="1" t="s">
        <v>77</v>
      </c>
    </row>
    <row r="21" spans="1:23" x14ac:dyDescent="0.3">
      <c r="A21">
        <f>_xlfn.IFNA(VLOOKUP(B21,Table1[id],1,FALSE),"Missing in other sheet")</f>
        <v>33</v>
      </c>
      <c r="B21">
        <f t="shared" si="0"/>
        <v>33</v>
      </c>
      <c r="C21" s="1" t="s">
        <v>27</v>
      </c>
      <c r="D21" s="1"/>
      <c r="E21" s="1" t="s">
        <v>28</v>
      </c>
      <c r="F21" s="1"/>
      <c r="G21" s="1"/>
      <c r="H21" s="1"/>
      <c r="I21" s="1"/>
      <c r="J21" s="1"/>
      <c r="K21" s="1" t="s">
        <v>28</v>
      </c>
      <c r="L21" s="1"/>
      <c r="M21" s="1">
        <v>33</v>
      </c>
      <c r="N21" s="1"/>
      <c r="O21" s="1">
        <v>1</v>
      </c>
      <c r="P21" s="1" t="b">
        <v>0</v>
      </c>
      <c r="Q21" s="1"/>
      <c r="R21" s="1"/>
      <c r="S21" s="1">
        <v>17</v>
      </c>
      <c r="T21" s="1" t="s">
        <v>33</v>
      </c>
      <c r="U21" s="1"/>
      <c r="V21" s="1" t="s">
        <v>78</v>
      </c>
      <c r="W21" s="1" t="s">
        <v>79</v>
      </c>
    </row>
    <row r="22" spans="1:23" x14ac:dyDescent="0.3">
      <c r="A22">
        <f>_xlfn.IFNA(VLOOKUP(B22,Table1[id],1,FALSE),"Missing in other sheet")</f>
        <v>34</v>
      </c>
      <c r="B22">
        <f t="shared" si="0"/>
        <v>34</v>
      </c>
      <c r="C22" s="1" t="s">
        <v>27</v>
      </c>
      <c r="D22" s="1"/>
      <c r="E22" s="1" t="s">
        <v>28</v>
      </c>
      <c r="F22" s="1"/>
      <c r="G22" s="1"/>
      <c r="H22" s="1"/>
      <c r="I22" s="1"/>
      <c r="J22" s="1"/>
      <c r="K22" s="1" t="s">
        <v>28</v>
      </c>
      <c r="L22" s="1"/>
      <c r="M22" s="1">
        <v>34</v>
      </c>
      <c r="N22" s="1"/>
      <c r="O22" s="1">
        <v>6</v>
      </c>
      <c r="P22" s="1" t="b">
        <v>0</v>
      </c>
      <c r="Q22" s="1"/>
      <c r="R22" s="1"/>
      <c r="S22" s="1">
        <v>19</v>
      </c>
      <c r="T22" s="1" t="s">
        <v>33</v>
      </c>
      <c r="U22" s="1"/>
      <c r="V22" s="1" t="s">
        <v>80</v>
      </c>
      <c r="W22" s="1" t="s">
        <v>81</v>
      </c>
    </row>
    <row r="23" spans="1:23" x14ac:dyDescent="0.3">
      <c r="A23">
        <f>_xlfn.IFNA(VLOOKUP(B23,Table1[id],1,FALSE),"Missing in other sheet")</f>
        <v>40</v>
      </c>
      <c r="B23">
        <f t="shared" si="0"/>
        <v>40</v>
      </c>
      <c r="C23" s="1" t="s">
        <v>27</v>
      </c>
      <c r="D23" s="1"/>
      <c r="E23" s="1" t="s">
        <v>28</v>
      </c>
      <c r="F23" s="1"/>
      <c r="G23" s="1" t="s">
        <v>50</v>
      </c>
      <c r="H23" s="1"/>
      <c r="I23" s="1"/>
      <c r="J23" s="1"/>
      <c r="K23" s="1" t="s">
        <v>28</v>
      </c>
      <c r="L23" s="1"/>
      <c r="M23" s="1">
        <v>40</v>
      </c>
      <c r="N23" s="1"/>
      <c r="O23" s="1">
        <v>3</v>
      </c>
      <c r="P23" s="1" t="b">
        <v>0</v>
      </c>
      <c r="Q23" s="1"/>
      <c r="R23" s="1"/>
      <c r="S23" s="1"/>
      <c r="T23" s="1" t="s">
        <v>30</v>
      </c>
      <c r="U23" s="1"/>
      <c r="V23" s="1" t="s">
        <v>83</v>
      </c>
      <c r="W23" s="1" t="s">
        <v>84</v>
      </c>
    </row>
    <row r="24" spans="1:23" x14ac:dyDescent="0.3">
      <c r="A24">
        <f>_xlfn.IFNA(VLOOKUP(B24,Table1[id],1,FALSE),"Missing in other sheet")</f>
        <v>41</v>
      </c>
      <c r="B24">
        <f t="shared" si="0"/>
        <v>41</v>
      </c>
      <c r="C24" s="1" t="s">
        <v>27</v>
      </c>
      <c r="D24" s="1"/>
      <c r="E24" s="1" t="s">
        <v>28</v>
      </c>
      <c r="F24" s="1"/>
      <c r="G24" s="1"/>
      <c r="H24" s="1" t="s">
        <v>85</v>
      </c>
      <c r="I24" s="1"/>
      <c r="J24" s="1"/>
      <c r="K24" s="1" t="s">
        <v>28</v>
      </c>
      <c r="L24" s="1"/>
      <c r="M24" s="1">
        <v>41</v>
      </c>
      <c r="N24" s="1"/>
      <c r="O24" s="1">
        <v>0</v>
      </c>
      <c r="P24" s="1" t="b">
        <v>0</v>
      </c>
      <c r="Q24" s="1"/>
      <c r="R24" s="1"/>
      <c r="S24" s="1">
        <v>40</v>
      </c>
      <c r="T24" s="1" t="s">
        <v>33</v>
      </c>
      <c r="U24" s="1"/>
      <c r="V24" s="1" t="s">
        <v>86</v>
      </c>
      <c r="W24" s="1" t="s">
        <v>87</v>
      </c>
    </row>
    <row r="25" spans="1:23" x14ac:dyDescent="0.3">
      <c r="A25">
        <f>_xlfn.IFNA(VLOOKUP(B25,Table1[id],1,FALSE),"Missing in other sheet")</f>
        <v>44</v>
      </c>
      <c r="B25">
        <f t="shared" si="0"/>
        <v>44</v>
      </c>
      <c r="C25" s="1" t="s">
        <v>27</v>
      </c>
      <c r="D25" s="1"/>
      <c r="E25" s="1" t="s">
        <v>28</v>
      </c>
      <c r="F25" s="1"/>
      <c r="G25" s="1"/>
      <c r="H25" s="1" t="s">
        <v>88</v>
      </c>
      <c r="I25" s="1"/>
      <c r="J25" s="1"/>
      <c r="K25" s="1" t="s">
        <v>28</v>
      </c>
      <c r="L25" s="1"/>
      <c r="M25" s="1">
        <v>44</v>
      </c>
      <c r="N25" s="1"/>
      <c r="O25" s="1">
        <v>0</v>
      </c>
      <c r="P25" s="1" t="b">
        <v>0</v>
      </c>
      <c r="Q25" s="1">
        <v>6</v>
      </c>
      <c r="R25" s="1"/>
      <c r="S25" s="1">
        <v>263</v>
      </c>
      <c r="T25" s="1" t="s">
        <v>69</v>
      </c>
      <c r="U25" s="1" t="s">
        <v>70</v>
      </c>
      <c r="V25" s="1" t="s">
        <v>89</v>
      </c>
      <c r="W25" s="1" t="s">
        <v>90</v>
      </c>
    </row>
    <row r="26" spans="1:23" x14ac:dyDescent="0.3">
      <c r="A26">
        <f>_xlfn.IFNA(VLOOKUP(B26,Table1[id],1,FALSE),"Missing in other sheet")</f>
        <v>47</v>
      </c>
      <c r="B26">
        <f t="shared" si="0"/>
        <v>47</v>
      </c>
      <c r="C26" s="1" t="s">
        <v>27</v>
      </c>
      <c r="D26" s="1"/>
      <c r="E26" s="1" t="s">
        <v>28</v>
      </c>
      <c r="F26" s="1"/>
      <c r="G26" s="1"/>
      <c r="H26" s="1" t="s">
        <v>91</v>
      </c>
      <c r="I26" s="1"/>
      <c r="J26" s="1"/>
      <c r="K26" s="1" t="s">
        <v>28</v>
      </c>
      <c r="L26" s="1"/>
      <c r="M26" s="1">
        <v>47</v>
      </c>
      <c r="N26" s="1"/>
      <c r="O26" s="1">
        <v>3</v>
      </c>
      <c r="P26" s="1" t="b">
        <v>0</v>
      </c>
      <c r="Q26" s="1">
        <v>6</v>
      </c>
      <c r="R26" s="1"/>
      <c r="S26" s="1">
        <v>263</v>
      </c>
      <c r="T26" s="1" t="s">
        <v>69</v>
      </c>
      <c r="U26" s="1" t="s">
        <v>70</v>
      </c>
      <c r="V26" s="1" t="s">
        <v>92</v>
      </c>
      <c r="W26" s="1" t="s">
        <v>93</v>
      </c>
    </row>
    <row r="27" spans="1:23" x14ac:dyDescent="0.3">
      <c r="A27">
        <f>_xlfn.IFNA(VLOOKUP(B27,Table1[id],1,FALSE),"Missing in other sheet")</f>
        <v>56</v>
      </c>
      <c r="B27">
        <f t="shared" si="0"/>
        <v>56</v>
      </c>
      <c r="C27" s="1" t="s">
        <v>27</v>
      </c>
      <c r="D27" s="1"/>
      <c r="E27" s="1" t="s">
        <v>28</v>
      </c>
      <c r="F27" s="1"/>
      <c r="G27" s="1"/>
      <c r="H27" s="1"/>
      <c r="I27" s="1"/>
      <c r="J27" s="1"/>
      <c r="K27" s="1" t="s">
        <v>28</v>
      </c>
      <c r="L27" s="1"/>
      <c r="M27" s="1">
        <v>56</v>
      </c>
      <c r="N27" s="1"/>
      <c r="O27" s="1">
        <v>2</v>
      </c>
      <c r="P27" s="1" t="b">
        <v>0</v>
      </c>
      <c r="Q27" s="1"/>
      <c r="R27" s="1"/>
      <c r="S27" s="1">
        <v>15</v>
      </c>
      <c r="T27" s="1" t="s">
        <v>33</v>
      </c>
      <c r="U27" s="1"/>
      <c r="V27" s="1" t="s">
        <v>94</v>
      </c>
      <c r="W27" s="1" t="s">
        <v>95</v>
      </c>
    </row>
    <row r="28" spans="1:23" x14ac:dyDescent="0.3">
      <c r="A28">
        <f>_xlfn.IFNA(VLOOKUP(B28,Table1[id],1,FALSE),"Missing in other sheet")</f>
        <v>60</v>
      </c>
      <c r="B28">
        <f t="shared" si="0"/>
        <v>60</v>
      </c>
      <c r="C28" s="1" t="s">
        <v>27</v>
      </c>
      <c r="D28" s="1"/>
      <c r="E28" s="1" t="s">
        <v>28</v>
      </c>
      <c r="F28" s="1"/>
      <c r="G28" s="1"/>
      <c r="H28" s="1" t="s">
        <v>96</v>
      </c>
      <c r="I28" s="1"/>
      <c r="J28" s="1"/>
      <c r="K28" s="1" t="s">
        <v>28</v>
      </c>
      <c r="L28" s="1"/>
      <c r="M28" s="1">
        <v>60</v>
      </c>
      <c r="N28" s="1"/>
      <c r="O28" s="1">
        <v>9</v>
      </c>
      <c r="P28" s="1" t="b">
        <v>0</v>
      </c>
      <c r="Q28" s="1">
        <v>230</v>
      </c>
      <c r="R28" s="1"/>
      <c r="S28" s="1">
        <v>16</v>
      </c>
      <c r="T28" s="1" t="s">
        <v>69</v>
      </c>
      <c r="U28" s="1" t="s">
        <v>97</v>
      </c>
      <c r="V28" s="1" t="s">
        <v>98</v>
      </c>
      <c r="W28" s="1" t="s">
        <v>99</v>
      </c>
    </row>
    <row r="29" spans="1:23" x14ac:dyDescent="0.3">
      <c r="A29">
        <f>_xlfn.IFNA(VLOOKUP(B29,Table1[id],1,FALSE),"Missing in other sheet")</f>
        <v>63</v>
      </c>
      <c r="B29">
        <f t="shared" si="0"/>
        <v>63</v>
      </c>
      <c r="C29" s="1" t="s">
        <v>27</v>
      </c>
      <c r="D29" s="1"/>
      <c r="E29" s="1" t="s">
        <v>28</v>
      </c>
      <c r="F29" s="1"/>
      <c r="G29" s="1"/>
      <c r="H29" s="1" t="s">
        <v>100</v>
      </c>
      <c r="I29" s="1"/>
      <c r="J29" s="1"/>
      <c r="K29" s="1" t="s">
        <v>28</v>
      </c>
      <c r="L29" s="1"/>
      <c r="M29" s="1">
        <v>63</v>
      </c>
      <c r="N29" s="1"/>
      <c r="O29" s="1">
        <v>12</v>
      </c>
      <c r="P29" s="1" t="b">
        <v>0</v>
      </c>
      <c r="Q29" s="1"/>
      <c r="R29" s="1"/>
      <c r="S29" s="1"/>
      <c r="T29" s="1" t="s">
        <v>39</v>
      </c>
      <c r="U29" s="1"/>
      <c r="V29" s="1" t="s">
        <v>101</v>
      </c>
      <c r="W29" s="1" t="s">
        <v>102</v>
      </c>
    </row>
    <row r="30" spans="1:23" x14ac:dyDescent="0.3">
      <c r="A30">
        <f>_xlfn.IFNA(VLOOKUP(B30,Table1[id],1,FALSE),"Missing in other sheet")</f>
        <v>67</v>
      </c>
      <c r="B30">
        <f t="shared" si="0"/>
        <v>67</v>
      </c>
      <c r="C30" s="1" t="s">
        <v>27</v>
      </c>
      <c r="D30" s="1"/>
      <c r="E30" s="1" t="s">
        <v>28</v>
      </c>
      <c r="F30" s="1"/>
      <c r="G30" s="1" t="s">
        <v>139</v>
      </c>
      <c r="H30" s="1" t="s">
        <v>1100</v>
      </c>
      <c r="I30" s="1"/>
      <c r="J30" s="1"/>
      <c r="K30" s="1" t="s">
        <v>28</v>
      </c>
      <c r="L30" s="1"/>
      <c r="M30" s="1">
        <v>67</v>
      </c>
      <c r="N30" s="1"/>
      <c r="O30" s="1">
        <v>0</v>
      </c>
      <c r="P30" s="1" t="b">
        <v>0</v>
      </c>
      <c r="Q30" s="1">
        <v>230</v>
      </c>
      <c r="R30" s="1"/>
      <c r="S30" s="1">
        <v>2</v>
      </c>
      <c r="T30" s="1" t="s">
        <v>69</v>
      </c>
      <c r="U30" s="1" t="s">
        <v>70</v>
      </c>
      <c r="V30" s="1" t="s">
        <v>103</v>
      </c>
      <c r="W30" s="1" t="s">
        <v>104</v>
      </c>
    </row>
    <row r="31" spans="1:23" x14ac:dyDescent="0.3">
      <c r="A31">
        <f>_xlfn.IFNA(VLOOKUP(B31,Table1[id],1,FALSE),"Missing in other sheet")</f>
        <v>68</v>
      </c>
      <c r="B31">
        <f t="shared" si="0"/>
        <v>68</v>
      </c>
      <c r="C31" s="1" t="s">
        <v>27</v>
      </c>
      <c r="D31" s="1"/>
      <c r="E31" s="1" t="s">
        <v>28</v>
      </c>
      <c r="F31" s="1"/>
      <c r="G31" s="1" t="s">
        <v>105</v>
      </c>
      <c r="H31" s="1" t="s">
        <v>106</v>
      </c>
      <c r="I31" s="1"/>
      <c r="J31" s="1"/>
      <c r="K31" s="1" t="s">
        <v>28</v>
      </c>
      <c r="L31" s="1"/>
      <c r="M31" s="1">
        <v>68</v>
      </c>
      <c r="N31" s="1" t="s">
        <v>107</v>
      </c>
      <c r="O31" s="1">
        <v>1</v>
      </c>
      <c r="P31" s="1" t="b">
        <v>0</v>
      </c>
      <c r="Q31" s="1">
        <v>230</v>
      </c>
      <c r="R31" s="1"/>
      <c r="S31" s="1">
        <v>2</v>
      </c>
      <c r="T31" s="1" t="s">
        <v>69</v>
      </c>
      <c r="U31" s="1" t="s">
        <v>70</v>
      </c>
      <c r="V31" s="1" t="s">
        <v>108</v>
      </c>
      <c r="W31" s="1" t="s">
        <v>109</v>
      </c>
    </row>
    <row r="32" spans="1:23" x14ac:dyDescent="0.3">
      <c r="A32">
        <f>_xlfn.IFNA(VLOOKUP(B32,Table1[id],1,FALSE),"Missing in other sheet")</f>
        <v>69</v>
      </c>
      <c r="B32">
        <f t="shared" si="0"/>
        <v>69</v>
      </c>
      <c r="C32" s="1" t="s">
        <v>27</v>
      </c>
      <c r="D32" s="1"/>
      <c r="E32" s="1" t="s">
        <v>28</v>
      </c>
      <c r="F32" s="1"/>
      <c r="G32" s="1"/>
      <c r="H32" s="1" t="s">
        <v>110</v>
      </c>
      <c r="I32" s="1"/>
      <c r="J32" s="1"/>
      <c r="K32" s="1" t="s">
        <v>28</v>
      </c>
      <c r="L32" s="1"/>
      <c r="M32" s="1">
        <v>69</v>
      </c>
      <c r="N32" s="1"/>
      <c r="O32" s="1">
        <v>1</v>
      </c>
      <c r="P32" s="1" t="b">
        <v>0</v>
      </c>
      <c r="Q32" s="1">
        <v>230</v>
      </c>
      <c r="R32" s="1"/>
      <c r="S32" s="1">
        <v>21</v>
      </c>
      <c r="T32" s="1" t="s">
        <v>69</v>
      </c>
      <c r="U32" s="1" t="s">
        <v>70</v>
      </c>
      <c r="V32" s="1" t="s">
        <v>111</v>
      </c>
      <c r="W32" s="1" t="s">
        <v>112</v>
      </c>
    </row>
    <row r="33" spans="1:23" x14ac:dyDescent="0.3">
      <c r="A33">
        <f>_xlfn.IFNA(VLOOKUP(B33,Table1[id],1,FALSE),"Missing in other sheet")</f>
        <v>70</v>
      </c>
      <c r="B33">
        <f t="shared" si="0"/>
        <v>70</v>
      </c>
      <c r="C33" s="1" t="s">
        <v>27</v>
      </c>
      <c r="D33" s="1"/>
      <c r="E33" s="1" t="s">
        <v>28</v>
      </c>
      <c r="F33" s="1"/>
      <c r="G33" s="1"/>
      <c r="H33" s="1" t="s">
        <v>113</v>
      </c>
      <c r="I33" s="1"/>
      <c r="J33" s="1"/>
      <c r="K33" s="1" t="s">
        <v>28</v>
      </c>
      <c r="L33" s="1"/>
      <c r="M33" s="1">
        <v>70</v>
      </c>
      <c r="N33" s="1"/>
      <c r="O33" s="1">
        <v>2</v>
      </c>
      <c r="P33" s="1" t="b">
        <v>0</v>
      </c>
      <c r="Q33" s="1">
        <v>230</v>
      </c>
      <c r="R33" s="1"/>
      <c r="S33" s="1">
        <v>21</v>
      </c>
      <c r="T33" s="1" t="s">
        <v>69</v>
      </c>
      <c r="U33" s="1" t="s">
        <v>70</v>
      </c>
      <c r="V33" s="1" t="s">
        <v>114</v>
      </c>
      <c r="W33" s="1" t="s">
        <v>115</v>
      </c>
    </row>
    <row r="34" spans="1:23" x14ac:dyDescent="0.3">
      <c r="A34">
        <f>_xlfn.IFNA(VLOOKUP(B34,Table1[id],1,FALSE),"Missing in other sheet")</f>
        <v>71</v>
      </c>
      <c r="B34">
        <f t="shared" si="0"/>
        <v>71</v>
      </c>
      <c r="C34" s="1" t="s">
        <v>27</v>
      </c>
      <c r="D34" s="1"/>
      <c r="E34" s="1" t="s">
        <v>28</v>
      </c>
      <c r="F34" s="1"/>
      <c r="G34" s="1"/>
      <c r="H34" s="1"/>
      <c r="I34" s="1"/>
      <c r="J34" s="1"/>
      <c r="K34" s="1" t="s">
        <v>28</v>
      </c>
      <c r="L34" s="1"/>
      <c r="M34" s="1">
        <v>71</v>
      </c>
      <c r="N34" s="1"/>
      <c r="O34" s="1">
        <v>3</v>
      </c>
      <c r="P34" s="1" t="b">
        <v>0</v>
      </c>
      <c r="Q34" s="1"/>
      <c r="R34" s="1"/>
      <c r="S34" s="1">
        <v>1</v>
      </c>
      <c r="T34" s="1" t="s">
        <v>33</v>
      </c>
      <c r="U34" s="1"/>
      <c r="V34" s="1" t="s">
        <v>116</v>
      </c>
      <c r="W34" s="1" t="s">
        <v>117</v>
      </c>
    </row>
    <row r="35" spans="1:23" x14ac:dyDescent="0.3">
      <c r="A35">
        <f>_xlfn.IFNA(VLOOKUP(B35,Table1[id],1,FALSE),"Missing in other sheet")</f>
        <v>72</v>
      </c>
      <c r="B35">
        <f t="shared" si="0"/>
        <v>72</v>
      </c>
      <c r="C35" s="1" t="s">
        <v>27</v>
      </c>
      <c r="D35" s="1"/>
      <c r="E35" s="1" t="s">
        <v>28</v>
      </c>
      <c r="F35" s="1"/>
      <c r="G35" s="1"/>
      <c r="H35" s="1" t="s">
        <v>118</v>
      </c>
      <c r="I35" s="1"/>
      <c r="J35" s="1"/>
      <c r="K35" s="1" t="s">
        <v>28</v>
      </c>
      <c r="L35" s="1"/>
      <c r="M35" s="1">
        <v>72</v>
      </c>
      <c r="N35" s="1"/>
      <c r="O35" s="1">
        <v>0</v>
      </c>
      <c r="P35" s="1" t="b">
        <v>0</v>
      </c>
      <c r="Q35" s="1">
        <v>230</v>
      </c>
      <c r="R35" s="1"/>
      <c r="S35" s="1">
        <v>71</v>
      </c>
      <c r="T35" s="1" t="s">
        <v>69</v>
      </c>
      <c r="U35" s="1" t="s">
        <v>70</v>
      </c>
      <c r="V35" s="1" t="s">
        <v>119</v>
      </c>
      <c r="W35" s="1" t="s">
        <v>120</v>
      </c>
    </row>
    <row r="36" spans="1:23" x14ac:dyDescent="0.3">
      <c r="A36">
        <f>_xlfn.IFNA(VLOOKUP(B36,Table1[id],1,FALSE),"Missing in other sheet")</f>
        <v>73</v>
      </c>
      <c r="B36">
        <f t="shared" si="0"/>
        <v>73</v>
      </c>
      <c r="C36" s="1" t="s">
        <v>27</v>
      </c>
      <c r="D36" s="1" t="s">
        <v>121</v>
      </c>
      <c r="E36" s="1" t="s">
        <v>28</v>
      </c>
      <c r="F36" s="1"/>
      <c r="G36" s="1" t="s">
        <v>105</v>
      </c>
      <c r="H36" s="1" t="s">
        <v>1101</v>
      </c>
      <c r="I36" s="1"/>
      <c r="J36" s="1"/>
      <c r="K36" s="1" t="s">
        <v>28</v>
      </c>
      <c r="L36" s="1"/>
      <c r="M36" s="1">
        <v>73</v>
      </c>
      <c r="N36" s="1"/>
      <c r="O36" s="1">
        <v>3</v>
      </c>
      <c r="P36" s="1" t="b">
        <v>0</v>
      </c>
      <c r="Q36" s="1">
        <v>230</v>
      </c>
      <c r="R36" s="1" t="s">
        <v>29</v>
      </c>
      <c r="S36" s="1">
        <v>71</v>
      </c>
      <c r="T36" s="1" t="s">
        <v>69</v>
      </c>
      <c r="U36" s="1" t="s">
        <v>70</v>
      </c>
      <c r="V36" s="1" t="s">
        <v>122</v>
      </c>
      <c r="W36" s="1" t="s">
        <v>123</v>
      </c>
    </row>
    <row r="37" spans="1:23" x14ac:dyDescent="0.3">
      <c r="A37">
        <f>_xlfn.IFNA(VLOOKUP(B37,Table1[id],1,FALSE),"Missing in other sheet")</f>
        <v>74</v>
      </c>
      <c r="B37">
        <f t="shared" si="0"/>
        <v>74</v>
      </c>
      <c r="C37" s="1" t="s">
        <v>27</v>
      </c>
      <c r="D37" s="1" t="s">
        <v>121</v>
      </c>
      <c r="E37" s="1" t="s">
        <v>28</v>
      </c>
      <c r="F37" s="1"/>
      <c r="G37" s="1" t="s">
        <v>105</v>
      </c>
      <c r="H37" s="1" t="s">
        <v>1102</v>
      </c>
      <c r="I37" s="1"/>
      <c r="J37" s="1"/>
      <c r="K37" s="1" t="s">
        <v>28</v>
      </c>
      <c r="L37" s="1"/>
      <c r="M37" s="1">
        <v>74</v>
      </c>
      <c r="N37" s="1"/>
      <c r="O37" s="1">
        <v>6</v>
      </c>
      <c r="P37" s="1" t="b">
        <v>0</v>
      </c>
      <c r="Q37" s="1">
        <v>230</v>
      </c>
      <c r="R37" s="1" t="s">
        <v>29</v>
      </c>
      <c r="S37" s="1">
        <v>71</v>
      </c>
      <c r="T37" s="1" t="s">
        <v>69</v>
      </c>
      <c r="U37" s="1" t="s">
        <v>70</v>
      </c>
      <c r="V37" s="1" t="s">
        <v>124</v>
      </c>
      <c r="W37" s="1" t="s">
        <v>125</v>
      </c>
    </row>
    <row r="38" spans="1:23" x14ac:dyDescent="0.3">
      <c r="A38">
        <f>_xlfn.IFNA(VLOOKUP(B38,Table1[id],1,FALSE),"Missing in other sheet")</f>
        <v>76</v>
      </c>
      <c r="B38">
        <f t="shared" si="0"/>
        <v>76</v>
      </c>
      <c r="C38" s="1" t="s">
        <v>27</v>
      </c>
      <c r="D38" s="1"/>
      <c r="E38" s="1" t="s">
        <v>28</v>
      </c>
      <c r="F38" s="1"/>
      <c r="G38" s="1"/>
      <c r="H38" s="1" t="s">
        <v>1477</v>
      </c>
      <c r="I38" s="1"/>
      <c r="J38" s="1"/>
      <c r="K38" s="1" t="s">
        <v>28</v>
      </c>
      <c r="L38" s="1"/>
      <c r="M38" s="1">
        <v>76</v>
      </c>
      <c r="N38" s="1"/>
      <c r="O38" s="1">
        <v>7</v>
      </c>
      <c r="P38" s="1" t="b">
        <v>0</v>
      </c>
      <c r="Q38" s="1">
        <v>230</v>
      </c>
      <c r="R38" s="1"/>
      <c r="S38" s="1">
        <v>492</v>
      </c>
      <c r="T38" s="1" t="s">
        <v>69</v>
      </c>
      <c r="U38" s="1" t="s">
        <v>97</v>
      </c>
      <c r="V38" s="1" t="s">
        <v>1478</v>
      </c>
      <c r="W38" s="1" t="s">
        <v>126</v>
      </c>
    </row>
    <row r="39" spans="1:23" x14ac:dyDescent="0.3">
      <c r="A39">
        <f>_xlfn.IFNA(VLOOKUP(B39,Table1[id],1,FALSE),"Missing in other sheet")</f>
        <v>80</v>
      </c>
      <c r="B39">
        <f t="shared" si="0"/>
        <v>80</v>
      </c>
      <c r="C39" s="1" t="s">
        <v>27</v>
      </c>
      <c r="D39" s="1"/>
      <c r="E39" s="1" t="s">
        <v>28</v>
      </c>
      <c r="F39" s="1"/>
      <c r="G39" s="1"/>
      <c r="H39" s="1" t="s">
        <v>127</v>
      </c>
      <c r="I39" s="1"/>
      <c r="J39" s="1"/>
      <c r="K39" s="1" t="s">
        <v>28</v>
      </c>
      <c r="L39" s="1"/>
      <c r="M39" s="1">
        <v>80</v>
      </c>
      <c r="N39" s="1"/>
      <c r="O39" s="1">
        <v>0</v>
      </c>
      <c r="P39" s="1" t="b">
        <v>0</v>
      </c>
      <c r="Q39" s="1">
        <v>63</v>
      </c>
      <c r="R39" s="1"/>
      <c r="S39" s="1">
        <v>82</v>
      </c>
      <c r="T39" s="1" t="s">
        <v>69</v>
      </c>
      <c r="U39" s="1" t="s">
        <v>70</v>
      </c>
      <c r="V39" s="1" t="s">
        <v>128</v>
      </c>
      <c r="W39" s="1" t="s">
        <v>129</v>
      </c>
    </row>
    <row r="40" spans="1:23" x14ac:dyDescent="0.3">
      <c r="A40">
        <f>_xlfn.IFNA(VLOOKUP(B40,Table1[id],1,FALSE),"Missing in other sheet")</f>
        <v>82</v>
      </c>
      <c r="B40">
        <f t="shared" si="0"/>
        <v>82</v>
      </c>
      <c r="C40" s="1" t="s">
        <v>27</v>
      </c>
      <c r="D40" s="1"/>
      <c r="E40" s="1" t="s">
        <v>28</v>
      </c>
      <c r="F40" s="1"/>
      <c r="G40" s="1" t="s">
        <v>53</v>
      </c>
      <c r="H40" s="1" t="s">
        <v>130</v>
      </c>
      <c r="I40" s="1"/>
      <c r="J40" s="1"/>
      <c r="K40" s="1" t="s">
        <v>28</v>
      </c>
      <c r="L40" s="1"/>
      <c r="M40" s="1">
        <v>82</v>
      </c>
      <c r="N40" s="1"/>
      <c r="O40" s="1">
        <v>3</v>
      </c>
      <c r="P40" s="1" t="b">
        <v>0</v>
      </c>
      <c r="Q40" s="1"/>
      <c r="R40" s="1"/>
      <c r="S40" s="1">
        <v>9</v>
      </c>
      <c r="T40" s="1" t="s">
        <v>33</v>
      </c>
      <c r="U40" s="1"/>
      <c r="V40" s="1" t="s">
        <v>131</v>
      </c>
      <c r="W40" s="1" t="s">
        <v>132</v>
      </c>
    </row>
    <row r="41" spans="1:23" x14ac:dyDescent="0.3">
      <c r="A41">
        <f>_xlfn.IFNA(VLOOKUP(B41,Table1[id],1,FALSE),"Missing in other sheet")</f>
        <v>83</v>
      </c>
      <c r="B41">
        <f t="shared" si="0"/>
        <v>83</v>
      </c>
      <c r="C41" s="1" t="s">
        <v>27</v>
      </c>
      <c r="D41" s="1"/>
      <c r="E41" s="1" t="s">
        <v>28</v>
      </c>
      <c r="F41" s="1"/>
      <c r="G41" s="1"/>
      <c r="H41" s="1" t="s">
        <v>133</v>
      </c>
      <c r="I41" s="1"/>
      <c r="J41" s="1"/>
      <c r="K41" s="1" t="s">
        <v>28</v>
      </c>
      <c r="L41" s="1"/>
      <c r="M41" s="1">
        <v>83</v>
      </c>
      <c r="N41" s="1"/>
      <c r="O41" s="1">
        <v>1</v>
      </c>
      <c r="P41" s="1" t="b">
        <v>0</v>
      </c>
      <c r="Q41" s="1">
        <v>63</v>
      </c>
      <c r="R41" s="1"/>
      <c r="S41" s="1">
        <v>82</v>
      </c>
      <c r="T41" s="1" t="s">
        <v>69</v>
      </c>
      <c r="U41" s="1" t="s">
        <v>70</v>
      </c>
      <c r="V41" s="1" t="s">
        <v>134</v>
      </c>
      <c r="W41" s="1" t="s">
        <v>135</v>
      </c>
    </row>
    <row r="42" spans="1:23" x14ac:dyDescent="0.3">
      <c r="A42">
        <f>_xlfn.IFNA(VLOOKUP(B42,Table1[id],1,FALSE),"Missing in other sheet")</f>
        <v>94</v>
      </c>
      <c r="B42">
        <f t="shared" si="0"/>
        <v>94</v>
      </c>
      <c r="C42" s="1" t="s">
        <v>27</v>
      </c>
      <c r="D42" s="1" t="s">
        <v>325</v>
      </c>
      <c r="E42" s="1" t="s">
        <v>28</v>
      </c>
      <c r="F42" s="1"/>
      <c r="G42" s="1"/>
      <c r="H42" s="1" t="s">
        <v>1479</v>
      </c>
      <c r="I42" s="1"/>
      <c r="J42" s="1"/>
      <c r="K42" s="1" t="s">
        <v>28</v>
      </c>
      <c r="L42" s="1"/>
      <c r="M42" s="1">
        <v>94</v>
      </c>
      <c r="N42" s="1"/>
      <c r="O42" s="1">
        <v>2</v>
      </c>
      <c r="P42" s="1" t="b">
        <v>0</v>
      </c>
      <c r="Q42" s="1">
        <v>231</v>
      </c>
      <c r="R42" s="1"/>
      <c r="S42" s="1">
        <v>10</v>
      </c>
      <c r="T42" s="1" t="s">
        <v>69</v>
      </c>
      <c r="U42" s="1" t="s">
        <v>97</v>
      </c>
      <c r="V42" s="1" t="s">
        <v>1480</v>
      </c>
      <c r="W42" s="1" t="s">
        <v>136</v>
      </c>
    </row>
    <row r="43" spans="1:23" x14ac:dyDescent="0.3">
      <c r="A43">
        <f>_xlfn.IFNA(VLOOKUP(B43,Table1[id],1,FALSE),"Missing in other sheet")</f>
        <v>107</v>
      </c>
      <c r="B43">
        <f t="shared" si="0"/>
        <v>107</v>
      </c>
      <c r="C43" s="1" t="s">
        <v>27</v>
      </c>
      <c r="D43" s="1"/>
      <c r="E43" s="1" t="s">
        <v>28</v>
      </c>
      <c r="F43" s="1"/>
      <c r="G43" s="1"/>
      <c r="H43" s="1"/>
      <c r="I43" s="1"/>
      <c r="J43" s="1"/>
      <c r="K43" s="1" t="s">
        <v>28</v>
      </c>
      <c r="L43" s="1"/>
      <c r="M43" s="1">
        <v>107</v>
      </c>
      <c r="N43" s="1"/>
      <c r="O43" s="1">
        <v>1</v>
      </c>
      <c r="P43" s="1" t="b">
        <v>0</v>
      </c>
      <c r="Q43" s="1"/>
      <c r="R43" s="1"/>
      <c r="S43" s="1"/>
      <c r="T43" s="1" t="s">
        <v>39</v>
      </c>
      <c r="U43" s="1"/>
      <c r="V43" s="1" t="s">
        <v>1481</v>
      </c>
      <c r="W43" s="1" t="s">
        <v>137</v>
      </c>
    </row>
    <row r="44" spans="1:23" x14ac:dyDescent="0.3">
      <c r="A44">
        <f>_xlfn.IFNA(VLOOKUP(B44,Table1[id],1,FALSE),"Missing in other sheet")</f>
        <v>108</v>
      </c>
      <c r="B44">
        <f t="shared" si="0"/>
        <v>108</v>
      </c>
      <c r="C44" s="1" t="s">
        <v>27</v>
      </c>
      <c r="D44" s="1" t="s">
        <v>121</v>
      </c>
      <c r="E44" s="1" t="s">
        <v>28</v>
      </c>
      <c r="F44" s="1"/>
      <c r="G44" s="1"/>
      <c r="H44" s="1" t="s">
        <v>1482</v>
      </c>
      <c r="I44" s="1"/>
      <c r="J44" s="1"/>
      <c r="K44" s="1" t="s">
        <v>28</v>
      </c>
      <c r="L44" s="1"/>
      <c r="M44" s="1">
        <v>108</v>
      </c>
      <c r="N44" s="1"/>
      <c r="O44" s="1">
        <v>1</v>
      </c>
      <c r="P44" s="1" t="b">
        <v>0</v>
      </c>
      <c r="Q44" s="1">
        <v>200</v>
      </c>
      <c r="R44" s="1" t="s">
        <v>29</v>
      </c>
      <c r="S44" s="1">
        <v>21</v>
      </c>
      <c r="T44" s="1" t="s">
        <v>69</v>
      </c>
      <c r="U44" s="1" t="s">
        <v>70</v>
      </c>
      <c r="V44" s="1" t="s">
        <v>1103</v>
      </c>
      <c r="W44" s="1" t="s">
        <v>138</v>
      </c>
    </row>
    <row r="45" spans="1:23" x14ac:dyDescent="0.3">
      <c r="A45">
        <f>_xlfn.IFNA(VLOOKUP(B45,Table1[id],1,FALSE),"Missing in other sheet")</f>
        <v>110</v>
      </c>
      <c r="B45">
        <f t="shared" si="0"/>
        <v>110</v>
      </c>
      <c r="C45" s="1" t="s">
        <v>27</v>
      </c>
      <c r="D45" s="1"/>
      <c r="E45" s="1" t="s">
        <v>28</v>
      </c>
      <c r="F45" s="1"/>
      <c r="G45" s="1"/>
      <c r="H45" s="1" t="s">
        <v>1483</v>
      </c>
      <c r="I45" s="1"/>
      <c r="J45" s="1"/>
      <c r="K45" s="1" t="s">
        <v>28</v>
      </c>
      <c r="L45" s="1"/>
      <c r="M45" s="1">
        <v>110</v>
      </c>
      <c r="N45" s="1"/>
      <c r="O45" s="1">
        <v>0</v>
      </c>
      <c r="P45" s="1" t="b">
        <v>0</v>
      </c>
      <c r="Q45" s="1">
        <v>107</v>
      </c>
      <c r="R45" s="1"/>
      <c r="S45" s="1">
        <v>21</v>
      </c>
      <c r="T45" s="1" t="s">
        <v>69</v>
      </c>
      <c r="U45" s="1" t="s">
        <v>70</v>
      </c>
      <c r="V45" s="1" t="s">
        <v>1484</v>
      </c>
      <c r="W45" s="1" t="s">
        <v>140</v>
      </c>
    </row>
    <row r="46" spans="1:23" x14ac:dyDescent="0.3">
      <c r="A46">
        <f>_xlfn.IFNA(VLOOKUP(B46,Table1[id],1,FALSE),"Missing in other sheet")</f>
        <v>111</v>
      </c>
      <c r="B46">
        <f t="shared" si="0"/>
        <v>111</v>
      </c>
      <c r="C46" s="1" t="s">
        <v>27</v>
      </c>
      <c r="D46" s="1"/>
      <c r="E46" s="1" t="s">
        <v>28</v>
      </c>
      <c r="F46" s="1"/>
      <c r="G46" s="1"/>
      <c r="H46" s="1" t="s">
        <v>1485</v>
      </c>
      <c r="I46" s="1"/>
      <c r="J46" s="1"/>
      <c r="K46" s="1" t="s">
        <v>28</v>
      </c>
      <c r="L46" s="1"/>
      <c r="M46" s="1">
        <v>111</v>
      </c>
      <c r="N46" s="1"/>
      <c r="O46" s="1">
        <v>0</v>
      </c>
      <c r="P46" s="1" t="b">
        <v>0</v>
      </c>
      <c r="Q46" s="1">
        <v>107</v>
      </c>
      <c r="R46" s="1"/>
      <c r="S46" s="1">
        <v>12</v>
      </c>
      <c r="T46" s="1" t="s">
        <v>69</v>
      </c>
      <c r="U46" s="1" t="s">
        <v>70</v>
      </c>
      <c r="V46" s="1" t="s">
        <v>1486</v>
      </c>
      <c r="W46" s="1" t="s">
        <v>141</v>
      </c>
    </row>
    <row r="47" spans="1:23" x14ac:dyDescent="0.3">
      <c r="A47">
        <f>_xlfn.IFNA(VLOOKUP(B47,Table1[id],1,FALSE),"Missing in other sheet")</f>
        <v>122</v>
      </c>
      <c r="B47">
        <f t="shared" si="0"/>
        <v>122</v>
      </c>
      <c r="C47" s="1" t="s">
        <v>27</v>
      </c>
      <c r="D47" s="1" t="s">
        <v>121</v>
      </c>
      <c r="E47" s="1" t="s">
        <v>28</v>
      </c>
      <c r="F47" s="1"/>
      <c r="G47" s="1" t="s">
        <v>105</v>
      </c>
      <c r="H47" s="1" t="s">
        <v>1104</v>
      </c>
      <c r="I47" s="1"/>
      <c r="J47" s="1"/>
      <c r="K47" s="1" t="s">
        <v>28</v>
      </c>
      <c r="L47" s="1"/>
      <c r="M47" s="1">
        <v>122</v>
      </c>
      <c r="N47" s="1"/>
      <c r="O47" s="1">
        <v>1</v>
      </c>
      <c r="P47" s="1" t="b">
        <v>0</v>
      </c>
      <c r="Q47" s="1">
        <v>230</v>
      </c>
      <c r="R47" s="1" t="s">
        <v>29</v>
      </c>
      <c r="S47" s="1">
        <v>24</v>
      </c>
      <c r="T47" s="1" t="s">
        <v>69</v>
      </c>
      <c r="U47" s="1" t="s">
        <v>70</v>
      </c>
      <c r="V47" s="1" t="s">
        <v>142</v>
      </c>
      <c r="W47" s="1" t="s">
        <v>143</v>
      </c>
    </row>
    <row r="48" spans="1:23" x14ac:dyDescent="0.3">
      <c r="A48">
        <f>_xlfn.IFNA(VLOOKUP(B48,Table1[id],1,FALSE),"Missing in other sheet")</f>
        <v>125</v>
      </c>
      <c r="B48">
        <f t="shared" si="0"/>
        <v>125</v>
      </c>
      <c r="C48" s="1" t="s">
        <v>27</v>
      </c>
      <c r="D48" s="1" t="s">
        <v>325</v>
      </c>
      <c r="E48" s="1" t="s">
        <v>28</v>
      </c>
      <c r="F48" s="1"/>
      <c r="G48" s="1"/>
      <c r="H48" s="1" t="s">
        <v>1487</v>
      </c>
      <c r="I48" s="1"/>
      <c r="J48" s="1"/>
      <c r="K48" s="1" t="s">
        <v>28</v>
      </c>
      <c r="L48" s="1"/>
      <c r="M48" s="1">
        <v>125</v>
      </c>
      <c r="N48" s="1"/>
      <c r="O48" s="1">
        <v>1</v>
      </c>
      <c r="P48" s="1" t="b">
        <v>0</v>
      </c>
      <c r="Q48" s="1">
        <v>231</v>
      </c>
      <c r="R48" s="1"/>
      <c r="S48" s="1">
        <v>10</v>
      </c>
      <c r="T48" s="1" t="s">
        <v>69</v>
      </c>
      <c r="U48" s="1" t="s">
        <v>97</v>
      </c>
      <c r="V48" s="1" t="s">
        <v>2318</v>
      </c>
      <c r="W48" s="1" t="s">
        <v>144</v>
      </c>
    </row>
    <row r="49" spans="1:23" x14ac:dyDescent="0.3">
      <c r="A49">
        <f>_xlfn.IFNA(VLOOKUP(B49,Table1[id],1,FALSE),"Missing in other sheet")</f>
        <v>136</v>
      </c>
      <c r="B49">
        <f t="shared" si="0"/>
        <v>136</v>
      </c>
      <c r="C49" s="1" t="s">
        <v>27</v>
      </c>
      <c r="D49" s="1"/>
      <c r="E49" s="1" t="s">
        <v>28</v>
      </c>
      <c r="F49" s="1"/>
      <c r="G49" s="1"/>
      <c r="H49" s="1"/>
      <c r="I49" s="1"/>
      <c r="J49" s="1"/>
      <c r="K49" s="1" t="s">
        <v>28</v>
      </c>
      <c r="L49" s="1"/>
      <c r="M49" s="1">
        <v>136</v>
      </c>
      <c r="N49" s="1"/>
      <c r="O49" s="1">
        <v>14</v>
      </c>
      <c r="P49" s="1" t="b">
        <v>0</v>
      </c>
      <c r="Q49" s="1"/>
      <c r="R49" s="1"/>
      <c r="S49" s="1"/>
      <c r="T49" s="1" t="s">
        <v>39</v>
      </c>
      <c r="U49" s="1"/>
      <c r="V49" s="1" t="s">
        <v>1105</v>
      </c>
      <c r="W49" s="1" t="s">
        <v>145</v>
      </c>
    </row>
    <row r="50" spans="1:23" x14ac:dyDescent="0.3">
      <c r="A50">
        <f>_xlfn.IFNA(VLOOKUP(B50,Table1[id],1,FALSE),"Missing in other sheet")</f>
        <v>137</v>
      </c>
      <c r="B50">
        <f t="shared" si="0"/>
        <v>137</v>
      </c>
      <c r="C50" s="1" t="s">
        <v>27</v>
      </c>
      <c r="D50" s="1"/>
      <c r="E50" s="1" t="s">
        <v>28</v>
      </c>
      <c r="F50" s="1"/>
      <c r="G50" s="1"/>
      <c r="H50" s="1" t="s">
        <v>146</v>
      </c>
      <c r="I50" s="1"/>
      <c r="J50" s="1"/>
      <c r="K50" s="1" t="s">
        <v>28</v>
      </c>
      <c r="L50" s="1"/>
      <c r="M50" s="1">
        <v>137</v>
      </c>
      <c r="N50" s="1"/>
      <c r="O50" s="1">
        <v>0</v>
      </c>
      <c r="P50" s="1" t="b">
        <v>0</v>
      </c>
      <c r="Q50" s="1">
        <v>136</v>
      </c>
      <c r="R50" s="1"/>
      <c r="S50" s="1">
        <v>2</v>
      </c>
      <c r="T50" s="1" t="s">
        <v>69</v>
      </c>
      <c r="U50" s="1" t="s">
        <v>70</v>
      </c>
      <c r="V50" s="1" t="s">
        <v>147</v>
      </c>
      <c r="W50" s="1" t="s">
        <v>148</v>
      </c>
    </row>
    <row r="51" spans="1:23" x14ac:dyDescent="0.3">
      <c r="A51">
        <f>_xlfn.IFNA(VLOOKUP(B51,Table1[id],1,FALSE),"Missing in other sheet")</f>
        <v>139</v>
      </c>
      <c r="B51">
        <f t="shared" si="0"/>
        <v>139</v>
      </c>
      <c r="C51" s="1" t="s">
        <v>27</v>
      </c>
      <c r="D51" s="1"/>
      <c r="E51" s="1" t="s">
        <v>28</v>
      </c>
      <c r="F51" s="1"/>
      <c r="G51" s="1"/>
      <c r="H51" s="1" t="s">
        <v>149</v>
      </c>
      <c r="I51" s="1"/>
      <c r="J51" s="1"/>
      <c r="K51" s="1" t="s">
        <v>28</v>
      </c>
      <c r="L51" s="1"/>
      <c r="M51" s="1">
        <v>139</v>
      </c>
      <c r="N51" s="1"/>
      <c r="O51" s="1">
        <v>1</v>
      </c>
      <c r="P51" s="1" t="b">
        <v>0</v>
      </c>
      <c r="Q51" s="1">
        <v>136</v>
      </c>
      <c r="R51" s="1"/>
      <c r="S51" s="1">
        <v>21</v>
      </c>
      <c r="T51" s="1" t="s">
        <v>69</v>
      </c>
      <c r="U51" s="1" t="s">
        <v>70</v>
      </c>
      <c r="V51" s="1" t="s">
        <v>150</v>
      </c>
      <c r="W51" s="1" t="s">
        <v>151</v>
      </c>
    </row>
    <row r="52" spans="1:23" x14ac:dyDescent="0.3">
      <c r="A52">
        <f>_xlfn.IFNA(VLOOKUP(B52,Table1[id],1,FALSE),"Missing in other sheet")</f>
        <v>140</v>
      </c>
      <c r="B52">
        <f t="shared" si="0"/>
        <v>140</v>
      </c>
      <c r="C52" s="1" t="s">
        <v>27</v>
      </c>
      <c r="D52" s="1"/>
      <c r="E52" s="1" t="s">
        <v>28</v>
      </c>
      <c r="F52" s="1"/>
      <c r="G52" s="1"/>
      <c r="H52" s="1" t="s">
        <v>152</v>
      </c>
      <c r="I52" s="1"/>
      <c r="J52" s="1"/>
      <c r="K52" s="1" t="s">
        <v>28</v>
      </c>
      <c r="L52" s="1"/>
      <c r="M52" s="1">
        <v>140</v>
      </c>
      <c r="N52" s="1"/>
      <c r="O52" s="1">
        <v>0</v>
      </c>
      <c r="P52" s="1" t="b">
        <v>0</v>
      </c>
      <c r="Q52" s="1">
        <v>136</v>
      </c>
      <c r="R52" s="1"/>
      <c r="S52" s="1">
        <v>10</v>
      </c>
      <c r="T52" s="1" t="s">
        <v>69</v>
      </c>
      <c r="U52" s="1" t="s">
        <v>70</v>
      </c>
      <c r="V52" s="1" t="s">
        <v>153</v>
      </c>
      <c r="W52" s="1" t="s">
        <v>154</v>
      </c>
    </row>
    <row r="53" spans="1:23" x14ac:dyDescent="0.3">
      <c r="A53">
        <f>_xlfn.IFNA(VLOOKUP(B53,Table1[id],1,FALSE),"Missing in other sheet")</f>
        <v>142</v>
      </c>
      <c r="B53">
        <f t="shared" si="0"/>
        <v>142</v>
      </c>
      <c r="C53" s="1" t="s">
        <v>27</v>
      </c>
      <c r="D53" s="1"/>
      <c r="E53" s="1" t="s">
        <v>28</v>
      </c>
      <c r="F53" s="1"/>
      <c r="G53" s="1"/>
      <c r="H53" s="1" t="s">
        <v>1106</v>
      </c>
      <c r="I53" s="1"/>
      <c r="J53" s="1"/>
      <c r="K53" s="1" t="s">
        <v>28</v>
      </c>
      <c r="L53" s="1"/>
      <c r="M53" s="1">
        <v>142</v>
      </c>
      <c r="N53" s="1"/>
      <c r="O53" s="1">
        <v>0</v>
      </c>
      <c r="P53" s="1" t="b">
        <v>0</v>
      </c>
      <c r="Q53" s="1">
        <v>136</v>
      </c>
      <c r="R53" s="1"/>
      <c r="S53" s="1">
        <v>14</v>
      </c>
      <c r="T53" s="1" t="s">
        <v>69</v>
      </c>
      <c r="U53" s="1" t="s">
        <v>70</v>
      </c>
      <c r="V53" s="1" t="s">
        <v>155</v>
      </c>
      <c r="W53" s="1" t="s">
        <v>156</v>
      </c>
    </row>
    <row r="54" spans="1:23" x14ac:dyDescent="0.3">
      <c r="A54">
        <f>_xlfn.IFNA(VLOOKUP(B54,Table1[id],1,FALSE),"Missing in other sheet")</f>
        <v>144</v>
      </c>
      <c r="B54">
        <f t="shared" si="0"/>
        <v>144</v>
      </c>
      <c r="C54" s="1" t="s">
        <v>27</v>
      </c>
      <c r="D54" s="1"/>
      <c r="E54" s="1" t="s">
        <v>28</v>
      </c>
      <c r="F54" s="1"/>
      <c r="G54" s="1" t="s">
        <v>76</v>
      </c>
      <c r="H54" s="1" t="s">
        <v>157</v>
      </c>
      <c r="I54" s="1"/>
      <c r="J54" s="1"/>
      <c r="K54" s="1" t="s">
        <v>28</v>
      </c>
      <c r="L54" s="1"/>
      <c r="M54" s="1">
        <v>144</v>
      </c>
      <c r="N54" s="1"/>
      <c r="O54" s="1">
        <v>0</v>
      </c>
      <c r="P54" s="1" t="b">
        <v>0</v>
      </c>
      <c r="Q54" s="1">
        <v>230</v>
      </c>
      <c r="R54" s="1"/>
      <c r="S54" s="1">
        <v>24</v>
      </c>
      <c r="T54" s="1" t="s">
        <v>69</v>
      </c>
      <c r="U54" s="1" t="s">
        <v>70</v>
      </c>
      <c r="V54" s="1" t="s">
        <v>158</v>
      </c>
      <c r="W54" s="1" t="s">
        <v>159</v>
      </c>
    </row>
    <row r="55" spans="1:23" x14ac:dyDescent="0.3">
      <c r="A55">
        <f>_xlfn.IFNA(VLOOKUP(B55,Table1[id],1,FALSE),"Missing in other sheet")</f>
        <v>148</v>
      </c>
      <c r="B55">
        <f t="shared" si="0"/>
        <v>148</v>
      </c>
      <c r="C55" s="1" t="s">
        <v>27</v>
      </c>
      <c r="D55" s="1"/>
      <c r="E55" s="1" t="s">
        <v>28</v>
      </c>
      <c r="F55" s="1"/>
      <c r="G55" s="1"/>
      <c r="H55" s="1" t="s">
        <v>160</v>
      </c>
      <c r="I55" s="1"/>
      <c r="J55" s="1"/>
      <c r="K55" s="1" t="s">
        <v>28</v>
      </c>
      <c r="L55" s="1"/>
      <c r="M55" s="1">
        <v>148</v>
      </c>
      <c r="N55" s="1"/>
      <c r="O55" s="1">
        <v>5</v>
      </c>
      <c r="P55" s="1" t="b">
        <v>0</v>
      </c>
      <c r="Q55" s="1">
        <v>230</v>
      </c>
      <c r="R55" s="1"/>
      <c r="S55" s="1">
        <v>2</v>
      </c>
      <c r="T55" s="1" t="s">
        <v>69</v>
      </c>
      <c r="U55" s="1" t="s">
        <v>97</v>
      </c>
      <c r="V55" s="1" t="s">
        <v>161</v>
      </c>
      <c r="W55" s="1" t="s">
        <v>162</v>
      </c>
    </row>
    <row r="56" spans="1:23" x14ac:dyDescent="0.3">
      <c r="A56">
        <f>_xlfn.IFNA(VLOOKUP(B56,Table1[id],1,FALSE),"Missing in other sheet")</f>
        <v>149</v>
      </c>
      <c r="B56">
        <f t="shared" si="0"/>
        <v>149</v>
      </c>
      <c r="C56" s="1" t="s">
        <v>27</v>
      </c>
      <c r="D56" s="1"/>
      <c r="E56" s="1" t="s">
        <v>28</v>
      </c>
      <c r="F56" s="1"/>
      <c r="G56" s="1"/>
      <c r="H56" s="1" t="s">
        <v>163</v>
      </c>
      <c r="I56" s="1"/>
      <c r="J56" s="1"/>
      <c r="K56" s="1" t="s">
        <v>28</v>
      </c>
      <c r="L56" s="1"/>
      <c r="M56" s="1">
        <v>149</v>
      </c>
      <c r="N56" s="1"/>
      <c r="O56" s="1">
        <v>10</v>
      </c>
      <c r="P56" s="1" t="b">
        <v>0</v>
      </c>
      <c r="Q56" s="1">
        <v>230</v>
      </c>
      <c r="R56" s="1"/>
      <c r="S56" s="1">
        <v>21</v>
      </c>
      <c r="T56" s="1" t="s">
        <v>69</v>
      </c>
      <c r="U56" s="1" t="s">
        <v>97</v>
      </c>
      <c r="V56" s="1" t="s">
        <v>164</v>
      </c>
      <c r="W56" s="1" t="s">
        <v>165</v>
      </c>
    </row>
    <row r="57" spans="1:23" x14ac:dyDescent="0.3">
      <c r="A57">
        <f>_xlfn.IFNA(VLOOKUP(B57,Table1[id],1,FALSE),"Missing in other sheet")</f>
        <v>157</v>
      </c>
      <c r="B57">
        <f t="shared" si="0"/>
        <v>157</v>
      </c>
      <c r="C57" s="1" t="s">
        <v>27</v>
      </c>
      <c r="D57" s="1"/>
      <c r="E57" s="1" t="s">
        <v>28</v>
      </c>
      <c r="F57" s="1"/>
      <c r="G57" s="1"/>
      <c r="H57" s="1" t="s">
        <v>166</v>
      </c>
      <c r="I57" s="1"/>
      <c r="J57" s="1"/>
      <c r="K57" s="1" t="s">
        <v>28</v>
      </c>
      <c r="L57" s="1"/>
      <c r="M57" s="1">
        <v>157</v>
      </c>
      <c r="N57" s="1"/>
      <c r="O57" s="1">
        <v>6</v>
      </c>
      <c r="P57" s="1" t="b">
        <v>0</v>
      </c>
      <c r="Q57" s="1">
        <v>6</v>
      </c>
      <c r="R57" s="1"/>
      <c r="S57" s="1">
        <v>12</v>
      </c>
      <c r="T57" s="1" t="s">
        <v>69</v>
      </c>
      <c r="U57" s="1" t="s">
        <v>70</v>
      </c>
      <c r="V57" s="1" t="s">
        <v>167</v>
      </c>
      <c r="W57" s="1" t="s">
        <v>168</v>
      </c>
    </row>
    <row r="58" spans="1:23" x14ac:dyDescent="0.3">
      <c r="A58">
        <f>_xlfn.IFNA(VLOOKUP(B58,Table1[id],1,FALSE),"Missing in other sheet")</f>
        <v>159</v>
      </c>
      <c r="B58">
        <f t="shared" si="0"/>
        <v>159</v>
      </c>
      <c r="C58" s="1" t="s">
        <v>27</v>
      </c>
      <c r="D58" s="1"/>
      <c r="E58" s="1" t="s">
        <v>28</v>
      </c>
      <c r="F58" s="1"/>
      <c r="G58" s="1"/>
      <c r="H58" s="1" t="s">
        <v>169</v>
      </c>
      <c r="I58" s="1"/>
      <c r="J58" s="1"/>
      <c r="K58" s="1" t="s">
        <v>28</v>
      </c>
      <c r="L58" s="1"/>
      <c r="M58" s="1">
        <v>159</v>
      </c>
      <c r="N58" s="1"/>
      <c r="O58" s="1">
        <v>5</v>
      </c>
      <c r="P58" s="1" t="b">
        <v>0</v>
      </c>
      <c r="Q58" s="1">
        <v>230</v>
      </c>
      <c r="R58" s="1"/>
      <c r="S58" s="1">
        <v>14</v>
      </c>
      <c r="T58" s="1" t="s">
        <v>69</v>
      </c>
      <c r="U58" s="1" t="s">
        <v>70</v>
      </c>
      <c r="V58" s="1" t="s">
        <v>170</v>
      </c>
      <c r="W58" s="1" t="s">
        <v>171</v>
      </c>
    </row>
    <row r="59" spans="1:23" x14ac:dyDescent="0.3">
      <c r="A59">
        <f>_xlfn.IFNA(VLOOKUP(B59,Table1[id],1,FALSE),"Missing in other sheet")</f>
        <v>162</v>
      </c>
      <c r="B59">
        <f t="shared" si="0"/>
        <v>162</v>
      </c>
      <c r="C59" s="1" t="s">
        <v>27</v>
      </c>
      <c r="D59" s="1"/>
      <c r="E59" s="1" t="s">
        <v>28</v>
      </c>
      <c r="F59" s="1"/>
      <c r="G59" s="1"/>
      <c r="H59" s="1" t="s">
        <v>172</v>
      </c>
      <c r="I59" s="1"/>
      <c r="J59" s="1"/>
      <c r="K59" s="1" t="s">
        <v>28</v>
      </c>
      <c r="L59" s="1"/>
      <c r="M59" s="1">
        <v>162</v>
      </c>
      <c r="N59" s="1"/>
      <c r="O59" s="1">
        <v>2</v>
      </c>
      <c r="P59" s="1" t="b">
        <v>0</v>
      </c>
      <c r="Q59" s="1">
        <v>6</v>
      </c>
      <c r="R59" s="1"/>
      <c r="S59" s="1">
        <v>12</v>
      </c>
      <c r="T59" s="1" t="s">
        <v>69</v>
      </c>
      <c r="U59" s="1" t="s">
        <v>70</v>
      </c>
      <c r="V59" s="1" t="s">
        <v>1488</v>
      </c>
      <c r="W59" s="1" t="s">
        <v>173</v>
      </c>
    </row>
    <row r="60" spans="1:23" x14ac:dyDescent="0.3">
      <c r="A60">
        <f>_xlfn.IFNA(VLOOKUP(B60,Table1[id],1,FALSE),"Missing in other sheet")</f>
        <v>164</v>
      </c>
      <c r="B60">
        <f t="shared" si="0"/>
        <v>164</v>
      </c>
      <c r="C60" s="1" t="s">
        <v>27</v>
      </c>
      <c r="D60" s="1"/>
      <c r="E60" s="1" t="s">
        <v>28</v>
      </c>
      <c r="F60" s="1"/>
      <c r="G60" s="1"/>
      <c r="H60" s="1" t="s">
        <v>174</v>
      </c>
      <c r="I60" s="1"/>
      <c r="J60" s="1"/>
      <c r="K60" s="1" t="s">
        <v>28</v>
      </c>
      <c r="L60" s="1"/>
      <c r="M60" s="1">
        <v>164</v>
      </c>
      <c r="N60" s="1"/>
      <c r="O60" s="1">
        <v>5</v>
      </c>
      <c r="P60" s="1" t="b">
        <v>0</v>
      </c>
      <c r="Q60" s="1">
        <v>230</v>
      </c>
      <c r="R60" s="1"/>
      <c r="S60" s="1">
        <v>21</v>
      </c>
      <c r="T60" s="1" t="s">
        <v>69</v>
      </c>
      <c r="U60" s="1" t="s">
        <v>70</v>
      </c>
      <c r="V60" s="1" t="s">
        <v>175</v>
      </c>
      <c r="W60" s="1" t="s">
        <v>176</v>
      </c>
    </row>
    <row r="61" spans="1:23" x14ac:dyDescent="0.3">
      <c r="A61">
        <f>_xlfn.IFNA(VLOOKUP(B61,Table1[id],1,FALSE),"Missing in other sheet")</f>
        <v>178</v>
      </c>
      <c r="B61">
        <f t="shared" si="0"/>
        <v>178</v>
      </c>
      <c r="C61" s="1" t="s">
        <v>27</v>
      </c>
      <c r="D61" s="1"/>
      <c r="E61" s="1" t="s">
        <v>28</v>
      </c>
      <c r="F61" s="1"/>
      <c r="G61" s="1"/>
      <c r="H61" s="1" t="s">
        <v>177</v>
      </c>
      <c r="I61" s="1"/>
      <c r="J61" s="1"/>
      <c r="K61" s="1" t="s">
        <v>28</v>
      </c>
      <c r="L61" s="1"/>
      <c r="M61" s="1">
        <v>178</v>
      </c>
      <c r="N61" s="1"/>
      <c r="O61" s="1">
        <v>2</v>
      </c>
      <c r="P61" s="1" t="b">
        <v>0</v>
      </c>
      <c r="Q61" s="1">
        <v>230</v>
      </c>
      <c r="R61" s="1"/>
      <c r="S61" s="1">
        <v>2</v>
      </c>
      <c r="T61" s="1" t="s">
        <v>69</v>
      </c>
      <c r="U61" s="1" t="s">
        <v>97</v>
      </c>
      <c r="V61" s="1" t="s">
        <v>178</v>
      </c>
      <c r="W61" s="1" t="s">
        <v>179</v>
      </c>
    </row>
    <row r="62" spans="1:23" x14ac:dyDescent="0.3">
      <c r="A62">
        <f>_xlfn.IFNA(VLOOKUP(B62,Table1[id],1,FALSE),"Missing in other sheet")</f>
        <v>189</v>
      </c>
      <c r="B62">
        <f t="shared" si="0"/>
        <v>189</v>
      </c>
      <c r="C62" s="1" t="s">
        <v>27</v>
      </c>
      <c r="D62" s="1"/>
      <c r="E62" s="1" t="s">
        <v>28</v>
      </c>
      <c r="F62" s="1"/>
      <c r="G62" s="1" t="s">
        <v>180</v>
      </c>
      <c r="H62" s="1" t="s">
        <v>1108</v>
      </c>
      <c r="I62" s="1"/>
      <c r="J62" s="1"/>
      <c r="K62" s="1" t="s">
        <v>28</v>
      </c>
      <c r="L62" s="1"/>
      <c r="M62" s="1">
        <v>189</v>
      </c>
      <c r="N62" s="1"/>
      <c r="O62" s="1">
        <v>11</v>
      </c>
      <c r="P62" s="1" t="b">
        <v>0</v>
      </c>
      <c r="Q62" s="1">
        <v>230</v>
      </c>
      <c r="R62" s="1"/>
      <c r="S62" s="1">
        <v>71</v>
      </c>
      <c r="T62" s="1" t="s">
        <v>69</v>
      </c>
      <c r="U62" s="1" t="s">
        <v>70</v>
      </c>
      <c r="V62" s="1" t="s">
        <v>1109</v>
      </c>
      <c r="W62" s="1" t="s">
        <v>181</v>
      </c>
    </row>
    <row r="63" spans="1:23" x14ac:dyDescent="0.3">
      <c r="A63">
        <f>_xlfn.IFNA(VLOOKUP(B63,Table1[id],1,FALSE),"Missing in other sheet")</f>
        <v>191</v>
      </c>
      <c r="B63">
        <f t="shared" si="0"/>
        <v>191</v>
      </c>
      <c r="C63" s="1" t="s">
        <v>27</v>
      </c>
      <c r="D63" s="1"/>
      <c r="E63" s="1" t="s">
        <v>28</v>
      </c>
      <c r="F63" s="1"/>
      <c r="G63" s="1"/>
      <c r="H63" s="1" t="s">
        <v>1110</v>
      </c>
      <c r="I63" s="1"/>
      <c r="J63" s="1"/>
      <c r="K63" s="1" t="s">
        <v>28</v>
      </c>
      <c r="L63" s="1"/>
      <c r="M63" s="1">
        <v>191</v>
      </c>
      <c r="N63" s="1"/>
      <c r="O63" s="1">
        <v>9</v>
      </c>
      <c r="P63" s="1" t="b">
        <v>0</v>
      </c>
      <c r="Q63" s="1">
        <v>230</v>
      </c>
      <c r="R63" s="1"/>
      <c r="S63" s="1">
        <v>71</v>
      </c>
      <c r="T63" s="1" t="s">
        <v>69</v>
      </c>
      <c r="U63" s="1" t="s">
        <v>70</v>
      </c>
      <c r="V63" s="1" t="s">
        <v>1111</v>
      </c>
      <c r="W63" s="1" t="s">
        <v>182</v>
      </c>
    </row>
    <row r="64" spans="1:23" x14ac:dyDescent="0.3">
      <c r="A64">
        <f>_xlfn.IFNA(VLOOKUP(B64,Table1[id],1,FALSE),"Missing in other sheet")</f>
        <v>198</v>
      </c>
      <c r="B64">
        <f t="shared" si="0"/>
        <v>198</v>
      </c>
      <c r="C64" s="1" t="s">
        <v>27</v>
      </c>
      <c r="D64" s="1"/>
      <c r="E64" s="1" t="s">
        <v>28</v>
      </c>
      <c r="F64" s="1"/>
      <c r="G64" s="1" t="s">
        <v>139</v>
      </c>
      <c r="H64" s="1" t="s">
        <v>1112</v>
      </c>
      <c r="I64" s="1"/>
      <c r="J64" s="1"/>
      <c r="K64" s="1" t="s">
        <v>28</v>
      </c>
      <c r="L64" s="1"/>
      <c r="M64" s="1">
        <v>198</v>
      </c>
      <c r="N64" s="1"/>
      <c r="O64" s="1">
        <v>12</v>
      </c>
      <c r="P64" s="1" t="b">
        <v>0</v>
      </c>
      <c r="Q64" s="1">
        <v>230</v>
      </c>
      <c r="R64" s="1"/>
      <c r="S64" s="1">
        <v>71</v>
      </c>
      <c r="T64" s="1" t="s">
        <v>69</v>
      </c>
      <c r="U64" s="1" t="s">
        <v>97</v>
      </c>
      <c r="V64" s="1" t="s">
        <v>1113</v>
      </c>
      <c r="W64" s="1" t="s">
        <v>183</v>
      </c>
    </row>
    <row r="65" spans="1:23" x14ac:dyDescent="0.3">
      <c r="A65">
        <f>_xlfn.IFNA(VLOOKUP(B65,Table1[id],1,FALSE),"Missing in other sheet")</f>
        <v>200</v>
      </c>
      <c r="B65">
        <f t="shared" si="0"/>
        <v>200</v>
      </c>
      <c r="C65" s="1" t="s">
        <v>27</v>
      </c>
      <c r="D65" s="1"/>
      <c r="E65" s="1" t="s">
        <v>28</v>
      </c>
      <c r="F65" s="1"/>
      <c r="G65" s="1"/>
      <c r="H65" s="1"/>
      <c r="I65" s="1"/>
      <c r="J65" s="1"/>
      <c r="K65" s="1" t="s">
        <v>28</v>
      </c>
      <c r="L65" s="1"/>
      <c r="M65" s="1">
        <v>200</v>
      </c>
      <c r="N65" s="1"/>
      <c r="O65" s="1">
        <v>2</v>
      </c>
      <c r="P65" s="1" t="b">
        <v>0</v>
      </c>
      <c r="Q65" s="1"/>
      <c r="R65" s="1"/>
      <c r="S65" s="1"/>
      <c r="T65" s="1" t="s">
        <v>39</v>
      </c>
      <c r="U65" s="1"/>
      <c r="V65" s="1" t="s">
        <v>1114</v>
      </c>
      <c r="W65" s="1" t="s">
        <v>184</v>
      </c>
    </row>
    <row r="66" spans="1:23" x14ac:dyDescent="0.3">
      <c r="A66">
        <f>_xlfn.IFNA(VLOOKUP(B66,Table1[id],1,FALSE),"Missing in other sheet")</f>
        <v>202</v>
      </c>
      <c r="B66">
        <f t="shared" si="0"/>
        <v>202</v>
      </c>
      <c r="C66" s="1" t="s">
        <v>27</v>
      </c>
      <c r="D66" s="1"/>
      <c r="E66" s="1" t="s">
        <v>28</v>
      </c>
      <c r="F66" s="1"/>
      <c r="G66" s="1"/>
      <c r="H66" s="1" t="s">
        <v>1115</v>
      </c>
      <c r="I66" s="1"/>
      <c r="J66" s="1"/>
      <c r="K66" s="1" t="s">
        <v>28</v>
      </c>
      <c r="L66" s="1"/>
      <c r="M66" s="1">
        <v>202</v>
      </c>
      <c r="N66" s="1"/>
      <c r="O66" s="1">
        <v>0</v>
      </c>
      <c r="P66" s="1" t="b">
        <v>0</v>
      </c>
      <c r="Q66" s="1">
        <v>200</v>
      </c>
      <c r="R66" s="1"/>
      <c r="S66" s="1">
        <v>21</v>
      </c>
      <c r="T66" s="1" t="s">
        <v>69</v>
      </c>
      <c r="U66" s="1" t="s">
        <v>70</v>
      </c>
      <c r="V66" s="1" t="s">
        <v>1489</v>
      </c>
      <c r="W66" s="1" t="s">
        <v>185</v>
      </c>
    </row>
    <row r="67" spans="1:23" x14ac:dyDescent="0.3">
      <c r="A67">
        <f>_xlfn.IFNA(VLOOKUP(B67,Table1[id],1,FALSE),"Missing in other sheet")</f>
        <v>204</v>
      </c>
      <c r="B67">
        <f t="shared" ref="B67:B130" si="1">M67</f>
        <v>204</v>
      </c>
      <c r="C67" s="1" t="s">
        <v>27</v>
      </c>
      <c r="D67" s="1" t="s">
        <v>121</v>
      </c>
      <c r="E67" s="1" t="s">
        <v>28</v>
      </c>
      <c r="F67" s="1"/>
      <c r="G67" s="1"/>
      <c r="H67" s="1" t="s">
        <v>1490</v>
      </c>
      <c r="I67" s="1"/>
      <c r="J67" s="1"/>
      <c r="K67" s="1" t="s">
        <v>28</v>
      </c>
      <c r="L67" s="1"/>
      <c r="M67" s="1">
        <v>204</v>
      </c>
      <c r="N67" s="1"/>
      <c r="O67" s="1">
        <v>0</v>
      </c>
      <c r="P67" s="1" t="b">
        <v>0</v>
      </c>
      <c r="Q67" s="1">
        <v>200</v>
      </c>
      <c r="R67" s="1" t="s">
        <v>29</v>
      </c>
      <c r="S67" s="1">
        <v>10</v>
      </c>
      <c r="T67" s="1" t="s">
        <v>69</v>
      </c>
      <c r="U67" s="1" t="s">
        <v>70</v>
      </c>
      <c r="V67" s="1" t="s">
        <v>1116</v>
      </c>
      <c r="W67" s="1" t="s">
        <v>186</v>
      </c>
    </row>
    <row r="68" spans="1:23" x14ac:dyDescent="0.3">
      <c r="A68">
        <f>_xlfn.IFNA(VLOOKUP(B68,Table1[id],1,FALSE),"Missing in other sheet")</f>
        <v>210</v>
      </c>
      <c r="B68">
        <f t="shared" si="1"/>
        <v>210</v>
      </c>
      <c r="C68" s="1" t="s">
        <v>27</v>
      </c>
      <c r="D68" s="1"/>
      <c r="E68" s="1" t="s">
        <v>28</v>
      </c>
      <c r="F68" s="1"/>
      <c r="G68" s="1" t="s">
        <v>180</v>
      </c>
      <c r="H68" s="1" t="s">
        <v>1118</v>
      </c>
      <c r="I68" s="1"/>
      <c r="J68" s="1"/>
      <c r="K68" s="1" t="s">
        <v>28</v>
      </c>
      <c r="L68" s="1"/>
      <c r="M68" s="1">
        <v>210</v>
      </c>
      <c r="N68" s="1"/>
      <c r="O68" s="1">
        <v>9</v>
      </c>
      <c r="P68" s="1" t="b">
        <v>0</v>
      </c>
      <c r="Q68" s="1">
        <v>230</v>
      </c>
      <c r="R68" s="1"/>
      <c r="S68" s="1">
        <v>2</v>
      </c>
      <c r="T68" s="1" t="s">
        <v>69</v>
      </c>
      <c r="U68" s="1" t="s">
        <v>70</v>
      </c>
      <c r="V68" s="1" t="s">
        <v>1119</v>
      </c>
      <c r="W68" s="1" t="s">
        <v>187</v>
      </c>
    </row>
    <row r="69" spans="1:23" x14ac:dyDescent="0.3">
      <c r="A69">
        <f>_xlfn.IFNA(VLOOKUP(B69,Table1[id],1,FALSE),"Missing in other sheet")</f>
        <v>211</v>
      </c>
      <c r="B69">
        <f t="shared" si="1"/>
        <v>211</v>
      </c>
      <c r="C69" s="1" t="s">
        <v>27</v>
      </c>
      <c r="D69" s="1"/>
      <c r="E69" s="1" t="s">
        <v>28</v>
      </c>
      <c r="F69" s="1"/>
      <c r="G69" s="1" t="s">
        <v>180</v>
      </c>
      <c r="H69" s="1" t="s">
        <v>188</v>
      </c>
      <c r="I69" s="1"/>
      <c r="J69" s="1"/>
      <c r="K69" s="1" t="s">
        <v>28</v>
      </c>
      <c r="L69" s="1"/>
      <c r="M69" s="1">
        <v>211</v>
      </c>
      <c r="N69" s="1"/>
      <c r="O69" s="1">
        <v>13</v>
      </c>
      <c r="P69" s="1" t="b">
        <v>0</v>
      </c>
      <c r="Q69" s="1">
        <v>230</v>
      </c>
      <c r="R69" s="1"/>
      <c r="S69" s="1">
        <v>21</v>
      </c>
      <c r="T69" s="1" t="s">
        <v>69</v>
      </c>
      <c r="U69" s="1" t="s">
        <v>70</v>
      </c>
      <c r="V69" s="1" t="s">
        <v>1120</v>
      </c>
      <c r="W69" s="1" t="s">
        <v>189</v>
      </c>
    </row>
    <row r="70" spans="1:23" x14ac:dyDescent="0.3">
      <c r="A70">
        <f>_xlfn.IFNA(VLOOKUP(B70,Table1[id],1,FALSE),"Missing in other sheet")</f>
        <v>213</v>
      </c>
      <c r="B70">
        <f t="shared" si="1"/>
        <v>213</v>
      </c>
      <c r="C70" s="1" t="s">
        <v>27</v>
      </c>
      <c r="D70" s="1"/>
      <c r="E70" s="1" t="s">
        <v>28</v>
      </c>
      <c r="F70" s="1"/>
      <c r="G70" s="1" t="s">
        <v>139</v>
      </c>
      <c r="H70" s="1" t="s">
        <v>190</v>
      </c>
      <c r="I70" s="1"/>
      <c r="J70" s="1"/>
      <c r="K70" s="1" t="s">
        <v>28</v>
      </c>
      <c r="L70" s="1"/>
      <c r="M70" s="1">
        <v>213</v>
      </c>
      <c r="N70" s="1"/>
      <c r="O70" s="1">
        <v>7</v>
      </c>
      <c r="P70" s="1" t="b">
        <v>0</v>
      </c>
      <c r="Q70" s="1">
        <v>230</v>
      </c>
      <c r="R70" s="1"/>
      <c r="S70" s="1">
        <v>2</v>
      </c>
      <c r="T70" s="1" t="s">
        <v>69</v>
      </c>
      <c r="U70" s="1" t="s">
        <v>70</v>
      </c>
      <c r="V70" s="1" t="s">
        <v>1121</v>
      </c>
      <c r="W70" s="1" t="s">
        <v>191</v>
      </c>
    </row>
    <row r="71" spans="1:23" x14ac:dyDescent="0.3">
      <c r="A71">
        <f>_xlfn.IFNA(VLOOKUP(B71,Table1[id],1,FALSE),"Missing in other sheet")</f>
        <v>217</v>
      </c>
      <c r="B71">
        <f t="shared" si="1"/>
        <v>217</v>
      </c>
      <c r="C71" s="1" t="s">
        <v>27</v>
      </c>
      <c r="D71" s="1"/>
      <c r="E71" s="1" t="s">
        <v>28</v>
      </c>
      <c r="F71" s="1"/>
      <c r="G71" s="1" t="s">
        <v>180</v>
      </c>
      <c r="H71" s="1" t="s">
        <v>192</v>
      </c>
      <c r="I71" s="1"/>
      <c r="J71" s="1"/>
      <c r="K71" s="1" t="s">
        <v>28</v>
      </c>
      <c r="L71" s="1"/>
      <c r="M71" s="1">
        <v>217</v>
      </c>
      <c r="N71" s="1"/>
      <c r="O71" s="1">
        <v>6</v>
      </c>
      <c r="P71" s="1" t="b">
        <v>0</v>
      </c>
      <c r="Q71" s="1">
        <v>230</v>
      </c>
      <c r="R71" s="1"/>
      <c r="S71" s="1">
        <v>581</v>
      </c>
      <c r="T71" s="1" t="s">
        <v>69</v>
      </c>
      <c r="U71" s="1" t="s">
        <v>70</v>
      </c>
      <c r="V71" s="1" t="s">
        <v>1491</v>
      </c>
      <c r="W71" s="1" t="s">
        <v>193</v>
      </c>
    </row>
    <row r="72" spans="1:23" x14ac:dyDescent="0.3">
      <c r="A72">
        <f>_xlfn.IFNA(VLOOKUP(B72,Table1[id],1,FALSE),"Missing in other sheet")</f>
        <v>220</v>
      </c>
      <c r="B72">
        <f t="shared" si="1"/>
        <v>220</v>
      </c>
      <c r="C72" s="1" t="s">
        <v>27</v>
      </c>
      <c r="D72" s="1"/>
      <c r="E72" s="1" t="s">
        <v>28</v>
      </c>
      <c r="F72" s="1"/>
      <c r="G72" s="1" t="s">
        <v>180</v>
      </c>
      <c r="H72" s="1" t="s">
        <v>1492</v>
      </c>
      <c r="I72" s="1"/>
      <c r="J72" s="1"/>
      <c r="K72" s="1" t="s">
        <v>28</v>
      </c>
      <c r="L72" s="1"/>
      <c r="M72" s="1">
        <v>220</v>
      </c>
      <c r="N72" s="1"/>
      <c r="O72" s="1">
        <v>8</v>
      </c>
      <c r="P72" s="1" t="b">
        <v>0</v>
      </c>
      <c r="Q72" s="1">
        <v>230</v>
      </c>
      <c r="R72" s="1"/>
      <c r="S72" s="1">
        <v>387</v>
      </c>
      <c r="T72" s="1" t="s">
        <v>69</v>
      </c>
      <c r="U72" s="1" t="s">
        <v>70</v>
      </c>
      <c r="V72" s="1" t="s">
        <v>1122</v>
      </c>
      <c r="W72" s="1" t="s">
        <v>194</v>
      </c>
    </row>
    <row r="73" spans="1:23" x14ac:dyDescent="0.3">
      <c r="A73">
        <f>_xlfn.IFNA(VLOOKUP(B73,Table1[id],1,FALSE),"Missing in other sheet")</f>
        <v>222</v>
      </c>
      <c r="B73">
        <f t="shared" si="1"/>
        <v>222</v>
      </c>
      <c r="C73" s="1" t="s">
        <v>27</v>
      </c>
      <c r="D73" s="1" t="s">
        <v>121</v>
      </c>
      <c r="E73" s="1" t="s">
        <v>28</v>
      </c>
      <c r="F73" s="1"/>
      <c r="G73" s="1"/>
      <c r="H73" s="1" t="s">
        <v>1123</v>
      </c>
      <c r="I73" s="1"/>
      <c r="J73" s="1"/>
      <c r="K73" s="1" t="s">
        <v>28</v>
      </c>
      <c r="L73" s="1"/>
      <c r="M73" s="1">
        <v>222</v>
      </c>
      <c r="N73" s="1"/>
      <c r="O73" s="1">
        <v>7</v>
      </c>
      <c r="P73" s="1" t="b">
        <v>0</v>
      </c>
      <c r="Q73" s="1">
        <v>230</v>
      </c>
      <c r="R73" s="1" t="s">
        <v>29</v>
      </c>
      <c r="S73" s="1">
        <v>71</v>
      </c>
      <c r="T73" s="1" t="s">
        <v>69</v>
      </c>
      <c r="U73" s="1" t="s">
        <v>70</v>
      </c>
      <c r="V73" s="1" t="s">
        <v>1124</v>
      </c>
      <c r="W73" s="1" t="s">
        <v>195</v>
      </c>
    </row>
    <row r="74" spans="1:23" x14ac:dyDescent="0.3">
      <c r="A74">
        <f>_xlfn.IFNA(VLOOKUP(B74,Table1[id],1,FALSE),"Missing in other sheet")</f>
        <v>230</v>
      </c>
      <c r="B74">
        <f t="shared" si="1"/>
        <v>230</v>
      </c>
      <c r="C74" s="1" t="s">
        <v>27</v>
      </c>
      <c r="D74" s="1"/>
      <c r="E74" s="1" t="s">
        <v>28</v>
      </c>
      <c r="F74" s="1"/>
      <c r="G74" s="1"/>
      <c r="H74" s="1"/>
      <c r="I74" s="1"/>
      <c r="J74" s="1"/>
      <c r="K74" s="1" t="s">
        <v>28</v>
      </c>
      <c r="L74" s="1"/>
      <c r="M74" s="1">
        <v>230</v>
      </c>
      <c r="N74" s="1"/>
      <c r="O74" s="1">
        <v>0</v>
      </c>
      <c r="P74" s="1" t="b">
        <v>0</v>
      </c>
      <c r="Q74" s="1"/>
      <c r="R74" s="1"/>
      <c r="S74" s="1"/>
      <c r="T74" s="1" t="s">
        <v>39</v>
      </c>
      <c r="U74" s="1"/>
      <c r="V74" s="1" t="s">
        <v>196</v>
      </c>
      <c r="W74" s="1" t="s">
        <v>197</v>
      </c>
    </row>
    <row r="75" spans="1:23" x14ac:dyDescent="0.3">
      <c r="A75">
        <f>_xlfn.IFNA(VLOOKUP(B75,Table1[id],1,FALSE),"Missing in other sheet")</f>
        <v>231</v>
      </c>
      <c r="B75">
        <f t="shared" si="1"/>
        <v>231</v>
      </c>
      <c r="C75" s="1" t="s">
        <v>27</v>
      </c>
      <c r="D75" s="1"/>
      <c r="E75" s="1" t="s">
        <v>28</v>
      </c>
      <c r="F75" s="1"/>
      <c r="G75" s="1"/>
      <c r="H75" s="1"/>
      <c r="I75" s="1"/>
      <c r="J75" s="1"/>
      <c r="K75" s="1" t="s">
        <v>28</v>
      </c>
      <c r="L75" s="1"/>
      <c r="M75" s="1">
        <v>231</v>
      </c>
      <c r="N75" s="1"/>
      <c r="O75" s="1">
        <v>18</v>
      </c>
      <c r="P75" s="1" t="b">
        <v>0</v>
      </c>
      <c r="Q75" s="1"/>
      <c r="R75" s="1"/>
      <c r="S75" s="1"/>
      <c r="T75" s="1" t="s">
        <v>39</v>
      </c>
      <c r="U75" s="1"/>
      <c r="V75" s="1" t="s">
        <v>198</v>
      </c>
      <c r="W75" s="1" t="s">
        <v>199</v>
      </c>
    </row>
    <row r="76" spans="1:23" x14ac:dyDescent="0.3">
      <c r="A76">
        <f>_xlfn.IFNA(VLOOKUP(B76,Table1[id],1,FALSE),"Missing in other sheet")</f>
        <v>233</v>
      </c>
      <c r="B76">
        <f t="shared" si="1"/>
        <v>233</v>
      </c>
      <c r="C76" s="1" t="s">
        <v>27</v>
      </c>
      <c r="D76" s="1"/>
      <c r="E76" s="1" t="s">
        <v>28</v>
      </c>
      <c r="F76" s="1"/>
      <c r="G76" s="1"/>
      <c r="H76" s="1"/>
      <c r="I76" s="1"/>
      <c r="J76" s="1"/>
      <c r="K76" s="1" t="s">
        <v>28</v>
      </c>
      <c r="L76" s="1"/>
      <c r="M76" s="1">
        <v>233</v>
      </c>
      <c r="N76" s="1"/>
      <c r="O76" s="1">
        <v>19</v>
      </c>
      <c r="P76" s="1" t="b">
        <v>0</v>
      </c>
      <c r="Q76" s="1"/>
      <c r="R76" s="1"/>
      <c r="S76" s="1"/>
      <c r="T76" s="1" t="s">
        <v>39</v>
      </c>
      <c r="U76" s="1"/>
      <c r="V76" s="1" t="s">
        <v>200</v>
      </c>
      <c r="W76" s="1" t="s">
        <v>201</v>
      </c>
    </row>
    <row r="77" spans="1:23" x14ac:dyDescent="0.3">
      <c r="A77">
        <f>_xlfn.IFNA(VLOOKUP(B77,Table1[id],1,FALSE),"Missing in other sheet")</f>
        <v>234</v>
      </c>
      <c r="B77">
        <f t="shared" si="1"/>
        <v>234</v>
      </c>
      <c r="C77" s="1" t="s">
        <v>27</v>
      </c>
      <c r="D77" s="1"/>
      <c r="E77" s="1" t="s">
        <v>28</v>
      </c>
      <c r="F77" s="1"/>
      <c r="G77" s="1" t="s">
        <v>105</v>
      </c>
      <c r="H77" s="1" t="s">
        <v>202</v>
      </c>
      <c r="I77" s="1"/>
      <c r="J77" s="1"/>
      <c r="K77" s="1" t="s">
        <v>28</v>
      </c>
      <c r="L77" s="1"/>
      <c r="M77" s="1">
        <v>234</v>
      </c>
      <c r="N77" s="1"/>
      <c r="O77" s="1">
        <v>3</v>
      </c>
      <c r="P77" s="1" t="b">
        <v>0</v>
      </c>
      <c r="Q77" s="1">
        <v>230</v>
      </c>
      <c r="R77" s="1"/>
      <c r="S77" s="1">
        <v>2</v>
      </c>
      <c r="T77" s="1" t="s">
        <v>69</v>
      </c>
      <c r="U77" s="1" t="s">
        <v>70</v>
      </c>
      <c r="V77" s="1" t="s">
        <v>203</v>
      </c>
      <c r="W77" s="1" t="s">
        <v>204</v>
      </c>
    </row>
    <row r="78" spans="1:23" x14ac:dyDescent="0.3">
      <c r="A78">
        <f>_xlfn.IFNA(VLOOKUP(B78,Table1[id],1,FALSE),"Missing in other sheet")</f>
        <v>235</v>
      </c>
      <c r="B78">
        <f t="shared" si="1"/>
        <v>235</v>
      </c>
      <c r="C78" s="1" t="s">
        <v>27</v>
      </c>
      <c r="D78" s="1"/>
      <c r="E78" s="1" t="s">
        <v>28</v>
      </c>
      <c r="F78" s="1"/>
      <c r="G78" s="1"/>
      <c r="H78" s="1" t="s">
        <v>205</v>
      </c>
      <c r="I78" s="1"/>
      <c r="J78" s="1"/>
      <c r="K78" s="1" t="s">
        <v>28</v>
      </c>
      <c r="L78" s="1"/>
      <c r="M78" s="1">
        <v>235</v>
      </c>
      <c r="N78" s="1"/>
      <c r="O78" s="1">
        <v>6</v>
      </c>
      <c r="P78" s="1" t="b">
        <v>0</v>
      </c>
      <c r="Q78" s="1">
        <v>230</v>
      </c>
      <c r="R78" s="1"/>
      <c r="S78" s="1">
        <v>21</v>
      </c>
      <c r="T78" s="1" t="s">
        <v>69</v>
      </c>
      <c r="U78" s="1" t="s">
        <v>70</v>
      </c>
      <c r="V78" s="1" t="s">
        <v>206</v>
      </c>
      <c r="W78" s="1" t="s">
        <v>207</v>
      </c>
    </row>
    <row r="79" spans="1:23" x14ac:dyDescent="0.3">
      <c r="A79">
        <f>_xlfn.IFNA(VLOOKUP(B79,Table1[id],1,FALSE),"Missing in other sheet")</f>
        <v>237</v>
      </c>
      <c r="B79">
        <f t="shared" si="1"/>
        <v>237</v>
      </c>
      <c r="C79" s="1" t="s">
        <v>27</v>
      </c>
      <c r="D79" s="1"/>
      <c r="E79" s="1" t="s">
        <v>28</v>
      </c>
      <c r="F79" s="1"/>
      <c r="G79" s="1"/>
      <c r="H79" s="1" t="s">
        <v>208</v>
      </c>
      <c r="I79" s="1"/>
      <c r="J79" s="1"/>
      <c r="K79" s="1" t="s">
        <v>28</v>
      </c>
      <c r="L79" s="1"/>
      <c r="M79" s="1">
        <v>237</v>
      </c>
      <c r="N79" s="1"/>
      <c r="O79" s="1">
        <v>0</v>
      </c>
      <c r="P79" s="1" t="b">
        <v>0</v>
      </c>
      <c r="Q79" s="1">
        <v>230</v>
      </c>
      <c r="R79" s="1"/>
      <c r="S79" s="1">
        <v>581</v>
      </c>
      <c r="T79" s="1" t="s">
        <v>69</v>
      </c>
      <c r="U79" s="1" t="s">
        <v>70</v>
      </c>
      <c r="V79" s="1" t="s">
        <v>2519</v>
      </c>
      <c r="W79" s="1" t="s">
        <v>209</v>
      </c>
    </row>
    <row r="80" spans="1:23" x14ac:dyDescent="0.3">
      <c r="A80">
        <f>_xlfn.IFNA(VLOOKUP(B80,Table1[id],1,FALSE),"Missing in other sheet")</f>
        <v>239</v>
      </c>
      <c r="B80">
        <f t="shared" si="1"/>
        <v>239</v>
      </c>
      <c r="C80" s="1" t="s">
        <v>27</v>
      </c>
      <c r="D80" s="1"/>
      <c r="E80" s="1" t="s">
        <v>28</v>
      </c>
      <c r="F80" s="1"/>
      <c r="G80" s="1"/>
      <c r="H80" s="1" t="s">
        <v>1125</v>
      </c>
      <c r="I80" s="1"/>
      <c r="J80" s="1"/>
      <c r="K80" s="1" t="s">
        <v>28</v>
      </c>
      <c r="L80" s="1"/>
      <c r="M80" s="1">
        <v>239</v>
      </c>
      <c r="N80" s="1"/>
      <c r="O80" s="1">
        <v>0</v>
      </c>
      <c r="P80" s="1" t="b">
        <v>0</v>
      </c>
      <c r="Q80" s="1">
        <v>107</v>
      </c>
      <c r="R80" s="1"/>
      <c r="S80" s="1">
        <v>16</v>
      </c>
      <c r="T80" s="1" t="s">
        <v>69</v>
      </c>
      <c r="U80" s="1" t="s">
        <v>70</v>
      </c>
      <c r="V80" s="1" t="s">
        <v>1493</v>
      </c>
      <c r="W80" s="1" t="s">
        <v>210</v>
      </c>
    </row>
    <row r="81" spans="1:23" x14ac:dyDescent="0.3">
      <c r="A81">
        <f>_xlfn.IFNA(VLOOKUP(B81,Table1[id],1,FALSE),"Missing in other sheet")</f>
        <v>240</v>
      </c>
      <c r="B81">
        <f t="shared" si="1"/>
        <v>240</v>
      </c>
      <c r="C81" s="1" t="s">
        <v>27</v>
      </c>
      <c r="D81" s="1"/>
      <c r="E81" s="1" t="s">
        <v>28</v>
      </c>
      <c r="F81" s="1"/>
      <c r="G81" s="1"/>
      <c r="H81" s="1" t="s">
        <v>211</v>
      </c>
      <c r="I81" s="1"/>
      <c r="J81" s="1"/>
      <c r="K81" s="1" t="s">
        <v>28</v>
      </c>
      <c r="L81" s="1"/>
      <c r="M81" s="1">
        <v>240</v>
      </c>
      <c r="N81" s="1"/>
      <c r="O81" s="1">
        <v>1</v>
      </c>
      <c r="P81" s="1" t="b">
        <v>0</v>
      </c>
      <c r="Q81" s="1">
        <v>107</v>
      </c>
      <c r="R81" s="1"/>
      <c r="S81" s="1">
        <v>21</v>
      </c>
      <c r="T81" s="1" t="s">
        <v>69</v>
      </c>
      <c r="U81" s="1" t="s">
        <v>97</v>
      </c>
      <c r="V81" s="1" t="s">
        <v>212</v>
      </c>
      <c r="W81" s="1" t="s">
        <v>213</v>
      </c>
    </row>
    <row r="82" spans="1:23" x14ac:dyDescent="0.3">
      <c r="A82">
        <f>_xlfn.IFNA(VLOOKUP(B82,Table1[id],1,FALSE),"Missing in other sheet")</f>
        <v>241</v>
      </c>
      <c r="B82">
        <f t="shared" si="1"/>
        <v>241</v>
      </c>
      <c r="C82" s="1" t="s">
        <v>27</v>
      </c>
      <c r="D82" s="1"/>
      <c r="E82" s="1" t="s">
        <v>28</v>
      </c>
      <c r="F82" s="1"/>
      <c r="G82" s="1"/>
      <c r="H82" s="1" t="s">
        <v>2319</v>
      </c>
      <c r="I82" s="1"/>
      <c r="J82" s="1"/>
      <c r="K82" s="1" t="s">
        <v>28</v>
      </c>
      <c r="L82" s="1"/>
      <c r="M82" s="1">
        <v>241</v>
      </c>
      <c r="N82" s="1"/>
      <c r="O82" s="1">
        <v>0</v>
      </c>
      <c r="P82" s="1" t="b">
        <v>0</v>
      </c>
      <c r="Q82" s="1">
        <v>230</v>
      </c>
      <c r="R82" s="1"/>
      <c r="S82" s="1">
        <v>1214</v>
      </c>
      <c r="T82" s="1" t="s">
        <v>69</v>
      </c>
      <c r="U82" s="1" t="s">
        <v>70</v>
      </c>
      <c r="V82" s="1" t="s">
        <v>214</v>
      </c>
      <c r="W82" s="1" t="s">
        <v>215</v>
      </c>
    </row>
    <row r="83" spans="1:23" x14ac:dyDescent="0.3">
      <c r="A83">
        <f>_xlfn.IFNA(VLOOKUP(B83,Table1[id],1,FALSE),"Missing in other sheet")</f>
        <v>243</v>
      </c>
      <c r="B83">
        <f t="shared" si="1"/>
        <v>243</v>
      </c>
      <c r="C83" s="1" t="s">
        <v>27</v>
      </c>
      <c r="D83" s="1"/>
      <c r="E83" s="1" t="s">
        <v>28</v>
      </c>
      <c r="F83" s="1"/>
      <c r="G83" s="1"/>
      <c r="H83" s="1"/>
      <c r="I83" s="1"/>
      <c r="J83" s="1"/>
      <c r="K83" s="1" t="s">
        <v>28</v>
      </c>
      <c r="L83" s="1"/>
      <c r="M83" s="1">
        <v>243</v>
      </c>
      <c r="N83" s="1"/>
      <c r="O83" s="1">
        <v>7</v>
      </c>
      <c r="P83" s="1" t="b">
        <v>0</v>
      </c>
      <c r="Q83" s="1"/>
      <c r="R83" s="1"/>
      <c r="S83" s="1"/>
      <c r="T83" s="1" t="s">
        <v>30</v>
      </c>
      <c r="U83" s="1"/>
      <c r="V83" s="1" t="s">
        <v>216</v>
      </c>
      <c r="W83" s="1" t="s">
        <v>217</v>
      </c>
    </row>
    <row r="84" spans="1:23" x14ac:dyDescent="0.3">
      <c r="A84">
        <f>_xlfn.IFNA(VLOOKUP(B84,Table1[id],1,FALSE),"Missing in other sheet")</f>
        <v>244</v>
      </c>
      <c r="B84">
        <f t="shared" si="1"/>
        <v>244</v>
      </c>
      <c r="C84" s="1" t="s">
        <v>27</v>
      </c>
      <c r="D84" s="1"/>
      <c r="E84" s="1" t="s">
        <v>28</v>
      </c>
      <c r="F84" s="1"/>
      <c r="G84" s="1"/>
      <c r="H84" s="1" t="s">
        <v>218</v>
      </c>
      <c r="I84" s="1"/>
      <c r="J84" s="1"/>
      <c r="K84" s="1" t="s">
        <v>28</v>
      </c>
      <c r="L84" s="1"/>
      <c r="M84" s="1">
        <v>244</v>
      </c>
      <c r="N84" s="1"/>
      <c r="O84" s="1">
        <v>3</v>
      </c>
      <c r="P84" s="1" t="b">
        <v>0</v>
      </c>
      <c r="Q84" s="1"/>
      <c r="R84" s="1"/>
      <c r="S84" s="1">
        <v>243</v>
      </c>
      <c r="T84" s="1" t="s">
        <v>33</v>
      </c>
      <c r="U84" s="1"/>
      <c r="V84" s="1" t="s">
        <v>219</v>
      </c>
      <c r="W84" s="1" t="s">
        <v>220</v>
      </c>
    </row>
    <row r="85" spans="1:23" x14ac:dyDescent="0.3">
      <c r="A85">
        <f>_xlfn.IFNA(VLOOKUP(B85,Table1[id],1,FALSE),"Missing in other sheet")</f>
        <v>246</v>
      </c>
      <c r="B85">
        <f t="shared" si="1"/>
        <v>246</v>
      </c>
      <c r="C85" s="1" t="s">
        <v>27</v>
      </c>
      <c r="D85" s="1"/>
      <c r="E85" s="1" t="s">
        <v>28</v>
      </c>
      <c r="F85" s="1"/>
      <c r="G85" s="1" t="s">
        <v>180</v>
      </c>
      <c r="H85" s="1" t="s">
        <v>1126</v>
      </c>
      <c r="I85" s="1"/>
      <c r="J85" s="1"/>
      <c r="K85" s="1" t="s">
        <v>28</v>
      </c>
      <c r="L85" s="1"/>
      <c r="M85" s="1">
        <v>246</v>
      </c>
      <c r="N85" s="1"/>
      <c r="O85" s="1">
        <v>10</v>
      </c>
      <c r="P85" s="1" t="b">
        <v>0</v>
      </c>
      <c r="Q85" s="1">
        <v>230</v>
      </c>
      <c r="R85" s="1"/>
      <c r="S85" s="1">
        <v>2</v>
      </c>
      <c r="T85" s="1" t="s">
        <v>69</v>
      </c>
      <c r="U85" s="1" t="s">
        <v>70</v>
      </c>
      <c r="V85" s="1" t="s">
        <v>1127</v>
      </c>
      <c r="W85" s="1" t="s">
        <v>221</v>
      </c>
    </row>
    <row r="86" spans="1:23" x14ac:dyDescent="0.3">
      <c r="A86">
        <f>_xlfn.IFNA(VLOOKUP(B86,Table1[id],1,FALSE),"Missing in other sheet")</f>
        <v>251</v>
      </c>
      <c r="B86">
        <f t="shared" si="1"/>
        <v>251</v>
      </c>
      <c r="C86" s="1" t="s">
        <v>27</v>
      </c>
      <c r="D86" s="1"/>
      <c r="E86" s="1" t="s">
        <v>28</v>
      </c>
      <c r="F86" s="1"/>
      <c r="G86" s="1"/>
      <c r="H86" s="1" t="s">
        <v>1494</v>
      </c>
      <c r="I86" s="1"/>
      <c r="J86" s="1"/>
      <c r="K86" s="1" t="s">
        <v>28</v>
      </c>
      <c r="L86" s="1"/>
      <c r="M86" s="1">
        <v>251</v>
      </c>
      <c r="N86" s="1"/>
      <c r="O86" s="1">
        <v>0</v>
      </c>
      <c r="P86" s="1" t="b">
        <v>0</v>
      </c>
      <c r="Q86" s="1">
        <v>231</v>
      </c>
      <c r="R86" s="1"/>
      <c r="S86" s="1">
        <v>12</v>
      </c>
      <c r="T86" s="1" t="s">
        <v>69</v>
      </c>
      <c r="U86" s="1" t="s">
        <v>70</v>
      </c>
      <c r="V86" s="1" t="s">
        <v>1495</v>
      </c>
      <c r="W86" s="1" t="s">
        <v>222</v>
      </c>
    </row>
    <row r="87" spans="1:23" x14ac:dyDescent="0.3">
      <c r="A87">
        <f>_xlfn.IFNA(VLOOKUP(B87,Table1[id],1,FALSE),"Missing in other sheet")</f>
        <v>253</v>
      </c>
      <c r="B87">
        <f t="shared" si="1"/>
        <v>253</v>
      </c>
      <c r="C87" s="1" t="s">
        <v>27</v>
      </c>
      <c r="D87" s="1"/>
      <c r="E87" s="1" t="s">
        <v>28</v>
      </c>
      <c r="F87" s="1"/>
      <c r="G87" s="1" t="s">
        <v>180</v>
      </c>
      <c r="H87" s="1" t="s">
        <v>1496</v>
      </c>
      <c r="I87" s="1"/>
      <c r="J87" s="1"/>
      <c r="K87" s="1" t="s">
        <v>28</v>
      </c>
      <c r="L87" s="1"/>
      <c r="M87" s="1">
        <v>253</v>
      </c>
      <c r="N87" s="1"/>
      <c r="O87" s="1">
        <v>0</v>
      </c>
      <c r="P87" s="1" t="b">
        <v>0</v>
      </c>
      <c r="Q87" s="1">
        <v>231</v>
      </c>
      <c r="R87" s="1"/>
      <c r="S87" s="1">
        <v>21</v>
      </c>
      <c r="T87" s="1" t="s">
        <v>69</v>
      </c>
      <c r="U87" s="1" t="s">
        <v>70</v>
      </c>
      <c r="V87" s="1" t="s">
        <v>1497</v>
      </c>
      <c r="W87" s="1" t="s">
        <v>223</v>
      </c>
    </row>
    <row r="88" spans="1:23" x14ac:dyDescent="0.3">
      <c r="A88">
        <f>_xlfn.IFNA(VLOOKUP(B88,Table1[id],1,FALSE),"Missing in other sheet")</f>
        <v>260</v>
      </c>
      <c r="B88">
        <f t="shared" si="1"/>
        <v>260</v>
      </c>
      <c r="C88" s="1" t="s">
        <v>27</v>
      </c>
      <c r="D88" s="1" t="s">
        <v>121</v>
      </c>
      <c r="E88" s="1" t="s">
        <v>28</v>
      </c>
      <c r="F88" s="1"/>
      <c r="G88" s="1"/>
      <c r="H88" s="1" t="s">
        <v>1128</v>
      </c>
      <c r="I88" s="1"/>
      <c r="J88" s="1"/>
      <c r="K88" s="1" t="s">
        <v>28</v>
      </c>
      <c r="L88" s="1"/>
      <c r="M88" s="1">
        <v>260</v>
      </c>
      <c r="N88" s="1"/>
      <c r="O88" s="1">
        <v>5</v>
      </c>
      <c r="P88" s="1" t="b">
        <v>0</v>
      </c>
      <c r="Q88" s="1">
        <v>230</v>
      </c>
      <c r="R88" s="1" t="s">
        <v>29</v>
      </c>
      <c r="S88" s="1">
        <v>71</v>
      </c>
      <c r="T88" s="1" t="s">
        <v>69</v>
      </c>
      <c r="U88" s="1" t="s">
        <v>70</v>
      </c>
      <c r="V88" s="1" t="s">
        <v>224</v>
      </c>
      <c r="W88" s="1" t="s">
        <v>225</v>
      </c>
    </row>
    <row r="89" spans="1:23" x14ac:dyDescent="0.3">
      <c r="A89">
        <f>_xlfn.IFNA(VLOOKUP(B89,Table1[id],1,FALSE),"Missing in other sheet")</f>
        <v>262</v>
      </c>
      <c r="B89">
        <f t="shared" si="1"/>
        <v>262</v>
      </c>
      <c r="C89" s="1" t="s">
        <v>27</v>
      </c>
      <c r="D89" s="1"/>
      <c r="E89" s="1" t="s">
        <v>28</v>
      </c>
      <c r="F89" s="1"/>
      <c r="G89" s="1"/>
      <c r="H89" s="1" t="s">
        <v>1498</v>
      </c>
      <c r="I89" s="1"/>
      <c r="J89" s="1"/>
      <c r="K89" s="1" t="s">
        <v>28</v>
      </c>
      <c r="L89" s="1"/>
      <c r="M89" s="1">
        <v>262</v>
      </c>
      <c r="N89" s="1"/>
      <c r="O89" s="1">
        <v>0</v>
      </c>
      <c r="P89" s="1" t="b">
        <v>0</v>
      </c>
      <c r="Q89" s="1">
        <v>233</v>
      </c>
      <c r="R89" s="1"/>
      <c r="S89" s="1">
        <v>12</v>
      </c>
      <c r="T89" s="1" t="s">
        <v>69</v>
      </c>
      <c r="U89" s="1" t="s">
        <v>70</v>
      </c>
      <c r="V89" s="1" t="s">
        <v>1499</v>
      </c>
      <c r="W89" s="1" t="s">
        <v>226</v>
      </c>
    </row>
    <row r="90" spans="1:23" x14ac:dyDescent="0.3">
      <c r="A90">
        <f>_xlfn.IFNA(VLOOKUP(B90,Table1[id],1,FALSE),"Missing in other sheet")</f>
        <v>263</v>
      </c>
      <c r="B90">
        <f t="shared" si="1"/>
        <v>263</v>
      </c>
      <c r="C90" s="1" t="s">
        <v>27</v>
      </c>
      <c r="D90" s="1"/>
      <c r="E90" s="1" t="s">
        <v>28</v>
      </c>
      <c r="F90" s="1"/>
      <c r="G90" s="1"/>
      <c r="H90" s="1"/>
      <c r="I90" s="1"/>
      <c r="J90" s="1"/>
      <c r="K90" s="1" t="s">
        <v>28</v>
      </c>
      <c r="L90" s="1"/>
      <c r="M90" s="1">
        <v>263</v>
      </c>
      <c r="N90" s="1"/>
      <c r="O90" s="1">
        <v>1</v>
      </c>
      <c r="P90" s="1" t="b">
        <v>0</v>
      </c>
      <c r="Q90" s="1"/>
      <c r="R90" s="1"/>
      <c r="S90" s="1">
        <v>9</v>
      </c>
      <c r="T90" s="1" t="s">
        <v>33</v>
      </c>
      <c r="U90" s="1"/>
      <c r="V90" s="1" t="s">
        <v>227</v>
      </c>
      <c r="W90" s="1" t="s">
        <v>228</v>
      </c>
    </row>
    <row r="91" spans="1:23" x14ac:dyDescent="0.3">
      <c r="A91">
        <f>_xlfn.IFNA(VLOOKUP(B91,Table1[id],1,FALSE),"Missing in other sheet")</f>
        <v>264</v>
      </c>
      <c r="B91">
        <f t="shared" si="1"/>
        <v>264</v>
      </c>
      <c r="C91" s="1" t="s">
        <v>27</v>
      </c>
      <c r="D91" s="1"/>
      <c r="E91" s="1" t="s">
        <v>28</v>
      </c>
      <c r="F91" s="1"/>
      <c r="G91" s="1"/>
      <c r="H91" s="1" t="s">
        <v>229</v>
      </c>
      <c r="I91" s="1"/>
      <c r="J91" s="1"/>
      <c r="K91" s="1" t="s">
        <v>28</v>
      </c>
      <c r="L91" s="1"/>
      <c r="M91" s="1">
        <v>264</v>
      </c>
      <c r="N91" s="1"/>
      <c r="O91" s="1">
        <v>0</v>
      </c>
      <c r="P91" s="1" t="b">
        <v>0</v>
      </c>
      <c r="Q91" s="1">
        <v>6</v>
      </c>
      <c r="R91" s="1"/>
      <c r="S91" s="1">
        <v>12</v>
      </c>
      <c r="T91" s="1" t="s">
        <v>69</v>
      </c>
      <c r="U91" s="1" t="s">
        <v>70</v>
      </c>
      <c r="V91" s="1" t="s">
        <v>230</v>
      </c>
      <c r="W91" s="1" t="s">
        <v>231</v>
      </c>
    </row>
    <row r="92" spans="1:23" x14ac:dyDescent="0.3">
      <c r="A92">
        <f>_xlfn.IFNA(VLOOKUP(B92,Table1[id],1,FALSE),"Missing in other sheet")</f>
        <v>271</v>
      </c>
      <c r="B92">
        <f t="shared" si="1"/>
        <v>271</v>
      </c>
      <c r="C92" s="1" t="s">
        <v>27</v>
      </c>
      <c r="D92" s="1"/>
      <c r="E92" s="1" t="s">
        <v>28</v>
      </c>
      <c r="F92" s="1"/>
      <c r="G92" s="1"/>
      <c r="H92" s="1" t="s">
        <v>1500</v>
      </c>
      <c r="I92" s="1"/>
      <c r="J92" s="1"/>
      <c r="K92" s="1" t="s">
        <v>28</v>
      </c>
      <c r="L92" s="1"/>
      <c r="M92" s="1">
        <v>271</v>
      </c>
      <c r="N92" s="1"/>
      <c r="O92" s="1">
        <v>0</v>
      </c>
      <c r="P92" s="1" t="b">
        <v>0</v>
      </c>
      <c r="Q92" s="1">
        <v>6</v>
      </c>
      <c r="R92" s="1"/>
      <c r="S92" s="1">
        <v>505</v>
      </c>
      <c r="T92" s="1" t="s">
        <v>69</v>
      </c>
      <c r="U92" s="1" t="s">
        <v>70</v>
      </c>
      <c r="V92" s="1" t="s">
        <v>1501</v>
      </c>
      <c r="W92" s="1" t="s">
        <v>232</v>
      </c>
    </row>
    <row r="93" spans="1:23" x14ac:dyDescent="0.3">
      <c r="A93">
        <f>_xlfn.IFNA(VLOOKUP(B93,Table1[id],1,FALSE),"Missing in other sheet")</f>
        <v>275</v>
      </c>
      <c r="B93">
        <f t="shared" si="1"/>
        <v>275</v>
      </c>
      <c r="C93" s="1" t="s">
        <v>27</v>
      </c>
      <c r="D93" s="1"/>
      <c r="E93" s="1" t="s">
        <v>28</v>
      </c>
      <c r="F93" s="1"/>
      <c r="G93" s="1" t="s">
        <v>180</v>
      </c>
      <c r="H93" s="1" t="s">
        <v>1129</v>
      </c>
      <c r="I93" s="1"/>
      <c r="J93" s="1"/>
      <c r="K93" s="1" t="s">
        <v>28</v>
      </c>
      <c r="L93" s="1"/>
      <c r="M93" s="1">
        <v>275</v>
      </c>
      <c r="N93" s="1"/>
      <c r="O93" s="1">
        <v>1</v>
      </c>
      <c r="P93" s="1" t="b">
        <v>0</v>
      </c>
      <c r="Q93" s="1">
        <v>230</v>
      </c>
      <c r="R93" s="1"/>
      <c r="S93" s="1">
        <v>33</v>
      </c>
      <c r="T93" s="1" t="s">
        <v>69</v>
      </c>
      <c r="U93" s="1" t="s">
        <v>70</v>
      </c>
      <c r="V93" s="1" t="s">
        <v>1130</v>
      </c>
      <c r="W93" s="1" t="s">
        <v>233</v>
      </c>
    </row>
    <row r="94" spans="1:23" x14ac:dyDescent="0.3">
      <c r="A94">
        <f>_xlfn.IFNA(VLOOKUP(B94,Table1[id],1,FALSE),"Missing in other sheet")</f>
        <v>276</v>
      </c>
      <c r="B94">
        <f t="shared" si="1"/>
        <v>276</v>
      </c>
      <c r="C94" s="1" t="s">
        <v>27</v>
      </c>
      <c r="D94" s="1"/>
      <c r="E94" s="1" t="s">
        <v>28</v>
      </c>
      <c r="F94" s="1"/>
      <c r="G94" s="1"/>
      <c r="H94" s="1" t="s">
        <v>234</v>
      </c>
      <c r="I94" s="1"/>
      <c r="J94" s="1"/>
      <c r="K94" s="1" t="s">
        <v>28</v>
      </c>
      <c r="L94" s="1"/>
      <c r="M94" s="1">
        <v>276</v>
      </c>
      <c r="N94" s="1"/>
      <c r="O94" s="1">
        <v>1</v>
      </c>
      <c r="P94" s="1" t="b">
        <v>0</v>
      </c>
      <c r="Q94" s="1">
        <v>6</v>
      </c>
      <c r="R94" s="1"/>
      <c r="S94" s="1">
        <v>12</v>
      </c>
      <c r="T94" s="1" t="s">
        <v>69</v>
      </c>
      <c r="U94" s="1" t="s">
        <v>70</v>
      </c>
      <c r="V94" s="1" t="s">
        <v>1502</v>
      </c>
      <c r="W94" s="1" t="s">
        <v>235</v>
      </c>
    </row>
    <row r="95" spans="1:23" x14ac:dyDescent="0.3">
      <c r="A95">
        <f>_xlfn.IFNA(VLOOKUP(B95,Table1[id],1,FALSE),"Missing in other sheet")</f>
        <v>278</v>
      </c>
      <c r="B95">
        <f t="shared" si="1"/>
        <v>278</v>
      </c>
      <c r="C95" s="1" t="s">
        <v>27</v>
      </c>
      <c r="D95" s="1"/>
      <c r="E95" s="1" t="s">
        <v>28</v>
      </c>
      <c r="F95" s="1"/>
      <c r="G95" s="1"/>
      <c r="H95" s="1" t="s">
        <v>1503</v>
      </c>
      <c r="I95" s="1"/>
      <c r="J95" s="1"/>
      <c r="K95" s="1" t="s">
        <v>28</v>
      </c>
      <c r="L95" s="1"/>
      <c r="M95" s="1">
        <v>278</v>
      </c>
      <c r="N95" s="1"/>
      <c r="O95" s="1">
        <v>6</v>
      </c>
      <c r="P95" s="1" t="b">
        <v>0</v>
      </c>
      <c r="Q95" s="1">
        <v>230</v>
      </c>
      <c r="R95" s="1"/>
      <c r="S95" s="1">
        <v>41</v>
      </c>
      <c r="T95" s="1" t="s">
        <v>69</v>
      </c>
      <c r="U95" s="1" t="s">
        <v>70</v>
      </c>
      <c r="V95" s="1" t="s">
        <v>1504</v>
      </c>
      <c r="W95" s="1" t="s">
        <v>236</v>
      </c>
    </row>
    <row r="96" spans="1:23" x14ac:dyDescent="0.3">
      <c r="A96">
        <f>_xlfn.IFNA(VLOOKUP(B96,Table1[id],1,FALSE),"Missing in other sheet")</f>
        <v>279</v>
      </c>
      <c r="B96">
        <f t="shared" si="1"/>
        <v>279</v>
      </c>
      <c r="C96" s="1" t="s">
        <v>27</v>
      </c>
      <c r="D96" s="1"/>
      <c r="E96" s="1" t="s">
        <v>28</v>
      </c>
      <c r="F96" s="1"/>
      <c r="G96" s="1"/>
      <c r="H96" s="1" t="s">
        <v>237</v>
      </c>
      <c r="I96" s="1"/>
      <c r="J96" s="1"/>
      <c r="K96" s="1" t="s">
        <v>28</v>
      </c>
      <c r="L96" s="1"/>
      <c r="M96" s="1">
        <v>279</v>
      </c>
      <c r="N96" s="1"/>
      <c r="O96" s="1">
        <v>3</v>
      </c>
      <c r="P96" s="1" t="b">
        <v>0</v>
      </c>
      <c r="Q96" s="1">
        <v>6</v>
      </c>
      <c r="R96" s="1"/>
      <c r="S96" s="1">
        <v>12</v>
      </c>
      <c r="T96" s="1" t="s">
        <v>69</v>
      </c>
      <c r="U96" s="1" t="s">
        <v>70</v>
      </c>
      <c r="V96" s="1" t="s">
        <v>1505</v>
      </c>
      <c r="W96" s="1" t="s">
        <v>238</v>
      </c>
    </row>
    <row r="97" spans="1:23" x14ac:dyDescent="0.3">
      <c r="A97">
        <f>_xlfn.IFNA(VLOOKUP(B97,Table1[id],1,FALSE),"Missing in other sheet")</f>
        <v>280</v>
      </c>
      <c r="B97">
        <f t="shared" si="1"/>
        <v>280</v>
      </c>
      <c r="C97" s="1" t="s">
        <v>27</v>
      </c>
      <c r="D97" s="1" t="s">
        <v>121</v>
      </c>
      <c r="E97" s="1" t="s">
        <v>28</v>
      </c>
      <c r="F97" s="1"/>
      <c r="G97" s="1"/>
      <c r="H97" s="1" t="s">
        <v>1131</v>
      </c>
      <c r="I97" s="1"/>
      <c r="J97" s="1"/>
      <c r="K97" s="1" t="s">
        <v>28</v>
      </c>
      <c r="L97" s="1"/>
      <c r="M97" s="1">
        <v>280</v>
      </c>
      <c r="N97" s="1"/>
      <c r="O97" s="1">
        <v>9</v>
      </c>
      <c r="P97" s="1" t="b">
        <v>0</v>
      </c>
      <c r="Q97" s="1">
        <v>230</v>
      </c>
      <c r="R97" s="1" t="s">
        <v>29</v>
      </c>
      <c r="S97" s="1">
        <v>21</v>
      </c>
      <c r="T97" s="1" t="s">
        <v>69</v>
      </c>
      <c r="U97" s="1" t="s">
        <v>70</v>
      </c>
      <c r="V97" s="1" t="s">
        <v>239</v>
      </c>
      <c r="W97" s="1" t="s">
        <v>240</v>
      </c>
    </row>
    <row r="98" spans="1:23" x14ac:dyDescent="0.3">
      <c r="A98">
        <f>_xlfn.IFNA(VLOOKUP(B98,Table1[id],1,FALSE),"Missing in other sheet")</f>
        <v>281</v>
      </c>
      <c r="B98">
        <f t="shared" si="1"/>
        <v>281</v>
      </c>
      <c r="C98" s="1" t="s">
        <v>27</v>
      </c>
      <c r="D98" s="1"/>
      <c r="E98" s="1" t="s">
        <v>28</v>
      </c>
      <c r="F98" s="1"/>
      <c r="G98" s="1"/>
      <c r="H98" s="1" t="s">
        <v>241</v>
      </c>
      <c r="I98" s="1"/>
      <c r="J98" s="1"/>
      <c r="K98" s="1" t="s">
        <v>28</v>
      </c>
      <c r="L98" s="1"/>
      <c r="M98" s="1">
        <v>281</v>
      </c>
      <c r="N98" s="1"/>
      <c r="O98" s="1">
        <v>3</v>
      </c>
      <c r="P98" s="1" t="b">
        <v>0</v>
      </c>
      <c r="Q98" s="1">
        <v>230</v>
      </c>
      <c r="R98" s="1"/>
      <c r="S98" s="1">
        <v>21</v>
      </c>
      <c r="T98" s="1" t="s">
        <v>69</v>
      </c>
      <c r="U98" s="1" t="s">
        <v>70</v>
      </c>
      <c r="V98" s="1" t="s">
        <v>242</v>
      </c>
      <c r="W98" s="1" t="s">
        <v>243</v>
      </c>
    </row>
    <row r="99" spans="1:23" x14ac:dyDescent="0.3">
      <c r="A99">
        <f>_xlfn.IFNA(VLOOKUP(B99,Table1[id],1,FALSE),"Missing in other sheet")</f>
        <v>286</v>
      </c>
      <c r="B99">
        <f t="shared" si="1"/>
        <v>286</v>
      </c>
      <c r="C99" s="1" t="s">
        <v>27</v>
      </c>
      <c r="D99" s="1"/>
      <c r="E99" s="1" t="s">
        <v>28</v>
      </c>
      <c r="F99" s="1"/>
      <c r="G99" s="1"/>
      <c r="H99" s="1" t="s">
        <v>1132</v>
      </c>
      <c r="I99" s="1"/>
      <c r="J99" s="1"/>
      <c r="K99" s="1" t="s">
        <v>28</v>
      </c>
      <c r="L99" s="1"/>
      <c r="M99" s="1">
        <v>286</v>
      </c>
      <c r="N99" s="1"/>
      <c r="O99" s="1">
        <v>4</v>
      </c>
      <c r="P99" s="1" t="b">
        <v>0</v>
      </c>
      <c r="Q99" s="1">
        <v>230</v>
      </c>
      <c r="R99" s="1"/>
      <c r="S99" s="1">
        <v>20</v>
      </c>
      <c r="T99" s="1" t="s">
        <v>69</v>
      </c>
      <c r="U99" s="1" t="s">
        <v>70</v>
      </c>
      <c r="V99" s="1" t="s">
        <v>244</v>
      </c>
      <c r="W99" s="1" t="s">
        <v>245</v>
      </c>
    </row>
    <row r="100" spans="1:23" x14ac:dyDescent="0.3">
      <c r="A100">
        <f>_xlfn.IFNA(VLOOKUP(B100,Table1[id],1,FALSE),"Missing in other sheet")</f>
        <v>288</v>
      </c>
      <c r="B100">
        <f t="shared" si="1"/>
        <v>288</v>
      </c>
      <c r="C100" s="1" t="s">
        <v>27</v>
      </c>
      <c r="D100" s="1"/>
      <c r="E100" s="1" t="s">
        <v>28</v>
      </c>
      <c r="F100" s="1"/>
      <c r="G100" s="1" t="s">
        <v>53</v>
      </c>
      <c r="H100" s="1" t="s">
        <v>246</v>
      </c>
      <c r="I100" s="1"/>
      <c r="J100" s="1"/>
      <c r="K100" s="1" t="s">
        <v>28</v>
      </c>
      <c r="L100" s="1"/>
      <c r="M100" s="1">
        <v>288</v>
      </c>
      <c r="N100" s="1"/>
      <c r="O100" s="1">
        <v>0</v>
      </c>
      <c r="P100" s="1" t="b">
        <v>0</v>
      </c>
      <c r="Q100" s="1"/>
      <c r="R100" s="1"/>
      <c r="S100" s="1">
        <v>314</v>
      </c>
      <c r="T100" s="1" t="s">
        <v>33</v>
      </c>
      <c r="U100" s="1"/>
      <c r="V100" s="1" t="s">
        <v>247</v>
      </c>
      <c r="W100" s="1" t="s">
        <v>248</v>
      </c>
    </row>
    <row r="101" spans="1:23" x14ac:dyDescent="0.3">
      <c r="A101">
        <f>_xlfn.IFNA(VLOOKUP(B101,Table1[id],1,FALSE),"Missing in other sheet")</f>
        <v>289</v>
      </c>
      <c r="B101">
        <f t="shared" si="1"/>
        <v>289</v>
      </c>
      <c r="C101" s="1" t="s">
        <v>27</v>
      </c>
      <c r="D101" s="1"/>
      <c r="E101" s="1" t="s">
        <v>28</v>
      </c>
      <c r="F101" s="1"/>
      <c r="G101" s="1"/>
      <c r="H101" s="1" t="s">
        <v>249</v>
      </c>
      <c r="I101" s="1"/>
      <c r="J101" s="1"/>
      <c r="K101" s="1" t="s">
        <v>28</v>
      </c>
      <c r="L101" s="1"/>
      <c r="M101" s="1">
        <v>289</v>
      </c>
      <c r="N101" s="1"/>
      <c r="O101" s="1">
        <v>1</v>
      </c>
      <c r="P101" s="1" t="b">
        <v>0</v>
      </c>
      <c r="Q101" s="1">
        <v>230</v>
      </c>
      <c r="R101" s="1"/>
      <c r="S101" s="1">
        <v>288</v>
      </c>
      <c r="T101" s="1" t="s">
        <v>69</v>
      </c>
      <c r="U101" s="1" t="s">
        <v>70</v>
      </c>
      <c r="V101" s="1" t="s">
        <v>250</v>
      </c>
      <c r="W101" s="1" t="s">
        <v>251</v>
      </c>
    </row>
    <row r="102" spans="1:23" x14ac:dyDescent="0.3">
      <c r="A102">
        <f>_xlfn.IFNA(VLOOKUP(B102,Table1[id],1,FALSE),"Missing in other sheet")</f>
        <v>290</v>
      </c>
      <c r="B102">
        <f t="shared" si="1"/>
        <v>290</v>
      </c>
      <c r="C102" s="1" t="s">
        <v>27</v>
      </c>
      <c r="D102" s="1"/>
      <c r="E102" s="1" t="s">
        <v>28</v>
      </c>
      <c r="F102" s="1"/>
      <c r="G102" s="1"/>
      <c r="H102" s="1" t="s">
        <v>252</v>
      </c>
      <c r="I102" s="1"/>
      <c r="J102" s="1"/>
      <c r="K102" s="1" t="s">
        <v>28</v>
      </c>
      <c r="L102" s="1"/>
      <c r="M102" s="1">
        <v>290</v>
      </c>
      <c r="N102" s="1"/>
      <c r="O102" s="1">
        <v>2</v>
      </c>
      <c r="P102" s="1" t="b">
        <v>0</v>
      </c>
      <c r="Q102" s="1">
        <v>230</v>
      </c>
      <c r="R102" s="1"/>
      <c r="S102" s="1">
        <v>288</v>
      </c>
      <c r="T102" s="1" t="s">
        <v>69</v>
      </c>
      <c r="U102" s="1" t="s">
        <v>70</v>
      </c>
      <c r="V102" s="1" t="s">
        <v>253</v>
      </c>
      <c r="W102" s="1" t="s">
        <v>254</v>
      </c>
    </row>
    <row r="103" spans="1:23" x14ac:dyDescent="0.3">
      <c r="A103">
        <f>_xlfn.IFNA(VLOOKUP(B103,Table1[id],1,FALSE),"Missing in other sheet")</f>
        <v>291</v>
      </c>
      <c r="B103">
        <f t="shared" si="1"/>
        <v>291</v>
      </c>
      <c r="C103" s="1" t="s">
        <v>27</v>
      </c>
      <c r="D103" s="1"/>
      <c r="E103" s="1" t="s">
        <v>28</v>
      </c>
      <c r="F103" s="1"/>
      <c r="G103" s="1"/>
      <c r="H103" s="1" t="s">
        <v>255</v>
      </c>
      <c r="I103" s="1"/>
      <c r="J103" s="1"/>
      <c r="K103" s="1" t="s">
        <v>28</v>
      </c>
      <c r="L103" s="1"/>
      <c r="M103" s="1">
        <v>291</v>
      </c>
      <c r="N103" s="1"/>
      <c r="O103" s="1">
        <v>4</v>
      </c>
      <c r="P103" s="1" t="b">
        <v>0</v>
      </c>
      <c r="Q103" s="1">
        <v>230</v>
      </c>
      <c r="R103" s="1"/>
      <c r="S103" s="1">
        <v>71</v>
      </c>
      <c r="T103" s="1" t="s">
        <v>69</v>
      </c>
      <c r="U103" s="1" t="s">
        <v>70</v>
      </c>
      <c r="V103" s="1" t="s">
        <v>256</v>
      </c>
      <c r="W103" s="1" t="s">
        <v>257</v>
      </c>
    </row>
    <row r="104" spans="1:23" x14ac:dyDescent="0.3">
      <c r="A104">
        <f>_xlfn.IFNA(VLOOKUP(B104,Table1[id],1,FALSE),"Missing in other sheet")</f>
        <v>292</v>
      </c>
      <c r="B104">
        <f t="shared" si="1"/>
        <v>292</v>
      </c>
      <c r="C104" s="1" t="s">
        <v>27</v>
      </c>
      <c r="D104" s="1"/>
      <c r="E104" s="1" t="s">
        <v>28</v>
      </c>
      <c r="F104" s="1"/>
      <c r="G104" s="1"/>
      <c r="H104" s="1" t="s">
        <v>258</v>
      </c>
      <c r="I104" s="1"/>
      <c r="J104" s="1"/>
      <c r="K104" s="1" t="s">
        <v>28</v>
      </c>
      <c r="L104" s="1"/>
      <c r="M104" s="1">
        <v>292</v>
      </c>
      <c r="N104" s="1"/>
      <c r="O104" s="1">
        <v>4</v>
      </c>
      <c r="P104" s="1" t="b">
        <v>0</v>
      </c>
      <c r="Q104" s="1">
        <v>230</v>
      </c>
      <c r="R104" s="1"/>
      <c r="S104" s="1">
        <v>24</v>
      </c>
      <c r="T104" s="1" t="s">
        <v>69</v>
      </c>
      <c r="U104" s="1" t="s">
        <v>70</v>
      </c>
      <c r="V104" s="1" t="s">
        <v>259</v>
      </c>
      <c r="W104" s="1" t="s">
        <v>260</v>
      </c>
    </row>
    <row r="105" spans="1:23" x14ac:dyDescent="0.3">
      <c r="A105">
        <f>_xlfn.IFNA(VLOOKUP(B105,Table1[id],1,FALSE),"Missing in other sheet")</f>
        <v>293</v>
      </c>
      <c r="B105">
        <f t="shared" si="1"/>
        <v>293</v>
      </c>
      <c r="C105" s="1" t="s">
        <v>27</v>
      </c>
      <c r="D105" s="1"/>
      <c r="E105" s="1" t="s">
        <v>28</v>
      </c>
      <c r="F105" s="1"/>
      <c r="G105" s="1"/>
      <c r="H105" s="1" t="s">
        <v>261</v>
      </c>
      <c r="I105" s="1"/>
      <c r="J105" s="1"/>
      <c r="K105" s="1" t="s">
        <v>28</v>
      </c>
      <c r="L105" s="1"/>
      <c r="M105" s="1">
        <v>293</v>
      </c>
      <c r="N105" s="1"/>
      <c r="O105" s="1">
        <v>10</v>
      </c>
      <c r="P105" s="1" t="b">
        <v>0</v>
      </c>
      <c r="Q105" s="1">
        <v>230</v>
      </c>
      <c r="R105" s="1"/>
      <c r="S105" s="1">
        <v>24</v>
      </c>
      <c r="T105" s="1" t="s">
        <v>69</v>
      </c>
      <c r="U105" s="1" t="s">
        <v>97</v>
      </c>
      <c r="V105" s="1" t="s">
        <v>262</v>
      </c>
      <c r="W105" s="1" t="s">
        <v>263</v>
      </c>
    </row>
    <row r="106" spans="1:23" x14ac:dyDescent="0.3">
      <c r="A106">
        <f>_xlfn.IFNA(VLOOKUP(B106,Table1[id],1,FALSE),"Missing in other sheet")</f>
        <v>298</v>
      </c>
      <c r="B106">
        <f t="shared" si="1"/>
        <v>298</v>
      </c>
      <c r="C106" s="1" t="s">
        <v>27</v>
      </c>
      <c r="D106" s="1"/>
      <c r="E106" s="1" t="s">
        <v>28</v>
      </c>
      <c r="F106" s="1"/>
      <c r="G106" s="1"/>
      <c r="H106" s="1" t="s">
        <v>264</v>
      </c>
      <c r="I106" s="1"/>
      <c r="J106" s="1"/>
      <c r="K106" s="1" t="s">
        <v>28</v>
      </c>
      <c r="L106" s="1"/>
      <c r="M106" s="1">
        <v>298</v>
      </c>
      <c r="N106" s="1"/>
      <c r="O106" s="1">
        <v>2</v>
      </c>
      <c r="P106" s="1" t="b">
        <v>0</v>
      </c>
      <c r="Q106" s="1">
        <v>6</v>
      </c>
      <c r="R106" s="1"/>
      <c r="S106" s="1">
        <v>10</v>
      </c>
      <c r="T106" s="1" t="s">
        <v>69</v>
      </c>
      <c r="U106" s="1" t="s">
        <v>70</v>
      </c>
      <c r="V106" s="1" t="s">
        <v>265</v>
      </c>
      <c r="W106" s="1" t="s">
        <v>266</v>
      </c>
    </row>
    <row r="107" spans="1:23" x14ac:dyDescent="0.3">
      <c r="A107">
        <f>_xlfn.IFNA(VLOOKUP(B107,Table1[id],1,FALSE),"Missing in other sheet")</f>
        <v>299</v>
      </c>
      <c r="B107">
        <f t="shared" si="1"/>
        <v>299</v>
      </c>
      <c r="C107" s="1" t="s">
        <v>27</v>
      </c>
      <c r="D107" s="1"/>
      <c r="E107" s="1" t="s">
        <v>28</v>
      </c>
      <c r="F107" s="1"/>
      <c r="G107" s="1"/>
      <c r="H107" s="1" t="s">
        <v>267</v>
      </c>
      <c r="I107" s="1"/>
      <c r="J107" s="1"/>
      <c r="K107" s="1" t="s">
        <v>28</v>
      </c>
      <c r="L107" s="1"/>
      <c r="M107" s="1">
        <v>299</v>
      </c>
      <c r="N107" s="1"/>
      <c r="O107" s="1">
        <v>0</v>
      </c>
      <c r="P107" s="1" t="b">
        <v>0</v>
      </c>
      <c r="Q107" s="1">
        <v>230</v>
      </c>
      <c r="R107" s="1"/>
      <c r="S107" s="1">
        <v>372</v>
      </c>
      <c r="T107" s="1" t="s">
        <v>69</v>
      </c>
      <c r="U107" s="1" t="s">
        <v>70</v>
      </c>
      <c r="V107" s="1" t="s">
        <v>1506</v>
      </c>
      <c r="W107" s="1" t="s">
        <v>268</v>
      </c>
    </row>
    <row r="108" spans="1:23" x14ac:dyDescent="0.3">
      <c r="A108">
        <f>_xlfn.IFNA(VLOOKUP(B108,Table1[id],1,FALSE),"Missing in other sheet")</f>
        <v>300</v>
      </c>
      <c r="B108">
        <f t="shared" si="1"/>
        <v>300</v>
      </c>
      <c r="C108" s="1" t="s">
        <v>27</v>
      </c>
      <c r="D108" s="1"/>
      <c r="E108" s="1" t="s">
        <v>28</v>
      </c>
      <c r="F108" s="1"/>
      <c r="G108" s="1"/>
      <c r="H108" s="1" t="s">
        <v>1507</v>
      </c>
      <c r="I108" s="1"/>
      <c r="J108" s="1"/>
      <c r="K108" s="1" t="s">
        <v>28</v>
      </c>
      <c r="L108" s="1"/>
      <c r="M108" s="1">
        <v>300</v>
      </c>
      <c r="N108" s="1"/>
      <c r="O108" s="1">
        <v>3</v>
      </c>
      <c r="P108" s="1" t="b">
        <v>0</v>
      </c>
      <c r="Q108" s="1">
        <v>230</v>
      </c>
      <c r="R108" s="1"/>
      <c r="S108" s="1">
        <v>244</v>
      </c>
      <c r="T108" s="1" t="s">
        <v>69</v>
      </c>
      <c r="U108" s="1" t="s">
        <v>70</v>
      </c>
      <c r="V108" s="1" t="s">
        <v>1508</v>
      </c>
      <c r="W108" s="1" t="s">
        <v>269</v>
      </c>
    </row>
    <row r="109" spans="1:23" x14ac:dyDescent="0.3">
      <c r="A109">
        <f>_xlfn.IFNA(VLOOKUP(B109,Table1[id],1,FALSE),"Missing in other sheet")</f>
        <v>302</v>
      </c>
      <c r="B109">
        <f t="shared" si="1"/>
        <v>302</v>
      </c>
      <c r="C109" s="1" t="s">
        <v>27</v>
      </c>
      <c r="D109" s="1" t="s">
        <v>121</v>
      </c>
      <c r="E109" s="1" t="s">
        <v>28</v>
      </c>
      <c r="F109" s="1"/>
      <c r="G109" s="1" t="s">
        <v>105</v>
      </c>
      <c r="H109" s="1" t="s">
        <v>1133</v>
      </c>
      <c r="I109" s="1"/>
      <c r="J109" s="1"/>
      <c r="K109" s="1" t="s">
        <v>28</v>
      </c>
      <c r="L109" s="1"/>
      <c r="M109" s="1">
        <v>302</v>
      </c>
      <c r="N109" s="1"/>
      <c r="O109" s="1">
        <v>2</v>
      </c>
      <c r="P109" s="1" t="b">
        <v>0</v>
      </c>
      <c r="Q109" s="1">
        <v>230</v>
      </c>
      <c r="R109" s="1" t="s">
        <v>29</v>
      </c>
      <c r="S109" s="1">
        <v>24</v>
      </c>
      <c r="T109" s="1" t="s">
        <v>69</v>
      </c>
      <c r="U109" s="1" t="s">
        <v>70</v>
      </c>
      <c r="V109" s="1" t="s">
        <v>270</v>
      </c>
      <c r="W109" s="1" t="s">
        <v>271</v>
      </c>
    </row>
    <row r="110" spans="1:23" x14ac:dyDescent="0.3">
      <c r="A110">
        <f>_xlfn.IFNA(VLOOKUP(B110,Table1[id],1,FALSE),"Missing in other sheet")</f>
        <v>303</v>
      </c>
      <c r="B110">
        <f t="shared" si="1"/>
        <v>303</v>
      </c>
      <c r="C110" s="1" t="s">
        <v>27</v>
      </c>
      <c r="D110" s="1" t="s">
        <v>121</v>
      </c>
      <c r="E110" s="1" t="s">
        <v>28</v>
      </c>
      <c r="F110" s="1"/>
      <c r="G110" s="1" t="s">
        <v>105</v>
      </c>
      <c r="H110" s="1" t="s">
        <v>1509</v>
      </c>
      <c r="I110" s="1"/>
      <c r="J110" s="1"/>
      <c r="K110" s="1" t="s">
        <v>28</v>
      </c>
      <c r="L110" s="1"/>
      <c r="M110" s="1">
        <v>303</v>
      </c>
      <c r="N110" s="1"/>
      <c r="O110" s="1">
        <v>3</v>
      </c>
      <c r="P110" s="1" t="b">
        <v>0</v>
      </c>
      <c r="Q110" s="1">
        <v>230</v>
      </c>
      <c r="R110" s="1" t="s">
        <v>29</v>
      </c>
      <c r="S110" s="1">
        <v>24</v>
      </c>
      <c r="T110" s="1" t="s">
        <v>69</v>
      </c>
      <c r="U110" s="1" t="s">
        <v>70</v>
      </c>
      <c r="V110" s="1" t="s">
        <v>1510</v>
      </c>
      <c r="W110" s="1" t="s">
        <v>272</v>
      </c>
    </row>
    <row r="111" spans="1:23" x14ac:dyDescent="0.3">
      <c r="A111">
        <f>_xlfn.IFNA(VLOOKUP(B111,Table1[id],1,FALSE),"Missing in other sheet")</f>
        <v>304</v>
      </c>
      <c r="B111">
        <f t="shared" si="1"/>
        <v>304</v>
      </c>
      <c r="C111" s="1" t="s">
        <v>27</v>
      </c>
      <c r="D111" s="1"/>
      <c r="E111" s="1" t="s">
        <v>28</v>
      </c>
      <c r="F111" s="1"/>
      <c r="G111" s="1"/>
      <c r="H111" s="1" t="s">
        <v>273</v>
      </c>
      <c r="I111" s="1"/>
      <c r="J111" s="1"/>
      <c r="K111" s="1" t="s">
        <v>28</v>
      </c>
      <c r="L111" s="1"/>
      <c r="M111" s="1">
        <v>304</v>
      </c>
      <c r="N111" s="1"/>
      <c r="O111" s="1">
        <v>4</v>
      </c>
      <c r="P111" s="1" t="b">
        <v>0</v>
      </c>
      <c r="Q111" s="1">
        <v>6</v>
      </c>
      <c r="R111" s="1"/>
      <c r="S111" s="1">
        <v>12</v>
      </c>
      <c r="T111" s="1" t="s">
        <v>69</v>
      </c>
      <c r="U111" s="1" t="s">
        <v>70</v>
      </c>
      <c r="V111" s="1" t="s">
        <v>274</v>
      </c>
      <c r="W111" s="1" t="s">
        <v>275</v>
      </c>
    </row>
    <row r="112" spans="1:23" x14ac:dyDescent="0.3">
      <c r="A112">
        <f>_xlfn.IFNA(VLOOKUP(B112,Table1[id],1,FALSE),"Missing in other sheet")</f>
        <v>306</v>
      </c>
      <c r="B112">
        <f t="shared" si="1"/>
        <v>306</v>
      </c>
      <c r="C112" s="1" t="s">
        <v>27</v>
      </c>
      <c r="D112" s="1"/>
      <c r="E112" s="1" t="s">
        <v>28</v>
      </c>
      <c r="F112" s="1"/>
      <c r="G112" s="1"/>
      <c r="H112" s="1" t="s">
        <v>276</v>
      </c>
      <c r="I112" s="1"/>
      <c r="J112" s="1"/>
      <c r="K112" s="1" t="s">
        <v>28</v>
      </c>
      <c r="L112" s="1"/>
      <c r="M112" s="1">
        <v>306</v>
      </c>
      <c r="N112" s="1"/>
      <c r="O112" s="1">
        <v>3</v>
      </c>
      <c r="P112" s="1" t="b">
        <v>0</v>
      </c>
      <c r="Q112" s="1">
        <v>6</v>
      </c>
      <c r="R112" s="1"/>
      <c r="S112" s="1">
        <v>10</v>
      </c>
      <c r="T112" s="1" t="s">
        <v>69</v>
      </c>
      <c r="U112" s="1" t="s">
        <v>70</v>
      </c>
      <c r="V112" s="1" t="s">
        <v>277</v>
      </c>
      <c r="W112" s="1" t="s">
        <v>278</v>
      </c>
    </row>
    <row r="113" spans="1:23" x14ac:dyDescent="0.3">
      <c r="A113">
        <f>_xlfn.IFNA(VLOOKUP(B113,Table1[id],1,FALSE),"Missing in other sheet")</f>
        <v>307</v>
      </c>
      <c r="B113">
        <f t="shared" si="1"/>
        <v>307</v>
      </c>
      <c r="C113" s="1" t="s">
        <v>27</v>
      </c>
      <c r="D113" s="1"/>
      <c r="E113" s="1" t="s">
        <v>28</v>
      </c>
      <c r="F113" s="1"/>
      <c r="G113" s="1"/>
      <c r="H113" s="1" t="s">
        <v>279</v>
      </c>
      <c r="I113" s="1"/>
      <c r="J113" s="1"/>
      <c r="K113" s="1" t="s">
        <v>28</v>
      </c>
      <c r="L113" s="1"/>
      <c r="M113" s="1">
        <v>307</v>
      </c>
      <c r="N113" s="1"/>
      <c r="O113" s="1">
        <v>2</v>
      </c>
      <c r="P113" s="1" t="b">
        <v>0</v>
      </c>
      <c r="Q113" s="1">
        <v>6</v>
      </c>
      <c r="R113" s="1"/>
      <c r="S113" s="1">
        <v>263</v>
      </c>
      <c r="T113" s="1" t="s">
        <v>69</v>
      </c>
      <c r="U113" s="1" t="s">
        <v>97</v>
      </c>
      <c r="V113" s="1" t="s">
        <v>280</v>
      </c>
      <c r="W113" s="1" t="s">
        <v>281</v>
      </c>
    </row>
    <row r="114" spans="1:23" x14ac:dyDescent="0.3">
      <c r="A114">
        <f>_xlfn.IFNA(VLOOKUP(B114,Table1[id],1,FALSE),"Missing in other sheet")</f>
        <v>309</v>
      </c>
      <c r="B114">
        <f t="shared" si="1"/>
        <v>309</v>
      </c>
      <c r="C114" s="1" t="s">
        <v>27</v>
      </c>
      <c r="D114" s="1"/>
      <c r="E114" s="1" t="s">
        <v>28</v>
      </c>
      <c r="F114" s="1"/>
      <c r="G114" s="1"/>
      <c r="H114" s="1" t="s">
        <v>282</v>
      </c>
      <c r="I114" s="1"/>
      <c r="J114" s="1"/>
      <c r="K114" s="1" t="s">
        <v>28</v>
      </c>
      <c r="L114" s="1"/>
      <c r="M114" s="1">
        <v>309</v>
      </c>
      <c r="N114" s="1"/>
      <c r="O114" s="1">
        <v>5</v>
      </c>
      <c r="P114" s="1" t="b">
        <v>0</v>
      </c>
      <c r="Q114" s="1">
        <v>6</v>
      </c>
      <c r="R114" s="1"/>
      <c r="S114" s="1">
        <v>12</v>
      </c>
      <c r="T114" s="1" t="s">
        <v>69</v>
      </c>
      <c r="U114" s="1" t="s">
        <v>97</v>
      </c>
      <c r="V114" s="1" t="s">
        <v>283</v>
      </c>
      <c r="W114" s="1" t="s">
        <v>284</v>
      </c>
    </row>
    <row r="115" spans="1:23" x14ac:dyDescent="0.3">
      <c r="A115">
        <f>_xlfn.IFNA(VLOOKUP(B115,Table1[id],1,FALSE),"Missing in other sheet")</f>
        <v>311</v>
      </c>
      <c r="B115">
        <f t="shared" si="1"/>
        <v>311</v>
      </c>
      <c r="C115" s="1" t="s">
        <v>27</v>
      </c>
      <c r="D115" s="1"/>
      <c r="E115" s="1" t="s">
        <v>28</v>
      </c>
      <c r="F115" s="1"/>
      <c r="G115" s="1"/>
      <c r="H115" s="1" t="s">
        <v>285</v>
      </c>
      <c r="I115" s="1"/>
      <c r="J115" s="1"/>
      <c r="K115" s="1" t="s">
        <v>28</v>
      </c>
      <c r="L115" s="1"/>
      <c r="M115" s="1">
        <v>311</v>
      </c>
      <c r="N115" s="1"/>
      <c r="O115" s="1">
        <v>4</v>
      </c>
      <c r="P115" s="1" t="b">
        <v>0</v>
      </c>
      <c r="Q115" s="1">
        <v>6</v>
      </c>
      <c r="R115" s="1"/>
      <c r="S115" s="1">
        <v>10</v>
      </c>
      <c r="T115" s="1" t="s">
        <v>69</v>
      </c>
      <c r="U115" s="1" t="s">
        <v>70</v>
      </c>
      <c r="V115" s="1" t="s">
        <v>286</v>
      </c>
      <c r="W115" s="1" t="s">
        <v>287</v>
      </c>
    </row>
    <row r="116" spans="1:23" x14ac:dyDescent="0.3">
      <c r="A116">
        <f>_xlfn.IFNA(VLOOKUP(B116,Table1[id],1,FALSE),"Missing in other sheet")</f>
        <v>312</v>
      </c>
      <c r="B116">
        <f t="shared" si="1"/>
        <v>312</v>
      </c>
      <c r="C116" s="1" t="s">
        <v>27</v>
      </c>
      <c r="D116" s="1"/>
      <c r="E116" s="1" t="s">
        <v>28</v>
      </c>
      <c r="F116" s="1"/>
      <c r="G116" s="1"/>
      <c r="H116" s="1" t="s">
        <v>288</v>
      </c>
      <c r="I116" s="1"/>
      <c r="J116" s="1"/>
      <c r="K116" s="1" t="s">
        <v>28</v>
      </c>
      <c r="L116" s="1"/>
      <c r="M116" s="1">
        <v>312</v>
      </c>
      <c r="N116" s="1"/>
      <c r="O116" s="1">
        <v>0</v>
      </c>
      <c r="P116" s="1" t="b">
        <v>0</v>
      </c>
      <c r="Q116" s="1">
        <v>230</v>
      </c>
      <c r="R116" s="1"/>
      <c r="S116" s="1">
        <v>288</v>
      </c>
      <c r="T116" s="1" t="s">
        <v>69</v>
      </c>
      <c r="U116" s="1" t="s">
        <v>70</v>
      </c>
      <c r="V116" s="1" t="s">
        <v>1134</v>
      </c>
      <c r="W116" s="1" t="s">
        <v>289</v>
      </c>
    </row>
    <row r="117" spans="1:23" x14ac:dyDescent="0.3">
      <c r="A117">
        <f>_xlfn.IFNA(VLOOKUP(B117,Table1[id],1,FALSE),"Missing in other sheet")</f>
        <v>314</v>
      </c>
      <c r="B117">
        <f t="shared" si="1"/>
        <v>314</v>
      </c>
      <c r="C117" s="1" t="s">
        <v>27</v>
      </c>
      <c r="D117" s="1"/>
      <c r="E117" s="1" t="s">
        <v>28</v>
      </c>
      <c r="F117" s="1"/>
      <c r="G117" s="1"/>
      <c r="H117" s="1"/>
      <c r="I117" s="1"/>
      <c r="J117" s="1"/>
      <c r="K117" s="1" t="s">
        <v>28</v>
      </c>
      <c r="L117" s="1"/>
      <c r="M117" s="1">
        <v>314</v>
      </c>
      <c r="N117" s="1"/>
      <c r="O117" s="1">
        <v>0</v>
      </c>
      <c r="P117" s="1" t="b">
        <v>0</v>
      </c>
      <c r="Q117" s="1"/>
      <c r="R117" s="1"/>
      <c r="S117" s="1"/>
      <c r="T117" s="1" t="s">
        <v>30</v>
      </c>
      <c r="U117" s="1"/>
      <c r="V117" s="1" t="s">
        <v>4</v>
      </c>
      <c r="W117" s="1" t="s">
        <v>290</v>
      </c>
    </row>
    <row r="118" spans="1:23" x14ac:dyDescent="0.3">
      <c r="A118">
        <f>_xlfn.IFNA(VLOOKUP(B118,Table1[id],1,FALSE),"Missing in other sheet")</f>
        <v>315</v>
      </c>
      <c r="B118">
        <f t="shared" si="1"/>
        <v>315</v>
      </c>
      <c r="C118" s="1" t="s">
        <v>27</v>
      </c>
      <c r="D118" s="1" t="s">
        <v>121</v>
      </c>
      <c r="E118" s="1" t="s">
        <v>28</v>
      </c>
      <c r="F118" s="1"/>
      <c r="G118" s="1"/>
      <c r="H118" s="1" t="s">
        <v>1135</v>
      </c>
      <c r="I118" s="1"/>
      <c r="J118" s="1"/>
      <c r="K118" s="1" t="s">
        <v>28</v>
      </c>
      <c r="L118" s="1"/>
      <c r="M118" s="1">
        <v>315</v>
      </c>
      <c r="N118" s="1"/>
      <c r="O118" s="1">
        <v>12</v>
      </c>
      <c r="P118" s="1" t="b">
        <v>0</v>
      </c>
      <c r="Q118" s="1">
        <v>6</v>
      </c>
      <c r="R118" s="1"/>
      <c r="S118" s="1">
        <v>10</v>
      </c>
      <c r="T118" s="1" t="s">
        <v>69</v>
      </c>
      <c r="U118" s="1" t="s">
        <v>97</v>
      </c>
      <c r="V118" s="1" t="s">
        <v>2320</v>
      </c>
      <c r="W118" s="1" t="s">
        <v>292</v>
      </c>
    </row>
    <row r="119" spans="1:23" x14ac:dyDescent="0.3">
      <c r="A119">
        <f>_xlfn.IFNA(VLOOKUP(B119,Table1[id],1,FALSE),"Missing in other sheet")</f>
        <v>316</v>
      </c>
      <c r="B119">
        <f t="shared" si="1"/>
        <v>316</v>
      </c>
      <c r="C119" s="1" t="s">
        <v>27</v>
      </c>
      <c r="D119" s="1"/>
      <c r="E119" s="1" t="s">
        <v>28</v>
      </c>
      <c r="F119" s="1"/>
      <c r="G119" s="1"/>
      <c r="H119" s="1" t="s">
        <v>1136</v>
      </c>
      <c r="I119" s="1"/>
      <c r="J119" s="1"/>
      <c r="K119" s="1" t="s">
        <v>28</v>
      </c>
      <c r="L119" s="1"/>
      <c r="M119" s="1">
        <v>316</v>
      </c>
      <c r="N119" s="1"/>
      <c r="O119" s="1">
        <v>13</v>
      </c>
      <c r="P119" s="1" t="b">
        <v>0</v>
      </c>
      <c r="Q119" s="1"/>
      <c r="R119" s="1"/>
      <c r="S119" s="1"/>
      <c r="T119" s="1" t="s">
        <v>39</v>
      </c>
      <c r="U119" s="1"/>
      <c r="V119" s="1" t="s">
        <v>1137</v>
      </c>
      <c r="W119" s="1" t="s">
        <v>293</v>
      </c>
    </row>
    <row r="120" spans="1:23" x14ac:dyDescent="0.3">
      <c r="A120">
        <f>_xlfn.IFNA(VLOOKUP(B120,Table1[id],1,FALSE),"Missing in other sheet")</f>
        <v>320</v>
      </c>
      <c r="B120">
        <f t="shared" si="1"/>
        <v>320</v>
      </c>
      <c r="C120" s="1" t="s">
        <v>27</v>
      </c>
      <c r="D120" s="1"/>
      <c r="E120" s="1" t="s">
        <v>28</v>
      </c>
      <c r="F120" s="1"/>
      <c r="G120" s="1"/>
      <c r="H120" s="1" t="s">
        <v>294</v>
      </c>
      <c r="I120" s="1"/>
      <c r="J120" s="1"/>
      <c r="K120" s="1" t="s">
        <v>28</v>
      </c>
      <c r="L120" s="1"/>
      <c r="M120" s="1">
        <v>320</v>
      </c>
      <c r="N120" s="1"/>
      <c r="O120" s="1">
        <v>0</v>
      </c>
      <c r="P120" s="1" t="b">
        <v>0</v>
      </c>
      <c r="Q120" s="1">
        <v>230</v>
      </c>
      <c r="R120" s="1"/>
      <c r="S120" s="1">
        <v>12</v>
      </c>
      <c r="T120" s="1" t="s">
        <v>69</v>
      </c>
      <c r="U120" s="1" t="s">
        <v>70</v>
      </c>
      <c r="V120" s="1" t="s">
        <v>1138</v>
      </c>
      <c r="W120" s="1" t="s">
        <v>295</v>
      </c>
    </row>
    <row r="121" spans="1:23" x14ac:dyDescent="0.3">
      <c r="A121">
        <f>_xlfn.IFNA(VLOOKUP(B121,Table1[id],1,FALSE),"Missing in other sheet")</f>
        <v>321</v>
      </c>
      <c r="B121">
        <f t="shared" si="1"/>
        <v>321</v>
      </c>
      <c r="C121" s="1" t="s">
        <v>27</v>
      </c>
      <c r="D121" s="1"/>
      <c r="E121" s="1" t="s">
        <v>28</v>
      </c>
      <c r="F121" s="1"/>
      <c r="G121" s="1"/>
      <c r="H121" s="1" t="s">
        <v>296</v>
      </c>
      <c r="I121" s="1"/>
      <c r="J121" s="1"/>
      <c r="K121" s="1" t="s">
        <v>28</v>
      </c>
      <c r="L121" s="1"/>
      <c r="M121" s="1">
        <v>321</v>
      </c>
      <c r="N121" s="1"/>
      <c r="O121" s="1">
        <v>11</v>
      </c>
      <c r="P121" s="1" t="b">
        <v>0</v>
      </c>
      <c r="Q121" s="1">
        <v>230</v>
      </c>
      <c r="R121" s="1"/>
      <c r="S121" s="1">
        <v>21</v>
      </c>
      <c r="T121" s="1" t="s">
        <v>69</v>
      </c>
      <c r="U121" s="1" t="s">
        <v>97</v>
      </c>
      <c r="V121" s="1" t="s">
        <v>297</v>
      </c>
      <c r="W121" s="1" t="s">
        <v>298</v>
      </c>
    </row>
    <row r="122" spans="1:23" x14ac:dyDescent="0.3">
      <c r="A122">
        <f>_xlfn.IFNA(VLOOKUP(B122,Table1[id],1,FALSE),"Missing in other sheet")</f>
        <v>322</v>
      </c>
      <c r="B122">
        <f t="shared" si="1"/>
        <v>322</v>
      </c>
      <c r="C122" s="1" t="s">
        <v>27</v>
      </c>
      <c r="D122" s="1"/>
      <c r="E122" s="1" t="s">
        <v>28</v>
      </c>
      <c r="F122" s="1"/>
      <c r="G122" s="1"/>
      <c r="H122" s="1" t="s">
        <v>299</v>
      </c>
      <c r="I122" s="1"/>
      <c r="J122" s="1"/>
      <c r="K122" s="1" t="s">
        <v>28</v>
      </c>
      <c r="L122" s="1"/>
      <c r="M122" s="1">
        <v>322</v>
      </c>
      <c r="N122" s="1"/>
      <c r="O122" s="1">
        <v>0</v>
      </c>
      <c r="P122" s="1" t="b">
        <v>0</v>
      </c>
      <c r="Q122" s="1">
        <v>316</v>
      </c>
      <c r="R122" s="1"/>
      <c r="S122" s="1">
        <v>288</v>
      </c>
      <c r="T122" s="1" t="s">
        <v>69</v>
      </c>
      <c r="U122" s="1" t="s">
        <v>70</v>
      </c>
      <c r="V122" s="1" t="s">
        <v>300</v>
      </c>
      <c r="W122" s="1" t="s">
        <v>301</v>
      </c>
    </row>
    <row r="123" spans="1:23" x14ac:dyDescent="0.3">
      <c r="A123">
        <f>_xlfn.IFNA(VLOOKUP(B123,Table1[id],1,FALSE),"Missing in other sheet")</f>
        <v>325</v>
      </c>
      <c r="B123">
        <f t="shared" si="1"/>
        <v>325</v>
      </c>
      <c r="C123" s="1" t="s">
        <v>27</v>
      </c>
      <c r="D123" s="1"/>
      <c r="E123" s="1" t="s">
        <v>28</v>
      </c>
      <c r="F123" s="1"/>
      <c r="G123" s="1"/>
      <c r="H123" s="1" t="s">
        <v>302</v>
      </c>
      <c r="I123" s="1"/>
      <c r="J123" s="1"/>
      <c r="K123" s="1" t="s">
        <v>28</v>
      </c>
      <c r="L123" s="1"/>
      <c r="M123" s="1">
        <v>325</v>
      </c>
      <c r="N123" s="1"/>
      <c r="O123" s="1">
        <v>1</v>
      </c>
      <c r="P123" s="1" t="b">
        <v>0</v>
      </c>
      <c r="Q123" s="1">
        <v>316</v>
      </c>
      <c r="R123" s="1"/>
      <c r="S123" s="1">
        <v>21</v>
      </c>
      <c r="T123" s="1" t="s">
        <v>69</v>
      </c>
      <c r="U123" s="1" t="s">
        <v>70</v>
      </c>
      <c r="V123" s="1" t="s">
        <v>1139</v>
      </c>
      <c r="W123" s="1" t="s">
        <v>303</v>
      </c>
    </row>
    <row r="124" spans="1:23" x14ac:dyDescent="0.3">
      <c r="A124">
        <f>_xlfn.IFNA(VLOOKUP(B124,Table1[id],1,FALSE),"Missing in other sheet")</f>
        <v>327</v>
      </c>
      <c r="B124">
        <f t="shared" si="1"/>
        <v>327</v>
      </c>
      <c r="C124" s="1" t="s">
        <v>27</v>
      </c>
      <c r="D124" s="1"/>
      <c r="E124" s="1" t="s">
        <v>28</v>
      </c>
      <c r="F124" s="1"/>
      <c r="G124" s="1"/>
      <c r="H124" s="1" t="s">
        <v>304</v>
      </c>
      <c r="I124" s="1"/>
      <c r="J124" s="1"/>
      <c r="K124" s="1" t="s">
        <v>28</v>
      </c>
      <c r="L124" s="1"/>
      <c r="M124" s="1">
        <v>327</v>
      </c>
      <c r="N124" s="1"/>
      <c r="O124" s="1">
        <v>0</v>
      </c>
      <c r="P124" s="1" t="b">
        <v>0</v>
      </c>
      <c r="Q124" s="1">
        <v>316</v>
      </c>
      <c r="R124" s="1"/>
      <c r="S124" s="1">
        <v>2</v>
      </c>
      <c r="T124" s="1" t="s">
        <v>69</v>
      </c>
      <c r="U124" s="1" t="s">
        <v>70</v>
      </c>
      <c r="V124" s="1" t="s">
        <v>305</v>
      </c>
      <c r="W124" s="1" t="s">
        <v>306</v>
      </c>
    </row>
    <row r="125" spans="1:23" x14ac:dyDescent="0.3">
      <c r="A125">
        <f>_xlfn.IFNA(VLOOKUP(B125,Table1[id],1,FALSE),"Missing in other sheet")</f>
        <v>328</v>
      </c>
      <c r="B125">
        <f t="shared" si="1"/>
        <v>328</v>
      </c>
      <c r="C125" s="1" t="s">
        <v>27</v>
      </c>
      <c r="D125" s="1"/>
      <c r="E125" s="1" t="s">
        <v>28</v>
      </c>
      <c r="F125" s="1"/>
      <c r="G125" s="1"/>
      <c r="H125" s="1" t="s">
        <v>307</v>
      </c>
      <c r="I125" s="1"/>
      <c r="J125" s="1"/>
      <c r="K125" s="1" t="s">
        <v>28</v>
      </c>
      <c r="L125" s="1"/>
      <c r="M125" s="1">
        <v>328</v>
      </c>
      <c r="N125" s="1"/>
      <c r="O125" s="1">
        <v>0</v>
      </c>
      <c r="P125" s="1" t="b">
        <v>0</v>
      </c>
      <c r="Q125" s="1">
        <v>316</v>
      </c>
      <c r="R125" s="1"/>
      <c r="S125" s="1">
        <v>21</v>
      </c>
      <c r="T125" s="1" t="s">
        <v>69</v>
      </c>
      <c r="U125" s="1" t="s">
        <v>70</v>
      </c>
      <c r="V125" s="1" t="s">
        <v>1140</v>
      </c>
      <c r="W125" s="1" t="s">
        <v>308</v>
      </c>
    </row>
    <row r="126" spans="1:23" x14ac:dyDescent="0.3">
      <c r="A126">
        <f>_xlfn.IFNA(VLOOKUP(B126,Table1[id],1,FALSE),"Missing in other sheet")</f>
        <v>329</v>
      </c>
      <c r="B126">
        <f t="shared" si="1"/>
        <v>329</v>
      </c>
      <c r="C126" s="1" t="s">
        <v>27</v>
      </c>
      <c r="D126" s="1"/>
      <c r="E126" s="1" t="s">
        <v>28</v>
      </c>
      <c r="F126" s="1"/>
      <c r="G126" s="1"/>
      <c r="H126" s="1" t="s">
        <v>309</v>
      </c>
      <c r="I126" s="1"/>
      <c r="J126" s="1"/>
      <c r="K126" s="1" t="s">
        <v>28</v>
      </c>
      <c r="L126" s="1"/>
      <c r="M126" s="1">
        <v>329</v>
      </c>
      <c r="N126" s="1"/>
      <c r="O126" s="1">
        <v>0</v>
      </c>
      <c r="P126" s="1" t="b">
        <v>0</v>
      </c>
      <c r="Q126" s="1">
        <v>316</v>
      </c>
      <c r="R126" s="1"/>
      <c r="S126" s="1">
        <v>263</v>
      </c>
      <c r="T126" s="1" t="s">
        <v>69</v>
      </c>
      <c r="U126" s="1" t="s">
        <v>97</v>
      </c>
      <c r="V126" s="1" t="s">
        <v>310</v>
      </c>
      <c r="W126" s="1" t="s">
        <v>311</v>
      </c>
    </row>
    <row r="127" spans="1:23" x14ac:dyDescent="0.3">
      <c r="A127">
        <f>_xlfn.IFNA(VLOOKUP(B127,Table1[id],1,FALSE),"Missing in other sheet")</f>
        <v>331</v>
      </c>
      <c r="B127">
        <f t="shared" si="1"/>
        <v>331</v>
      </c>
      <c r="C127" s="1" t="s">
        <v>27</v>
      </c>
      <c r="D127" s="1"/>
      <c r="E127" s="1" t="s">
        <v>28</v>
      </c>
      <c r="F127" s="1"/>
      <c r="G127" s="1" t="s">
        <v>180</v>
      </c>
      <c r="H127" s="1" t="s">
        <v>312</v>
      </c>
      <c r="I127" s="1"/>
      <c r="J127" s="1"/>
      <c r="K127" s="1" t="s">
        <v>28</v>
      </c>
      <c r="L127" s="1"/>
      <c r="M127" s="1">
        <v>331</v>
      </c>
      <c r="N127" s="1"/>
      <c r="O127" s="1">
        <v>2</v>
      </c>
      <c r="P127" s="1" t="b">
        <v>0</v>
      </c>
      <c r="Q127" s="1">
        <v>316</v>
      </c>
      <c r="R127" s="1"/>
      <c r="S127" s="1">
        <v>10</v>
      </c>
      <c r="T127" s="1" t="s">
        <v>69</v>
      </c>
      <c r="U127" s="1" t="s">
        <v>70</v>
      </c>
      <c r="V127" s="1" t="s">
        <v>1141</v>
      </c>
      <c r="W127" s="1" t="s">
        <v>313</v>
      </c>
    </row>
    <row r="128" spans="1:23" x14ac:dyDescent="0.3">
      <c r="A128">
        <f>_xlfn.IFNA(VLOOKUP(B128,Table1[id],1,FALSE),"Missing in other sheet")</f>
        <v>332</v>
      </c>
      <c r="B128">
        <f t="shared" si="1"/>
        <v>332</v>
      </c>
      <c r="C128" s="1" t="s">
        <v>27</v>
      </c>
      <c r="D128" s="1"/>
      <c r="E128" s="1" t="s">
        <v>28</v>
      </c>
      <c r="F128" s="1"/>
      <c r="G128" s="1"/>
      <c r="H128" s="1" t="s">
        <v>314</v>
      </c>
      <c r="I128" s="1"/>
      <c r="J128" s="1"/>
      <c r="K128" s="1" t="s">
        <v>28</v>
      </c>
      <c r="L128" s="1"/>
      <c r="M128" s="1">
        <v>332</v>
      </c>
      <c r="N128" s="1"/>
      <c r="O128" s="1">
        <v>0</v>
      </c>
      <c r="P128" s="1" t="b">
        <v>0</v>
      </c>
      <c r="Q128" s="1">
        <v>316</v>
      </c>
      <c r="R128" s="1"/>
      <c r="S128" s="1">
        <v>10</v>
      </c>
      <c r="T128" s="1" t="s">
        <v>69</v>
      </c>
      <c r="U128" s="1" t="s">
        <v>70</v>
      </c>
      <c r="V128" s="1" t="s">
        <v>1142</v>
      </c>
      <c r="W128" s="1" t="s">
        <v>315</v>
      </c>
    </row>
    <row r="129" spans="1:23" x14ac:dyDescent="0.3">
      <c r="A129">
        <f>_xlfn.IFNA(VLOOKUP(B129,Table1[id],1,FALSE),"Missing in other sheet")</f>
        <v>338</v>
      </c>
      <c r="B129">
        <f t="shared" si="1"/>
        <v>338</v>
      </c>
      <c r="C129" s="1" t="s">
        <v>27</v>
      </c>
      <c r="D129" s="1"/>
      <c r="E129" s="1" t="s">
        <v>28</v>
      </c>
      <c r="F129" s="1"/>
      <c r="G129" s="1"/>
      <c r="H129" s="1" t="s">
        <v>316</v>
      </c>
      <c r="I129" s="1"/>
      <c r="J129" s="1"/>
      <c r="K129" s="1" t="s">
        <v>28</v>
      </c>
      <c r="L129" s="1"/>
      <c r="M129" s="1">
        <v>338</v>
      </c>
      <c r="N129" s="1"/>
      <c r="O129" s="1">
        <v>1</v>
      </c>
      <c r="P129" s="1" t="b">
        <v>0</v>
      </c>
      <c r="Q129" s="1">
        <v>316</v>
      </c>
      <c r="R129" s="1"/>
      <c r="S129" s="1">
        <v>263</v>
      </c>
      <c r="T129" s="1" t="s">
        <v>69</v>
      </c>
      <c r="U129" s="1" t="s">
        <v>97</v>
      </c>
      <c r="V129" s="1" t="s">
        <v>317</v>
      </c>
      <c r="W129" s="1" t="s">
        <v>318</v>
      </c>
    </row>
    <row r="130" spans="1:23" x14ac:dyDescent="0.3">
      <c r="A130">
        <f>_xlfn.IFNA(VLOOKUP(B130,Table1[id],1,FALSE),"Missing in other sheet")</f>
        <v>344</v>
      </c>
      <c r="B130">
        <f t="shared" si="1"/>
        <v>344</v>
      </c>
      <c r="C130" s="1" t="s">
        <v>27</v>
      </c>
      <c r="D130" s="1"/>
      <c r="E130" s="1" t="s">
        <v>28</v>
      </c>
      <c r="F130" s="1"/>
      <c r="G130" s="1"/>
      <c r="H130" s="1" t="s">
        <v>319</v>
      </c>
      <c r="I130" s="1"/>
      <c r="J130" s="1"/>
      <c r="K130" s="1" t="s">
        <v>28</v>
      </c>
      <c r="L130" s="1"/>
      <c r="M130" s="1">
        <v>344</v>
      </c>
      <c r="N130" s="1"/>
      <c r="O130" s="1">
        <v>5</v>
      </c>
      <c r="P130" s="1" t="b">
        <v>0</v>
      </c>
      <c r="Q130" s="1">
        <v>230</v>
      </c>
      <c r="R130" s="1"/>
      <c r="S130" s="1">
        <v>288</v>
      </c>
      <c r="T130" s="1" t="s">
        <v>69</v>
      </c>
      <c r="U130" s="1" t="s">
        <v>70</v>
      </c>
      <c r="V130" s="1" t="s">
        <v>320</v>
      </c>
      <c r="W130" s="1" t="s">
        <v>321</v>
      </c>
    </row>
    <row r="131" spans="1:23" x14ac:dyDescent="0.3">
      <c r="A131">
        <f>_xlfn.IFNA(VLOOKUP(B131,Table1[id],1,FALSE),"Missing in other sheet")</f>
        <v>345</v>
      </c>
      <c r="B131">
        <f t="shared" ref="B131:B194" si="2">M131</f>
        <v>345</v>
      </c>
      <c r="C131" s="1" t="s">
        <v>27</v>
      </c>
      <c r="D131" s="1"/>
      <c r="E131" s="1" t="s">
        <v>28</v>
      </c>
      <c r="F131" s="1"/>
      <c r="G131" s="1"/>
      <c r="H131" s="1" t="s">
        <v>322</v>
      </c>
      <c r="I131" s="1"/>
      <c r="J131" s="1"/>
      <c r="K131" s="1" t="s">
        <v>28</v>
      </c>
      <c r="L131" s="1"/>
      <c r="M131" s="1">
        <v>345</v>
      </c>
      <c r="N131" s="1"/>
      <c r="O131" s="1">
        <v>3</v>
      </c>
      <c r="P131" s="1" t="b">
        <v>0</v>
      </c>
      <c r="Q131" s="1">
        <v>230</v>
      </c>
      <c r="R131" s="1"/>
      <c r="S131" s="1">
        <v>288</v>
      </c>
      <c r="T131" s="1" t="s">
        <v>69</v>
      </c>
      <c r="U131" s="1" t="s">
        <v>70</v>
      </c>
      <c r="V131" s="1" t="s">
        <v>323</v>
      </c>
      <c r="W131" s="1" t="s">
        <v>324</v>
      </c>
    </row>
    <row r="132" spans="1:23" x14ac:dyDescent="0.3">
      <c r="A132">
        <f>_xlfn.IFNA(VLOOKUP(B132,Table1[id],1,FALSE),"Missing in other sheet")</f>
        <v>346</v>
      </c>
      <c r="B132">
        <f t="shared" si="2"/>
        <v>346</v>
      </c>
      <c r="C132" s="1" t="s">
        <v>27</v>
      </c>
      <c r="D132" s="1"/>
      <c r="E132" s="1" t="s">
        <v>28</v>
      </c>
      <c r="F132" s="1"/>
      <c r="G132" s="1"/>
      <c r="H132" s="1" t="s">
        <v>326</v>
      </c>
      <c r="I132" s="1"/>
      <c r="J132" s="1"/>
      <c r="K132" s="1" t="s">
        <v>28</v>
      </c>
      <c r="L132" s="1"/>
      <c r="M132" s="1">
        <v>346</v>
      </c>
      <c r="N132" s="1"/>
      <c r="O132" s="1">
        <v>7</v>
      </c>
      <c r="P132" s="1" t="b">
        <v>0</v>
      </c>
      <c r="Q132" s="1">
        <v>6</v>
      </c>
      <c r="R132" s="1"/>
      <c r="S132" s="1">
        <v>12</v>
      </c>
      <c r="T132" s="1" t="s">
        <v>69</v>
      </c>
      <c r="U132" s="1" t="s">
        <v>97</v>
      </c>
      <c r="V132" s="1" t="s">
        <v>327</v>
      </c>
      <c r="W132" s="1" t="s">
        <v>328</v>
      </c>
    </row>
    <row r="133" spans="1:23" x14ac:dyDescent="0.3">
      <c r="A133">
        <f>_xlfn.IFNA(VLOOKUP(B133,Table1[id],1,FALSE),"Missing in other sheet")</f>
        <v>348</v>
      </c>
      <c r="B133">
        <f t="shared" si="2"/>
        <v>348</v>
      </c>
      <c r="C133" s="1" t="s">
        <v>27</v>
      </c>
      <c r="D133" s="1"/>
      <c r="E133" s="1" t="s">
        <v>28</v>
      </c>
      <c r="F133" s="1"/>
      <c r="G133" s="1"/>
      <c r="H133" s="1" t="s">
        <v>329</v>
      </c>
      <c r="I133" s="1"/>
      <c r="J133" s="1"/>
      <c r="K133" s="1" t="s">
        <v>28</v>
      </c>
      <c r="L133" s="1"/>
      <c r="M133" s="1">
        <v>348</v>
      </c>
      <c r="N133" s="1"/>
      <c r="O133" s="1">
        <v>4</v>
      </c>
      <c r="P133" s="1" t="b">
        <v>0</v>
      </c>
      <c r="Q133" s="1">
        <v>6</v>
      </c>
      <c r="R133" s="1"/>
      <c r="S133" s="1">
        <v>263</v>
      </c>
      <c r="T133" s="1" t="s">
        <v>69</v>
      </c>
      <c r="U133" s="1" t="s">
        <v>70</v>
      </c>
      <c r="V133" s="1" t="s">
        <v>330</v>
      </c>
      <c r="W133" s="1" t="s">
        <v>331</v>
      </c>
    </row>
    <row r="134" spans="1:23" x14ac:dyDescent="0.3">
      <c r="A134">
        <f>_xlfn.IFNA(VLOOKUP(B134,Table1[id],1,FALSE),"Missing in other sheet")</f>
        <v>350</v>
      </c>
      <c r="B134">
        <f t="shared" si="2"/>
        <v>350</v>
      </c>
      <c r="C134" s="1" t="s">
        <v>27</v>
      </c>
      <c r="D134" s="1"/>
      <c r="E134" s="1" t="s">
        <v>28</v>
      </c>
      <c r="F134" s="1"/>
      <c r="G134" s="1"/>
      <c r="H134" s="1" t="s">
        <v>332</v>
      </c>
      <c r="I134" s="1"/>
      <c r="J134" s="1"/>
      <c r="K134" s="1" t="s">
        <v>28</v>
      </c>
      <c r="L134" s="1"/>
      <c r="M134" s="1">
        <v>350</v>
      </c>
      <c r="N134" s="1"/>
      <c r="O134" s="1">
        <v>5</v>
      </c>
      <c r="P134" s="1" t="b">
        <v>0</v>
      </c>
      <c r="Q134" s="1">
        <v>63</v>
      </c>
      <c r="R134" s="1"/>
      <c r="S134" s="1">
        <v>82</v>
      </c>
      <c r="T134" s="1" t="s">
        <v>69</v>
      </c>
      <c r="U134" s="1" t="s">
        <v>70</v>
      </c>
      <c r="V134" s="1" t="s">
        <v>333</v>
      </c>
      <c r="W134" s="1" t="s">
        <v>334</v>
      </c>
    </row>
    <row r="135" spans="1:23" x14ac:dyDescent="0.3">
      <c r="A135">
        <f>_xlfn.IFNA(VLOOKUP(B135,Table1[id],1,FALSE),"Missing in other sheet")</f>
        <v>354</v>
      </c>
      <c r="B135">
        <f t="shared" si="2"/>
        <v>354</v>
      </c>
      <c r="C135" s="1" t="s">
        <v>27</v>
      </c>
      <c r="D135" s="1"/>
      <c r="E135" s="1" t="s">
        <v>28</v>
      </c>
      <c r="F135" s="1"/>
      <c r="G135" s="1"/>
      <c r="H135" s="1" t="s">
        <v>335</v>
      </c>
      <c r="I135" s="1"/>
      <c r="J135" s="1"/>
      <c r="K135" s="1" t="s">
        <v>28</v>
      </c>
      <c r="L135" s="1"/>
      <c r="M135" s="1">
        <v>354</v>
      </c>
      <c r="N135" s="1"/>
      <c r="O135" s="1">
        <v>0</v>
      </c>
      <c r="P135" s="1" t="b">
        <v>0</v>
      </c>
      <c r="Q135" s="1">
        <v>63</v>
      </c>
      <c r="R135" s="1"/>
      <c r="S135" s="1">
        <v>21</v>
      </c>
      <c r="T135" s="1" t="s">
        <v>69</v>
      </c>
      <c r="U135" s="1" t="s">
        <v>70</v>
      </c>
      <c r="V135" s="1" t="s">
        <v>336</v>
      </c>
      <c r="W135" s="1" t="s">
        <v>337</v>
      </c>
    </row>
    <row r="136" spans="1:23" x14ac:dyDescent="0.3">
      <c r="A136">
        <f>_xlfn.IFNA(VLOOKUP(B136,Table1[id],1,FALSE),"Missing in other sheet")</f>
        <v>356</v>
      </c>
      <c r="B136">
        <f t="shared" si="2"/>
        <v>356</v>
      </c>
      <c r="C136" s="1" t="s">
        <v>27</v>
      </c>
      <c r="D136" s="1"/>
      <c r="E136" s="1" t="s">
        <v>28</v>
      </c>
      <c r="F136" s="1"/>
      <c r="G136" s="1"/>
      <c r="H136" s="1" t="s">
        <v>338</v>
      </c>
      <c r="I136" s="1"/>
      <c r="J136" s="1"/>
      <c r="K136" s="1" t="s">
        <v>28</v>
      </c>
      <c r="L136" s="1"/>
      <c r="M136" s="1">
        <v>356</v>
      </c>
      <c r="N136" s="1"/>
      <c r="O136" s="1">
        <v>6</v>
      </c>
      <c r="P136" s="1" t="b">
        <v>0</v>
      </c>
      <c r="Q136" s="1">
        <v>63</v>
      </c>
      <c r="R136" s="1"/>
      <c r="S136" s="1">
        <v>82</v>
      </c>
      <c r="T136" s="1" t="s">
        <v>69</v>
      </c>
      <c r="U136" s="1" t="s">
        <v>70</v>
      </c>
      <c r="V136" s="1" t="s">
        <v>339</v>
      </c>
      <c r="W136" s="1" t="s">
        <v>340</v>
      </c>
    </row>
    <row r="137" spans="1:23" x14ac:dyDescent="0.3">
      <c r="A137">
        <f>_xlfn.IFNA(VLOOKUP(B137,Table1[id],1,FALSE),"Missing in other sheet")</f>
        <v>357</v>
      </c>
      <c r="B137">
        <f t="shared" si="2"/>
        <v>357</v>
      </c>
      <c r="C137" s="1" t="s">
        <v>27</v>
      </c>
      <c r="D137" s="1"/>
      <c r="E137" s="1" t="s">
        <v>28</v>
      </c>
      <c r="F137" s="1"/>
      <c r="G137" s="1"/>
      <c r="H137" s="1" t="s">
        <v>341</v>
      </c>
      <c r="I137" s="1"/>
      <c r="J137" s="1"/>
      <c r="K137" s="1" t="s">
        <v>28</v>
      </c>
      <c r="L137" s="1"/>
      <c r="M137" s="1">
        <v>357</v>
      </c>
      <c r="N137" s="1"/>
      <c r="O137" s="1">
        <v>5</v>
      </c>
      <c r="P137" s="1" t="b">
        <v>0</v>
      </c>
      <c r="Q137" s="1">
        <v>6</v>
      </c>
      <c r="R137" s="1"/>
      <c r="S137" s="1">
        <v>10</v>
      </c>
      <c r="T137" s="1" t="s">
        <v>69</v>
      </c>
      <c r="U137" s="1" t="s">
        <v>70</v>
      </c>
      <c r="V137" s="1" t="s">
        <v>342</v>
      </c>
      <c r="W137" s="1" t="s">
        <v>343</v>
      </c>
    </row>
    <row r="138" spans="1:23" x14ac:dyDescent="0.3">
      <c r="A138">
        <f>_xlfn.IFNA(VLOOKUP(B138,Table1[id],1,FALSE),"Missing in other sheet")</f>
        <v>359</v>
      </c>
      <c r="B138">
        <f t="shared" si="2"/>
        <v>359</v>
      </c>
      <c r="C138" s="1" t="s">
        <v>27</v>
      </c>
      <c r="D138" s="1" t="s">
        <v>121</v>
      </c>
      <c r="E138" s="1" t="s">
        <v>28</v>
      </c>
      <c r="F138" s="1"/>
      <c r="G138" s="1" t="s">
        <v>105</v>
      </c>
      <c r="H138" s="1" t="s">
        <v>1511</v>
      </c>
      <c r="I138" s="1"/>
      <c r="J138" s="1"/>
      <c r="K138" s="1" t="s">
        <v>28</v>
      </c>
      <c r="L138" s="1"/>
      <c r="M138" s="1">
        <v>359</v>
      </c>
      <c r="N138" s="1"/>
      <c r="O138" s="1">
        <v>6</v>
      </c>
      <c r="P138" s="1" t="b">
        <v>0</v>
      </c>
      <c r="Q138" s="1">
        <v>6</v>
      </c>
      <c r="R138" s="1" t="s">
        <v>29</v>
      </c>
      <c r="S138" s="1">
        <v>10</v>
      </c>
      <c r="T138" s="1" t="s">
        <v>69</v>
      </c>
      <c r="U138" s="1" t="s">
        <v>70</v>
      </c>
      <c r="V138" s="1" t="s">
        <v>344</v>
      </c>
      <c r="W138" s="1" t="s">
        <v>345</v>
      </c>
    </row>
    <row r="139" spans="1:23" x14ac:dyDescent="0.3">
      <c r="A139">
        <f>_xlfn.IFNA(VLOOKUP(B139,Table1[id],1,FALSE),"Missing in other sheet")</f>
        <v>360</v>
      </c>
      <c r="B139">
        <f t="shared" si="2"/>
        <v>360</v>
      </c>
      <c r="C139" s="1" t="s">
        <v>27</v>
      </c>
      <c r="D139" s="1" t="s">
        <v>121</v>
      </c>
      <c r="E139" s="1" t="s">
        <v>28</v>
      </c>
      <c r="F139" s="1"/>
      <c r="G139" s="1"/>
      <c r="H139" s="1" t="s">
        <v>2321</v>
      </c>
      <c r="I139" s="1"/>
      <c r="J139" s="1"/>
      <c r="K139" s="1" t="s">
        <v>28</v>
      </c>
      <c r="L139" s="1"/>
      <c r="M139" s="1">
        <v>360</v>
      </c>
      <c r="N139" s="1"/>
      <c r="O139" s="1">
        <v>7</v>
      </c>
      <c r="P139" s="1" t="b">
        <v>0</v>
      </c>
      <c r="Q139" s="1">
        <v>230</v>
      </c>
      <c r="R139" s="1" t="s">
        <v>29</v>
      </c>
      <c r="S139" s="1">
        <v>1009</v>
      </c>
      <c r="T139" s="1" t="s">
        <v>69</v>
      </c>
      <c r="U139" s="1" t="s">
        <v>70</v>
      </c>
      <c r="V139" s="1" t="s">
        <v>1143</v>
      </c>
      <c r="W139" s="1" t="s">
        <v>346</v>
      </c>
    </row>
    <row r="140" spans="1:23" x14ac:dyDescent="0.3">
      <c r="A140">
        <f>_xlfn.IFNA(VLOOKUP(B140,Table1[id],1,FALSE),"Missing in other sheet")</f>
        <v>361</v>
      </c>
      <c r="B140">
        <f t="shared" si="2"/>
        <v>361</v>
      </c>
      <c r="C140" s="1" t="s">
        <v>27</v>
      </c>
      <c r="D140" s="1" t="s">
        <v>121</v>
      </c>
      <c r="E140" s="1" t="s">
        <v>28</v>
      </c>
      <c r="F140" s="1"/>
      <c r="G140" s="1"/>
      <c r="H140" s="1" t="s">
        <v>2322</v>
      </c>
      <c r="I140" s="1"/>
      <c r="J140" s="1"/>
      <c r="K140" s="1" t="s">
        <v>28</v>
      </c>
      <c r="L140" s="1"/>
      <c r="M140" s="1">
        <v>361</v>
      </c>
      <c r="N140" s="1"/>
      <c r="O140" s="1">
        <v>6</v>
      </c>
      <c r="P140" s="1" t="b">
        <v>0</v>
      </c>
      <c r="Q140" s="1">
        <v>230</v>
      </c>
      <c r="R140" s="1"/>
      <c r="S140" s="1">
        <v>1009</v>
      </c>
      <c r="T140" s="1" t="s">
        <v>69</v>
      </c>
      <c r="U140" s="1" t="s">
        <v>70</v>
      </c>
      <c r="V140" s="1" t="s">
        <v>2323</v>
      </c>
      <c r="W140" s="1" t="s">
        <v>347</v>
      </c>
    </row>
    <row r="141" spans="1:23" x14ac:dyDescent="0.3">
      <c r="A141">
        <f>_xlfn.IFNA(VLOOKUP(B141,Table1[id],1,FALSE),"Missing in other sheet")</f>
        <v>362</v>
      </c>
      <c r="B141">
        <f t="shared" si="2"/>
        <v>362</v>
      </c>
      <c r="C141" s="1" t="s">
        <v>27</v>
      </c>
      <c r="D141" s="1"/>
      <c r="E141" s="1" t="s">
        <v>28</v>
      </c>
      <c r="F141" s="1"/>
      <c r="G141" s="1"/>
      <c r="H141" s="1" t="s">
        <v>348</v>
      </c>
      <c r="I141" s="1"/>
      <c r="J141" s="1"/>
      <c r="K141" s="1" t="s">
        <v>28</v>
      </c>
      <c r="L141" s="1"/>
      <c r="M141" s="1">
        <v>362</v>
      </c>
      <c r="N141" s="1"/>
      <c r="O141" s="1">
        <v>0</v>
      </c>
      <c r="P141" s="1" t="b">
        <v>0</v>
      </c>
      <c r="Q141" s="1">
        <v>63</v>
      </c>
      <c r="R141" s="1"/>
      <c r="S141" s="1">
        <v>12</v>
      </c>
      <c r="T141" s="1" t="s">
        <v>69</v>
      </c>
      <c r="U141" s="1" t="s">
        <v>97</v>
      </c>
      <c r="V141" s="1" t="s">
        <v>349</v>
      </c>
      <c r="W141" s="1" t="s">
        <v>350</v>
      </c>
    </row>
    <row r="142" spans="1:23" x14ac:dyDescent="0.3">
      <c r="A142">
        <f>_xlfn.IFNA(VLOOKUP(B142,Table1[id],1,FALSE),"Missing in other sheet")</f>
        <v>365</v>
      </c>
      <c r="B142">
        <f t="shared" si="2"/>
        <v>365</v>
      </c>
      <c r="C142" s="1" t="s">
        <v>27</v>
      </c>
      <c r="D142" s="1"/>
      <c r="E142" s="1" t="s">
        <v>28</v>
      </c>
      <c r="F142" s="1"/>
      <c r="G142" s="1"/>
      <c r="H142" s="1" t="s">
        <v>1144</v>
      </c>
      <c r="I142" s="1"/>
      <c r="J142" s="1"/>
      <c r="K142" s="1" t="s">
        <v>28</v>
      </c>
      <c r="L142" s="1"/>
      <c r="M142" s="1">
        <v>365</v>
      </c>
      <c r="N142" s="1"/>
      <c r="O142" s="1">
        <v>4</v>
      </c>
      <c r="P142" s="1" t="b">
        <v>0</v>
      </c>
      <c r="Q142" s="1">
        <v>63</v>
      </c>
      <c r="R142" s="1"/>
      <c r="S142" s="1">
        <v>82</v>
      </c>
      <c r="T142" s="1" t="s">
        <v>69</v>
      </c>
      <c r="U142" s="1" t="s">
        <v>70</v>
      </c>
      <c r="V142" s="1" t="s">
        <v>1145</v>
      </c>
      <c r="W142" s="1" t="s">
        <v>351</v>
      </c>
    </row>
    <row r="143" spans="1:23" x14ac:dyDescent="0.3">
      <c r="A143">
        <f>_xlfn.IFNA(VLOOKUP(B143,Table1[id],1,FALSE),"Missing in other sheet")</f>
        <v>367</v>
      </c>
      <c r="B143">
        <f t="shared" si="2"/>
        <v>367</v>
      </c>
      <c r="C143" s="1" t="s">
        <v>27</v>
      </c>
      <c r="D143" s="1"/>
      <c r="E143" s="1" t="s">
        <v>28</v>
      </c>
      <c r="F143" s="1"/>
      <c r="G143" s="1"/>
      <c r="H143" s="1" t="s">
        <v>352</v>
      </c>
      <c r="I143" s="1"/>
      <c r="J143" s="1"/>
      <c r="K143" s="1" t="s">
        <v>28</v>
      </c>
      <c r="L143" s="1"/>
      <c r="M143" s="1">
        <v>367</v>
      </c>
      <c r="N143" s="1"/>
      <c r="O143" s="1">
        <v>2</v>
      </c>
      <c r="P143" s="1" t="b">
        <v>0</v>
      </c>
      <c r="Q143" s="1">
        <v>63</v>
      </c>
      <c r="R143" s="1"/>
      <c r="S143" s="1">
        <v>82</v>
      </c>
      <c r="T143" s="1" t="s">
        <v>69</v>
      </c>
      <c r="U143" s="1" t="s">
        <v>70</v>
      </c>
      <c r="V143" s="1" t="s">
        <v>353</v>
      </c>
      <c r="W143" s="1" t="s">
        <v>354</v>
      </c>
    </row>
    <row r="144" spans="1:23" x14ac:dyDescent="0.3">
      <c r="A144">
        <f>_xlfn.IFNA(VLOOKUP(B144,Table1[id],1,FALSE),"Missing in other sheet")</f>
        <v>368</v>
      </c>
      <c r="B144">
        <f t="shared" si="2"/>
        <v>368</v>
      </c>
      <c r="C144" s="1" t="s">
        <v>27</v>
      </c>
      <c r="D144" s="1"/>
      <c r="E144" s="1" t="s">
        <v>28</v>
      </c>
      <c r="F144" s="1"/>
      <c r="G144" s="1"/>
      <c r="H144" s="1" t="s">
        <v>2272</v>
      </c>
      <c r="I144" s="1"/>
      <c r="J144" s="1"/>
      <c r="K144" s="1" t="s">
        <v>28</v>
      </c>
      <c r="L144" s="1"/>
      <c r="M144" s="1">
        <v>368</v>
      </c>
      <c r="N144" s="1"/>
      <c r="O144" s="1">
        <v>0</v>
      </c>
      <c r="P144" s="1" t="b">
        <v>0</v>
      </c>
      <c r="Q144" s="1">
        <v>63</v>
      </c>
      <c r="R144" s="1"/>
      <c r="S144" s="1">
        <v>483</v>
      </c>
      <c r="T144" s="1" t="s">
        <v>69</v>
      </c>
      <c r="U144" s="1" t="s">
        <v>70</v>
      </c>
      <c r="V144" s="1" t="s">
        <v>2273</v>
      </c>
      <c r="W144" s="1" t="s">
        <v>355</v>
      </c>
    </row>
    <row r="145" spans="1:23" x14ac:dyDescent="0.3">
      <c r="A145">
        <f>_xlfn.IFNA(VLOOKUP(B145,Table1[id],1,FALSE),"Missing in other sheet")</f>
        <v>371</v>
      </c>
      <c r="B145">
        <f t="shared" si="2"/>
        <v>371</v>
      </c>
      <c r="C145" s="1" t="s">
        <v>27</v>
      </c>
      <c r="D145" s="1"/>
      <c r="E145" s="1" t="s">
        <v>28</v>
      </c>
      <c r="F145" s="1"/>
      <c r="G145" s="1"/>
      <c r="H145" s="1" t="s">
        <v>356</v>
      </c>
      <c r="I145" s="1"/>
      <c r="J145" s="1"/>
      <c r="K145" s="1" t="s">
        <v>28</v>
      </c>
      <c r="L145" s="1"/>
      <c r="M145" s="1">
        <v>371</v>
      </c>
      <c r="N145" s="1"/>
      <c r="O145" s="1">
        <v>2</v>
      </c>
      <c r="P145" s="1" t="b">
        <v>0</v>
      </c>
      <c r="Q145" s="1">
        <v>63</v>
      </c>
      <c r="R145" s="1"/>
      <c r="S145" s="1">
        <v>21</v>
      </c>
      <c r="T145" s="1" t="s">
        <v>69</v>
      </c>
      <c r="U145" s="1" t="s">
        <v>70</v>
      </c>
      <c r="V145" s="1" t="s">
        <v>357</v>
      </c>
      <c r="W145" s="1" t="s">
        <v>358</v>
      </c>
    </row>
    <row r="146" spans="1:23" x14ac:dyDescent="0.3">
      <c r="A146">
        <f>_xlfn.IFNA(VLOOKUP(B146,Table1[id],1,FALSE),"Missing in other sheet")</f>
        <v>372</v>
      </c>
      <c r="B146">
        <f t="shared" si="2"/>
        <v>372</v>
      </c>
      <c r="C146" s="1" t="s">
        <v>27</v>
      </c>
      <c r="D146" s="1"/>
      <c r="E146" s="1" t="s">
        <v>28</v>
      </c>
      <c r="F146" s="1"/>
      <c r="G146" s="1"/>
      <c r="H146" s="1"/>
      <c r="I146" s="1"/>
      <c r="J146" s="1"/>
      <c r="K146" s="1" t="s">
        <v>28</v>
      </c>
      <c r="L146" s="1"/>
      <c r="M146" s="1">
        <v>372</v>
      </c>
      <c r="N146" s="1"/>
      <c r="O146" s="1">
        <v>0</v>
      </c>
      <c r="P146" s="1" t="b">
        <v>0</v>
      </c>
      <c r="Q146" s="1"/>
      <c r="R146" s="1"/>
      <c r="S146" s="1">
        <v>243</v>
      </c>
      <c r="T146" s="1" t="s">
        <v>33</v>
      </c>
      <c r="U146" s="1"/>
      <c r="V146" s="1" t="s">
        <v>359</v>
      </c>
      <c r="W146" s="1" t="s">
        <v>360</v>
      </c>
    </row>
    <row r="147" spans="1:23" x14ac:dyDescent="0.3">
      <c r="A147">
        <f>_xlfn.IFNA(VLOOKUP(B147,Table1[id],1,FALSE),"Missing in other sheet")</f>
        <v>373</v>
      </c>
      <c r="B147">
        <f t="shared" si="2"/>
        <v>373</v>
      </c>
      <c r="C147" s="1" t="s">
        <v>27</v>
      </c>
      <c r="D147" s="1"/>
      <c r="E147" s="1" t="s">
        <v>28</v>
      </c>
      <c r="F147" s="1"/>
      <c r="G147" s="1"/>
      <c r="H147" s="1" t="s">
        <v>1512</v>
      </c>
      <c r="I147" s="1"/>
      <c r="J147" s="1"/>
      <c r="K147" s="1" t="s">
        <v>28</v>
      </c>
      <c r="L147" s="1"/>
      <c r="M147" s="1">
        <v>373</v>
      </c>
      <c r="N147" s="1"/>
      <c r="O147" s="1">
        <v>2</v>
      </c>
      <c r="P147" s="1" t="b">
        <v>0</v>
      </c>
      <c r="Q147" s="1">
        <v>230</v>
      </c>
      <c r="R147" s="1"/>
      <c r="S147" s="1">
        <v>372</v>
      </c>
      <c r="T147" s="1" t="s">
        <v>69</v>
      </c>
      <c r="U147" s="1" t="s">
        <v>70</v>
      </c>
      <c r="V147" s="1" t="s">
        <v>1513</v>
      </c>
      <c r="W147" s="1" t="s">
        <v>361</v>
      </c>
    </row>
    <row r="148" spans="1:23" x14ac:dyDescent="0.3">
      <c r="A148">
        <f>_xlfn.IFNA(VLOOKUP(B148,Table1[id],1,FALSE),"Missing in other sheet")</f>
        <v>375</v>
      </c>
      <c r="B148">
        <f t="shared" si="2"/>
        <v>375</v>
      </c>
      <c r="C148" s="1" t="s">
        <v>27</v>
      </c>
      <c r="D148" s="1" t="s">
        <v>121</v>
      </c>
      <c r="E148" s="1" t="s">
        <v>28</v>
      </c>
      <c r="F148" s="1"/>
      <c r="G148" s="1"/>
      <c r="H148" s="1" t="s">
        <v>1514</v>
      </c>
      <c r="I148" s="1"/>
      <c r="J148" s="1"/>
      <c r="K148" s="1" t="s">
        <v>28</v>
      </c>
      <c r="L148" s="1"/>
      <c r="M148" s="1">
        <v>375</v>
      </c>
      <c r="N148" s="1"/>
      <c r="O148" s="1">
        <v>7</v>
      </c>
      <c r="P148" s="1" t="b">
        <v>0</v>
      </c>
      <c r="Q148" s="1">
        <v>230</v>
      </c>
      <c r="R148" s="1"/>
      <c r="S148" s="1">
        <v>372</v>
      </c>
      <c r="T148" s="1" t="s">
        <v>69</v>
      </c>
      <c r="U148" s="1" t="s">
        <v>97</v>
      </c>
      <c r="V148" s="1" t="s">
        <v>1515</v>
      </c>
      <c r="W148" s="1" t="s">
        <v>362</v>
      </c>
    </row>
    <row r="149" spans="1:23" x14ac:dyDescent="0.3">
      <c r="A149">
        <f>_xlfn.IFNA(VLOOKUP(B149,Table1[id],1,FALSE),"Missing in other sheet")</f>
        <v>380</v>
      </c>
      <c r="B149">
        <f t="shared" si="2"/>
        <v>380</v>
      </c>
      <c r="C149" s="1" t="s">
        <v>27</v>
      </c>
      <c r="D149" s="1"/>
      <c r="E149" s="1" t="s">
        <v>28</v>
      </c>
      <c r="F149" s="1"/>
      <c r="G149" s="1"/>
      <c r="H149" s="1" t="s">
        <v>1516</v>
      </c>
      <c r="I149" s="1"/>
      <c r="J149" s="1"/>
      <c r="K149" s="1" t="s">
        <v>28</v>
      </c>
      <c r="L149" s="1"/>
      <c r="M149" s="1">
        <v>380</v>
      </c>
      <c r="N149" s="1"/>
      <c r="O149" s="1">
        <v>0</v>
      </c>
      <c r="P149" s="1" t="b">
        <v>0</v>
      </c>
      <c r="Q149" s="1">
        <v>230</v>
      </c>
      <c r="R149" s="1"/>
      <c r="S149" s="1">
        <v>244</v>
      </c>
      <c r="T149" s="1" t="s">
        <v>69</v>
      </c>
      <c r="U149" s="1" t="s">
        <v>70</v>
      </c>
      <c r="V149" s="1" t="s">
        <v>1517</v>
      </c>
      <c r="W149" s="1" t="s">
        <v>363</v>
      </c>
    </row>
    <row r="150" spans="1:23" x14ac:dyDescent="0.3">
      <c r="A150">
        <f>_xlfn.IFNA(VLOOKUP(B150,Table1[id],1,FALSE),"Missing in other sheet")</f>
        <v>381</v>
      </c>
      <c r="B150">
        <f t="shared" si="2"/>
        <v>381</v>
      </c>
      <c r="C150" s="1" t="s">
        <v>27</v>
      </c>
      <c r="D150" s="1"/>
      <c r="E150" s="1" t="s">
        <v>28</v>
      </c>
      <c r="F150" s="1"/>
      <c r="G150" s="1"/>
      <c r="H150" s="1" t="s">
        <v>1518</v>
      </c>
      <c r="I150" s="1"/>
      <c r="J150" s="1"/>
      <c r="K150" s="1" t="s">
        <v>28</v>
      </c>
      <c r="L150" s="1"/>
      <c r="M150" s="1">
        <v>381</v>
      </c>
      <c r="N150" s="1"/>
      <c r="O150" s="1">
        <v>7</v>
      </c>
      <c r="P150" s="1" t="b">
        <v>0</v>
      </c>
      <c r="Q150" s="1">
        <v>230</v>
      </c>
      <c r="R150" s="1"/>
      <c r="S150" s="1">
        <v>244</v>
      </c>
      <c r="T150" s="1" t="s">
        <v>69</v>
      </c>
      <c r="U150" s="1" t="s">
        <v>70</v>
      </c>
      <c r="V150" s="1" t="s">
        <v>1519</v>
      </c>
      <c r="W150" s="1" t="s">
        <v>364</v>
      </c>
    </row>
    <row r="151" spans="1:23" x14ac:dyDescent="0.3">
      <c r="A151">
        <f>_xlfn.IFNA(VLOOKUP(B151,Table1[id],1,FALSE),"Missing in other sheet")</f>
        <v>383</v>
      </c>
      <c r="B151">
        <f t="shared" si="2"/>
        <v>383</v>
      </c>
      <c r="C151" s="1" t="s">
        <v>27</v>
      </c>
      <c r="D151" s="1"/>
      <c r="E151" s="1" t="s">
        <v>28</v>
      </c>
      <c r="F151" s="1"/>
      <c r="G151" s="1"/>
      <c r="H151" s="1" t="s">
        <v>365</v>
      </c>
      <c r="I151" s="1"/>
      <c r="J151" s="1"/>
      <c r="K151" s="1" t="s">
        <v>28</v>
      </c>
      <c r="L151" s="1"/>
      <c r="M151" s="1">
        <v>383</v>
      </c>
      <c r="N151" s="1"/>
      <c r="O151" s="1">
        <v>0</v>
      </c>
      <c r="P151" s="1" t="b">
        <v>0</v>
      </c>
      <c r="Q151" s="1">
        <v>230</v>
      </c>
      <c r="R151" s="1"/>
      <c r="S151" s="1">
        <v>988</v>
      </c>
      <c r="T151" s="1" t="s">
        <v>69</v>
      </c>
      <c r="U151" s="1" t="s">
        <v>70</v>
      </c>
      <c r="V151" s="1" t="s">
        <v>1520</v>
      </c>
      <c r="W151" s="1" t="s">
        <v>366</v>
      </c>
    </row>
    <row r="152" spans="1:23" x14ac:dyDescent="0.3">
      <c r="A152">
        <f>_xlfn.IFNA(VLOOKUP(B152,Table1[id],1,FALSE),"Missing in other sheet")</f>
        <v>385</v>
      </c>
      <c r="B152">
        <f t="shared" si="2"/>
        <v>385</v>
      </c>
      <c r="C152" s="1" t="s">
        <v>27</v>
      </c>
      <c r="D152" s="1"/>
      <c r="E152" s="1" t="s">
        <v>28</v>
      </c>
      <c r="F152" s="1"/>
      <c r="G152" s="1" t="s">
        <v>180</v>
      </c>
      <c r="H152" s="1" t="s">
        <v>1521</v>
      </c>
      <c r="I152" s="1"/>
      <c r="J152" s="1"/>
      <c r="K152" s="1" t="s">
        <v>28</v>
      </c>
      <c r="L152" s="1"/>
      <c r="M152" s="1">
        <v>385</v>
      </c>
      <c r="N152" s="1"/>
      <c r="O152" s="1">
        <v>8</v>
      </c>
      <c r="P152" s="1" t="b">
        <v>0</v>
      </c>
      <c r="Q152" s="1">
        <v>230</v>
      </c>
      <c r="R152" s="1"/>
      <c r="S152" s="1">
        <v>372</v>
      </c>
      <c r="T152" s="1" t="s">
        <v>69</v>
      </c>
      <c r="U152" s="1" t="s">
        <v>70</v>
      </c>
      <c r="V152" s="1" t="s">
        <v>1146</v>
      </c>
      <c r="W152" s="1" t="s">
        <v>367</v>
      </c>
    </row>
    <row r="153" spans="1:23" x14ac:dyDescent="0.3">
      <c r="A153">
        <f>_xlfn.IFNA(VLOOKUP(B153,Table1[id],1,FALSE),"Missing in other sheet")</f>
        <v>386</v>
      </c>
      <c r="B153">
        <f t="shared" si="2"/>
        <v>386</v>
      </c>
      <c r="C153" s="1" t="s">
        <v>27</v>
      </c>
      <c r="D153" s="1"/>
      <c r="E153" s="1" t="s">
        <v>28</v>
      </c>
      <c r="F153" s="1"/>
      <c r="G153" s="1"/>
      <c r="H153" s="1"/>
      <c r="I153" s="1"/>
      <c r="J153" s="1"/>
      <c r="K153" s="1" t="s">
        <v>28</v>
      </c>
      <c r="L153" s="1"/>
      <c r="M153" s="1">
        <v>386</v>
      </c>
      <c r="N153" s="1"/>
      <c r="O153" s="1">
        <v>7</v>
      </c>
      <c r="P153" s="1" t="b">
        <v>0</v>
      </c>
      <c r="Q153" s="1"/>
      <c r="R153" s="1"/>
      <c r="S153" s="1">
        <v>19</v>
      </c>
      <c r="T153" s="1" t="s">
        <v>33</v>
      </c>
      <c r="U153" s="1"/>
      <c r="V153" s="1" t="s">
        <v>368</v>
      </c>
      <c r="W153" s="1" t="s">
        <v>369</v>
      </c>
    </row>
    <row r="154" spans="1:23" x14ac:dyDescent="0.3">
      <c r="A154">
        <f>_xlfn.IFNA(VLOOKUP(B154,Table1[id],1,FALSE),"Missing in other sheet")</f>
        <v>387</v>
      </c>
      <c r="B154">
        <f t="shared" si="2"/>
        <v>387</v>
      </c>
      <c r="C154" s="1" t="s">
        <v>27</v>
      </c>
      <c r="D154" s="1"/>
      <c r="E154" s="1" t="s">
        <v>28</v>
      </c>
      <c r="F154" s="1"/>
      <c r="G154" s="1"/>
      <c r="H154" s="1"/>
      <c r="I154" s="1"/>
      <c r="J154" s="1"/>
      <c r="K154" s="1" t="s">
        <v>28</v>
      </c>
      <c r="L154" s="1"/>
      <c r="M154" s="1">
        <v>387</v>
      </c>
      <c r="N154" s="1"/>
      <c r="O154" s="1">
        <v>8</v>
      </c>
      <c r="P154" s="1" t="b">
        <v>0</v>
      </c>
      <c r="Q154" s="1"/>
      <c r="R154" s="1"/>
      <c r="S154" s="1">
        <v>19</v>
      </c>
      <c r="T154" s="1" t="s">
        <v>33</v>
      </c>
      <c r="U154" s="1"/>
      <c r="V154" s="1" t="s">
        <v>370</v>
      </c>
      <c r="W154" s="1" t="s">
        <v>371</v>
      </c>
    </row>
    <row r="155" spans="1:23" x14ac:dyDescent="0.3">
      <c r="A155">
        <f>_xlfn.IFNA(VLOOKUP(B155,Table1[id],1,FALSE),"Missing in other sheet")</f>
        <v>388</v>
      </c>
      <c r="B155">
        <f t="shared" si="2"/>
        <v>388</v>
      </c>
      <c r="C155" s="1" t="s">
        <v>27</v>
      </c>
      <c r="D155" s="1"/>
      <c r="E155" s="1" t="s">
        <v>28</v>
      </c>
      <c r="F155" s="1"/>
      <c r="G155" s="1"/>
      <c r="H155" s="1"/>
      <c r="I155" s="1"/>
      <c r="J155" s="1"/>
      <c r="K155" s="1" t="s">
        <v>28</v>
      </c>
      <c r="L155" s="1"/>
      <c r="M155" s="1">
        <v>388</v>
      </c>
      <c r="N155" s="1"/>
      <c r="O155" s="1">
        <v>9</v>
      </c>
      <c r="P155" s="1" t="b">
        <v>0</v>
      </c>
      <c r="Q155" s="1"/>
      <c r="R155" s="1"/>
      <c r="S155" s="1">
        <v>19</v>
      </c>
      <c r="T155" s="1" t="s">
        <v>33</v>
      </c>
      <c r="U155" s="1"/>
      <c r="V155" s="1" t="s">
        <v>372</v>
      </c>
      <c r="W155" s="1" t="s">
        <v>373</v>
      </c>
    </row>
    <row r="156" spans="1:23" x14ac:dyDescent="0.3">
      <c r="A156">
        <f>_xlfn.IFNA(VLOOKUP(B156,Table1[id],1,FALSE),"Missing in other sheet")</f>
        <v>389</v>
      </c>
      <c r="B156">
        <f t="shared" si="2"/>
        <v>389</v>
      </c>
      <c r="C156" s="1" t="s">
        <v>27</v>
      </c>
      <c r="D156" s="1"/>
      <c r="E156" s="1" t="s">
        <v>28</v>
      </c>
      <c r="F156" s="1"/>
      <c r="G156" s="1"/>
      <c r="H156" s="1" t="s">
        <v>1522</v>
      </c>
      <c r="I156" s="1"/>
      <c r="J156" s="1"/>
      <c r="K156" s="1" t="s">
        <v>28</v>
      </c>
      <c r="L156" s="1"/>
      <c r="M156" s="1">
        <v>389</v>
      </c>
      <c r="N156" s="1"/>
      <c r="O156" s="1">
        <v>2</v>
      </c>
      <c r="P156" s="1" t="b">
        <v>0</v>
      </c>
      <c r="Q156" s="1">
        <v>230</v>
      </c>
      <c r="R156" s="1"/>
      <c r="S156" s="1">
        <v>386</v>
      </c>
      <c r="T156" s="1" t="s">
        <v>69</v>
      </c>
      <c r="U156" s="1" t="s">
        <v>70</v>
      </c>
      <c r="V156" s="1" t="s">
        <v>1523</v>
      </c>
      <c r="W156" s="1" t="s">
        <v>374</v>
      </c>
    </row>
    <row r="157" spans="1:23" x14ac:dyDescent="0.3">
      <c r="A157">
        <f>_xlfn.IFNA(VLOOKUP(B157,Table1[id],1,FALSE),"Missing in other sheet")</f>
        <v>390</v>
      </c>
      <c r="B157">
        <f t="shared" si="2"/>
        <v>390</v>
      </c>
      <c r="C157" s="1" t="s">
        <v>27</v>
      </c>
      <c r="D157" s="1"/>
      <c r="E157" s="1" t="s">
        <v>28</v>
      </c>
      <c r="F157" s="1"/>
      <c r="G157" s="1"/>
      <c r="H157" s="1" t="s">
        <v>375</v>
      </c>
      <c r="I157" s="1"/>
      <c r="J157" s="1"/>
      <c r="K157" s="1" t="s">
        <v>28</v>
      </c>
      <c r="L157" s="1"/>
      <c r="M157" s="1">
        <v>390</v>
      </c>
      <c r="N157" s="1"/>
      <c r="O157" s="1">
        <v>0</v>
      </c>
      <c r="P157" s="1" t="b">
        <v>0</v>
      </c>
      <c r="Q157" s="1">
        <v>230</v>
      </c>
      <c r="R157" s="1"/>
      <c r="S157" s="1">
        <v>386</v>
      </c>
      <c r="T157" s="1" t="s">
        <v>69</v>
      </c>
      <c r="U157" s="1" t="s">
        <v>70</v>
      </c>
      <c r="V157" s="1" t="s">
        <v>1524</v>
      </c>
      <c r="W157" s="1" t="s">
        <v>376</v>
      </c>
    </row>
    <row r="158" spans="1:23" x14ac:dyDescent="0.3">
      <c r="A158">
        <f>_xlfn.IFNA(VLOOKUP(B158,Table1[id],1,FALSE),"Missing in other sheet")</f>
        <v>391</v>
      </c>
      <c r="B158">
        <f t="shared" si="2"/>
        <v>391</v>
      </c>
      <c r="C158" s="1" t="s">
        <v>27</v>
      </c>
      <c r="D158" s="1"/>
      <c r="E158" s="1" t="s">
        <v>28</v>
      </c>
      <c r="F158" s="1"/>
      <c r="G158" s="1"/>
      <c r="H158" s="1" t="s">
        <v>1525</v>
      </c>
      <c r="I158" s="1"/>
      <c r="J158" s="1"/>
      <c r="K158" s="1" t="s">
        <v>28</v>
      </c>
      <c r="L158" s="1"/>
      <c r="M158" s="1">
        <v>391</v>
      </c>
      <c r="N158" s="1"/>
      <c r="O158" s="1">
        <v>7</v>
      </c>
      <c r="P158" s="1" t="b">
        <v>0</v>
      </c>
      <c r="Q158" s="1">
        <v>230</v>
      </c>
      <c r="R158" s="1"/>
      <c r="S158" s="1">
        <v>386</v>
      </c>
      <c r="T158" s="1" t="s">
        <v>69</v>
      </c>
      <c r="U158" s="1" t="s">
        <v>70</v>
      </c>
      <c r="V158" s="1" t="s">
        <v>1526</v>
      </c>
      <c r="W158" s="1" t="s">
        <v>377</v>
      </c>
    </row>
    <row r="159" spans="1:23" x14ac:dyDescent="0.3">
      <c r="A159">
        <f>_xlfn.IFNA(VLOOKUP(B159,Table1[id],1,FALSE),"Missing in other sheet")</f>
        <v>392</v>
      </c>
      <c r="B159">
        <f t="shared" si="2"/>
        <v>392</v>
      </c>
      <c r="C159" s="1" t="s">
        <v>27</v>
      </c>
      <c r="D159" s="1"/>
      <c r="E159" s="1" t="s">
        <v>28</v>
      </c>
      <c r="F159" s="1"/>
      <c r="G159" s="1"/>
      <c r="H159" s="1" t="s">
        <v>378</v>
      </c>
      <c r="I159" s="1"/>
      <c r="J159" s="1"/>
      <c r="K159" s="1" t="s">
        <v>28</v>
      </c>
      <c r="L159" s="1"/>
      <c r="M159" s="1">
        <v>392</v>
      </c>
      <c r="N159" s="1"/>
      <c r="O159" s="1">
        <v>4</v>
      </c>
      <c r="P159" s="1" t="b">
        <v>0</v>
      </c>
      <c r="Q159" s="1">
        <v>230</v>
      </c>
      <c r="R159" s="1"/>
      <c r="S159" s="1">
        <v>387</v>
      </c>
      <c r="T159" s="1" t="s">
        <v>69</v>
      </c>
      <c r="U159" s="1" t="s">
        <v>70</v>
      </c>
      <c r="V159" s="1" t="s">
        <v>1527</v>
      </c>
      <c r="W159" s="1" t="s">
        <v>379</v>
      </c>
    </row>
    <row r="160" spans="1:23" x14ac:dyDescent="0.3">
      <c r="A160">
        <f>_xlfn.IFNA(VLOOKUP(B160,Table1[id],1,FALSE),"Missing in other sheet")</f>
        <v>393</v>
      </c>
      <c r="B160">
        <f t="shared" si="2"/>
        <v>393</v>
      </c>
      <c r="C160" s="1" t="s">
        <v>27</v>
      </c>
      <c r="D160" s="1"/>
      <c r="E160" s="1" t="s">
        <v>28</v>
      </c>
      <c r="F160" s="1"/>
      <c r="G160" s="1"/>
      <c r="H160" s="1" t="s">
        <v>1528</v>
      </c>
      <c r="I160" s="1"/>
      <c r="J160" s="1"/>
      <c r="K160" s="1" t="s">
        <v>28</v>
      </c>
      <c r="L160" s="1"/>
      <c r="M160" s="1">
        <v>393</v>
      </c>
      <c r="N160" s="1"/>
      <c r="O160" s="1">
        <v>5</v>
      </c>
      <c r="P160" s="1" t="b">
        <v>0</v>
      </c>
      <c r="Q160" s="1">
        <v>230</v>
      </c>
      <c r="R160" s="1"/>
      <c r="S160" s="1">
        <v>1009</v>
      </c>
      <c r="T160" s="1" t="s">
        <v>69</v>
      </c>
      <c r="U160" s="1" t="s">
        <v>70</v>
      </c>
      <c r="V160" s="1" t="s">
        <v>1529</v>
      </c>
      <c r="W160" s="1" t="s">
        <v>380</v>
      </c>
    </row>
    <row r="161" spans="1:23" x14ac:dyDescent="0.3">
      <c r="A161">
        <f>_xlfn.IFNA(VLOOKUP(B161,Table1[id],1,FALSE),"Missing in other sheet")</f>
        <v>395</v>
      </c>
      <c r="B161">
        <f t="shared" si="2"/>
        <v>395</v>
      </c>
      <c r="C161" s="1" t="s">
        <v>27</v>
      </c>
      <c r="D161" s="1"/>
      <c r="E161" s="1" t="s">
        <v>28</v>
      </c>
      <c r="F161" s="1"/>
      <c r="G161" s="1"/>
      <c r="H161" s="1" t="s">
        <v>1530</v>
      </c>
      <c r="I161" s="1"/>
      <c r="J161" s="1"/>
      <c r="K161" s="1" t="s">
        <v>28</v>
      </c>
      <c r="L161" s="1"/>
      <c r="M161" s="1">
        <v>395</v>
      </c>
      <c r="N161" s="1"/>
      <c r="O161" s="1">
        <v>5</v>
      </c>
      <c r="P161" s="1" t="b">
        <v>0</v>
      </c>
      <c r="Q161" s="1">
        <v>230</v>
      </c>
      <c r="R161" s="1"/>
      <c r="S161" s="1">
        <v>387</v>
      </c>
      <c r="T161" s="1" t="s">
        <v>69</v>
      </c>
      <c r="U161" s="1" t="s">
        <v>70</v>
      </c>
      <c r="V161" s="1" t="s">
        <v>1531</v>
      </c>
      <c r="W161" s="1" t="s">
        <v>381</v>
      </c>
    </row>
    <row r="162" spans="1:23" x14ac:dyDescent="0.3">
      <c r="A162">
        <f>_xlfn.IFNA(VLOOKUP(B162,Table1[id],1,FALSE),"Missing in other sheet")</f>
        <v>396</v>
      </c>
      <c r="B162">
        <f t="shared" si="2"/>
        <v>396</v>
      </c>
      <c r="C162" s="1" t="s">
        <v>27</v>
      </c>
      <c r="D162" s="1"/>
      <c r="E162" s="1" t="s">
        <v>28</v>
      </c>
      <c r="F162" s="1"/>
      <c r="G162" s="1"/>
      <c r="H162" s="1" t="s">
        <v>1532</v>
      </c>
      <c r="I162" s="1"/>
      <c r="J162" s="1"/>
      <c r="K162" s="1" t="s">
        <v>28</v>
      </c>
      <c r="L162" s="1"/>
      <c r="M162" s="1">
        <v>396</v>
      </c>
      <c r="N162" s="1"/>
      <c r="O162" s="1">
        <v>6</v>
      </c>
      <c r="P162" s="1" t="b">
        <v>0</v>
      </c>
      <c r="Q162" s="1">
        <v>230</v>
      </c>
      <c r="R162" s="1"/>
      <c r="S162" s="1">
        <v>387</v>
      </c>
      <c r="T162" s="1" t="s">
        <v>69</v>
      </c>
      <c r="U162" s="1" t="s">
        <v>70</v>
      </c>
      <c r="V162" s="1" t="s">
        <v>1533</v>
      </c>
      <c r="W162" s="1" t="s">
        <v>382</v>
      </c>
    </row>
    <row r="163" spans="1:23" x14ac:dyDescent="0.3">
      <c r="A163">
        <f>_xlfn.IFNA(VLOOKUP(B163,Table1[id],1,FALSE),"Missing in other sheet")</f>
        <v>397</v>
      </c>
      <c r="B163">
        <f t="shared" si="2"/>
        <v>397</v>
      </c>
      <c r="C163" s="1" t="s">
        <v>27</v>
      </c>
      <c r="D163" s="1"/>
      <c r="E163" s="1" t="s">
        <v>28</v>
      </c>
      <c r="F163" s="1"/>
      <c r="G163" s="1"/>
      <c r="H163" s="1" t="s">
        <v>2539</v>
      </c>
      <c r="I163" s="1"/>
      <c r="J163" s="1"/>
      <c r="K163" s="1" t="s">
        <v>28</v>
      </c>
      <c r="L163" s="1"/>
      <c r="M163" s="1">
        <v>397</v>
      </c>
      <c r="N163" s="1"/>
      <c r="O163" s="1">
        <v>2</v>
      </c>
      <c r="P163" s="1" t="b">
        <v>0</v>
      </c>
      <c r="Q163" s="1">
        <v>230</v>
      </c>
      <c r="R163" s="1"/>
      <c r="S163" s="1">
        <v>388</v>
      </c>
      <c r="T163" s="1" t="s">
        <v>69</v>
      </c>
      <c r="U163" s="1" t="s">
        <v>70</v>
      </c>
      <c r="V163" s="1" t="s">
        <v>2540</v>
      </c>
      <c r="W163" s="1" t="s">
        <v>383</v>
      </c>
    </row>
    <row r="164" spans="1:23" x14ac:dyDescent="0.3">
      <c r="A164">
        <f>_xlfn.IFNA(VLOOKUP(B164,Table1[id],1,FALSE),"Missing in other sheet")</f>
        <v>398</v>
      </c>
      <c r="B164">
        <f t="shared" si="2"/>
        <v>398</v>
      </c>
      <c r="C164" s="1" t="s">
        <v>27</v>
      </c>
      <c r="D164" s="1"/>
      <c r="E164" s="1" t="s">
        <v>28</v>
      </c>
      <c r="F164" s="1"/>
      <c r="G164" s="1"/>
      <c r="H164" s="1" t="s">
        <v>1534</v>
      </c>
      <c r="I164" s="1"/>
      <c r="J164" s="1"/>
      <c r="K164" s="1" t="s">
        <v>28</v>
      </c>
      <c r="L164" s="1"/>
      <c r="M164" s="1">
        <v>398</v>
      </c>
      <c r="N164" s="1"/>
      <c r="O164" s="1">
        <v>3</v>
      </c>
      <c r="P164" s="1" t="b">
        <v>0</v>
      </c>
      <c r="Q164" s="1">
        <v>230</v>
      </c>
      <c r="R164" s="1"/>
      <c r="S164" s="1">
        <v>388</v>
      </c>
      <c r="T164" s="1" t="s">
        <v>69</v>
      </c>
      <c r="U164" s="1" t="s">
        <v>70</v>
      </c>
      <c r="V164" s="1" t="s">
        <v>1535</v>
      </c>
      <c r="W164" s="1" t="s">
        <v>384</v>
      </c>
    </row>
    <row r="165" spans="1:23" x14ac:dyDescent="0.3">
      <c r="A165">
        <f>_xlfn.IFNA(VLOOKUP(B165,Table1[id],1,FALSE),"Missing in other sheet")</f>
        <v>399</v>
      </c>
      <c r="B165">
        <f t="shared" si="2"/>
        <v>399</v>
      </c>
      <c r="C165" s="1" t="s">
        <v>27</v>
      </c>
      <c r="D165" s="1"/>
      <c r="E165" s="1" t="s">
        <v>28</v>
      </c>
      <c r="F165" s="1"/>
      <c r="G165" s="1"/>
      <c r="H165" s="1" t="s">
        <v>2541</v>
      </c>
      <c r="I165" s="1"/>
      <c r="J165" s="1"/>
      <c r="K165" s="1" t="s">
        <v>28</v>
      </c>
      <c r="L165" s="1"/>
      <c r="M165" s="1">
        <v>399</v>
      </c>
      <c r="N165" s="1"/>
      <c r="O165" s="1">
        <v>4</v>
      </c>
      <c r="P165" s="1" t="b">
        <v>0</v>
      </c>
      <c r="Q165" s="1">
        <v>230</v>
      </c>
      <c r="R165" s="1"/>
      <c r="S165" s="1">
        <v>388</v>
      </c>
      <c r="T165" s="1" t="s">
        <v>69</v>
      </c>
      <c r="U165" s="1" t="s">
        <v>70</v>
      </c>
      <c r="V165" s="1" t="s">
        <v>1536</v>
      </c>
      <c r="W165" s="1" t="s">
        <v>385</v>
      </c>
    </row>
    <row r="166" spans="1:23" x14ac:dyDescent="0.3">
      <c r="A166">
        <f>_xlfn.IFNA(VLOOKUP(B166,Table1[id],1,FALSE),"Missing in other sheet")</f>
        <v>400</v>
      </c>
      <c r="B166">
        <f t="shared" si="2"/>
        <v>400</v>
      </c>
      <c r="C166" s="1" t="s">
        <v>27</v>
      </c>
      <c r="D166" s="1"/>
      <c r="E166" s="1" t="s">
        <v>28</v>
      </c>
      <c r="F166" s="1"/>
      <c r="G166" s="1"/>
      <c r="H166" s="1" t="s">
        <v>1537</v>
      </c>
      <c r="I166" s="1"/>
      <c r="J166" s="1"/>
      <c r="K166" s="1" t="s">
        <v>28</v>
      </c>
      <c r="L166" s="1"/>
      <c r="M166" s="1">
        <v>400</v>
      </c>
      <c r="N166" s="1"/>
      <c r="O166" s="1">
        <v>0</v>
      </c>
      <c r="P166" s="1" t="b">
        <v>0</v>
      </c>
      <c r="Q166" s="1">
        <v>230</v>
      </c>
      <c r="R166" s="1"/>
      <c r="S166" s="1">
        <v>388</v>
      </c>
      <c r="T166" s="1" t="s">
        <v>69</v>
      </c>
      <c r="U166" s="1" t="s">
        <v>70</v>
      </c>
      <c r="V166" s="1" t="s">
        <v>1538</v>
      </c>
      <c r="W166" s="1" t="s">
        <v>386</v>
      </c>
    </row>
    <row r="167" spans="1:23" x14ac:dyDescent="0.3">
      <c r="A167">
        <f>_xlfn.IFNA(VLOOKUP(B167,Table1[id],1,FALSE),"Missing in other sheet")</f>
        <v>401</v>
      </c>
      <c r="B167">
        <f t="shared" si="2"/>
        <v>401</v>
      </c>
      <c r="C167" s="1" t="s">
        <v>27</v>
      </c>
      <c r="D167" s="1"/>
      <c r="E167" s="1" t="s">
        <v>28</v>
      </c>
      <c r="F167" s="1"/>
      <c r="G167" s="1"/>
      <c r="H167" s="1" t="s">
        <v>1539</v>
      </c>
      <c r="I167" s="1"/>
      <c r="J167" s="1"/>
      <c r="K167" s="1" t="s">
        <v>28</v>
      </c>
      <c r="L167" s="1"/>
      <c r="M167" s="1">
        <v>401</v>
      </c>
      <c r="N167" s="1"/>
      <c r="O167" s="1">
        <v>5</v>
      </c>
      <c r="P167" s="1" t="b">
        <v>0</v>
      </c>
      <c r="Q167" s="1">
        <v>230</v>
      </c>
      <c r="R167" s="1"/>
      <c r="S167" s="1">
        <v>388</v>
      </c>
      <c r="T167" s="1" t="s">
        <v>69</v>
      </c>
      <c r="U167" s="1" t="s">
        <v>70</v>
      </c>
      <c r="V167" s="1" t="s">
        <v>1540</v>
      </c>
      <c r="W167" s="1" t="s">
        <v>387</v>
      </c>
    </row>
    <row r="168" spans="1:23" x14ac:dyDescent="0.3">
      <c r="A168">
        <f>_xlfn.IFNA(VLOOKUP(B168,Table1[id],1,FALSE),"Missing in other sheet")</f>
        <v>403</v>
      </c>
      <c r="B168">
        <f t="shared" si="2"/>
        <v>403</v>
      </c>
      <c r="C168" s="1" t="s">
        <v>27</v>
      </c>
      <c r="D168" s="1"/>
      <c r="E168" s="1" t="s">
        <v>28</v>
      </c>
      <c r="F168" s="1"/>
      <c r="G168" s="1"/>
      <c r="H168" s="1" t="s">
        <v>388</v>
      </c>
      <c r="I168" s="1"/>
      <c r="J168" s="1"/>
      <c r="K168" s="1" t="s">
        <v>28</v>
      </c>
      <c r="L168" s="1"/>
      <c r="M168" s="1">
        <v>403</v>
      </c>
      <c r="N168" s="1"/>
      <c r="O168" s="1">
        <v>9</v>
      </c>
      <c r="P168" s="1" t="b">
        <v>0</v>
      </c>
      <c r="Q168" s="1">
        <v>230</v>
      </c>
      <c r="R168" s="1"/>
      <c r="S168" s="1">
        <v>24</v>
      </c>
      <c r="T168" s="1" t="s">
        <v>69</v>
      </c>
      <c r="U168" s="1" t="s">
        <v>97</v>
      </c>
      <c r="V168" s="1" t="s">
        <v>389</v>
      </c>
      <c r="W168" s="1" t="s">
        <v>390</v>
      </c>
    </row>
    <row r="169" spans="1:23" x14ac:dyDescent="0.3">
      <c r="A169">
        <f>_xlfn.IFNA(VLOOKUP(B169,Table1[id],1,FALSE),"Missing in other sheet")</f>
        <v>405</v>
      </c>
      <c r="B169">
        <f t="shared" si="2"/>
        <v>405</v>
      </c>
      <c r="C169" s="1" t="s">
        <v>27</v>
      </c>
      <c r="D169" s="1"/>
      <c r="E169" s="1" t="s">
        <v>28</v>
      </c>
      <c r="F169" s="1"/>
      <c r="G169" s="1" t="s">
        <v>180</v>
      </c>
      <c r="H169" s="1" t="s">
        <v>1541</v>
      </c>
      <c r="I169" s="1"/>
      <c r="J169" s="1"/>
      <c r="K169" s="1" t="s">
        <v>28</v>
      </c>
      <c r="L169" s="1"/>
      <c r="M169" s="1">
        <v>405</v>
      </c>
      <c r="N169" s="1"/>
      <c r="O169" s="1">
        <v>11</v>
      </c>
      <c r="P169" s="1" t="b">
        <v>0</v>
      </c>
      <c r="Q169" s="1">
        <v>230</v>
      </c>
      <c r="R169" s="1"/>
      <c r="S169" s="1">
        <v>244</v>
      </c>
      <c r="T169" s="1" t="s">
        <v>69</v>
      </c>
      <c r="U169" s="1" t="s">
        <v>70</v>
      </c>
      <c r="V169" s="1" t="s">
        <v>1542</v>
      </c>
      <c r="W169" s="1" t="s">
        <v>391</v>
      </c>
    </row>
    <row r="170" spans="1:23" x14ac:dyDescent="0.3">
      <c r="A170">
        <f>_xlfn.IFNA(VLOOKUP(B170,Table1[id],1,FALSE),"Missing in other sheet")</f>
        <v>406</v>
      </c>
      <c r="B170">
        <f t="shared" si="2"/>
        <v>406</v>
      </c>
      <c r="C170" s="1" t="s">
        <v>27</v>
      </c>
      <c r="D170" s="1"/>
      <c r="E170" s="1" t="s">
        <v>28</v>
      </c>
      <c r="F170" s="1"/>
      <c r="G170" s="1"/>
      <c r="H170" s="1" t="s">
        <v>392</v>
      </c>
      <c r="I170" s="1"/>
      <c r="J170" s="1"/>
      <c r="K170" s="1" t="s">
        <v>28</v>
      </c>
      <c r="L170" s="1"/>
      <c r="M170" s="1">
        <v>406</v>
      </c>
      <c r="N170" s="1"/>
      <c r="O170" s="1">
        <v>1</v>
      </c>
      <c r="P170" s="1" t="b">
        <v>0</v>
      </c>
      <c r="Q170" s="1">
        <v>63</v>
      </c>
      <c r="R170" s="1"/>
      <c r="S170" s="1">
        <v>21</v>
      </c>
      <c r="T170" s="1" t="s">
        <v>69</v>
      </c>
      <c r="U170" s="1" t="s">
        <v>97</v>
      </c>
      <c r="V170" s="1" t="s">
        <v>393</v>
      </c>
      <c r="W170" s="1" t="s">
        <v>394</v>
      </c>
    </row>
    <row r="171" spans="1:23" x14ac:dyDescent="0.3">
      <c r="A171">
        <f>_xlfn.IFNA(VLOOKUP(B171,Table1[id],1,FALSE),"Missing in other sheet")</f>
        <v>410</v>
      </c>
      <c r="B171">
        <f t="shared" si="2"/>
        <v>410</v>
      </c>
      <c r="C171" s="1" t="s">
        <v>27</v>
      </c>
      <c r="D171" s="1"/>
      <c r="E171" s="1" t="s">
        <v>28</v>
      </c>
      <c r="F171" s="1"/>
      <c r="G171" s="1"/>
      <c r="H171" s="1" t="s">
        <v>395</v>
      </c>
      <c r="I171" s="1"/>
      <c r="J171" s="1"/>
      <c r="K171" s="1" t="s">
        <v>28</v>
      </c>
      <c r="L171" s="1"/>
      <c r="M171" s="1">
        <v>410</v>
      </c>
      <c r="N171" s="1"/>
      <c r="O171" s="1">
        <v>0</v>
      </c>
      <c r="P171" s="1" t="b">
        <v>0</v>
      </c>
      <c r="Q171" s="1">
        <v>230</v>
      </c>
      <c r="R171" s="1"/>
      <c r="S171" s="1">
        <v>468</v>
      </c>
      <c r="T171" s="1" t="s">
        <v>69</v>
      </c>
      <c r="U171" s="1" t="s">
        <v>70</v>
      </c>
      <c r="V171" s="1" t="s">
        <v>396</v>
      </c>
      <c r="W171" s="1" t="s">
        <v>397</v>
      </c>
    </row>
    <row r="172" spans="1:23" x14ac:dyDescent="0.3">
      <c r="A172">
        <f>_xlfn.IFNA(VLOOKUP(B172,Table1[id],1,FALSE),"Missing in other sheet")</f>
        <v>411</v>
      </c>
      <c r="B172">
        <f t="shared" si="2"/>
        <v>411</v>
      </c>
      <c r="C172" s="1" t="s">
        <v>27</v>
      </c>
      <c r="D172" s="1"/>
      <c r="E172" s="1" t="s">
        <v>28</v>
      </c>
      <c r="F172" s="1"/>
      <c r="G172" s="1"/>
      <c r="H172" s="1" t="s">
        <v>398</v>
      </c>
      <c r="I172" s="1"/>
      <c r="J172" s="1"/>
      <c r="K172" s="1" t="s">
        <v>28</v>
      </c>
      <c r="L172" s="1"/>
      <c r="M172" s="1">
        <v>411</v>
      </c>
      <c r="N172" s="1"/>
      <c r="O172" s="1">
        <v>2</v>
      </c>
      <c r="P172" s="1" t="b">
        <v>0</v>
      </c>
      <c r="Q172" s="1">
        <v>230</v>
      </c>
      <c r="R172" s="1"/>
      <c r="S172" s="1">
        <v>468</v>
      </c>
      <c r="T172" s="1" t="s">
        <v>69</v>
      </c>
      <c r="U172" s="1" t="s">
        <v>70</v>
      </c>
      <c r="V172" s="1" t="s">
        <v>399</v>
      </c>
      <c r="W172" s="1" t="s">
        <v>400</v>
      </c>
    </row>
    <row r="173" spans="1:23" x14ac:dyDescent="0.3">
      <c r="A173">
        <f>_xlfn.IFNA(VLOOKUP(B173,Table1[id],1,FALSE),"Missing in other sheet")</f>
        <v>415</v>
      </c>
      <c r="B173">
        <f t="shared" si="2"/>
        <v>415</v>
      </c>
      <c r="C173" s="1" t="s">
        <v>27</v>
      </c>
      <c r="D173" s="1"/>
      <c r="E173" s="1" t="s">
        <v>28</v>
      </c>
      <c r="F173" s="1"/>
      <c r="G173" s="1"/>
      <c r="H173" s="1" t="s">
        <v>401</v>
      </c>
      <c r="I173" s="1"/>
      <c r="J173" s="1"/>
      <c r="K173" s="1" t="s">
        <v>28</v>
      </c>
      <c r="L173" s="1"/>
      <c r="M173" s="1">
        <v>415</v>
      </c>
      <c r="N173" s="1"/>
      <c r="O173" s="1">
        <v>6</v>
      </c>
      <c r="P173" s="1" t="b">
        <v>0</v>
      </c>
      <c r="Q173" s="1">
        <v>230</v>
      </c>
      <c r="R173" s="1"/>
      <c r="S173" s="1">
        <v>288</v>
      </c>
      <c r="T173" s="1" t="s">
        <v>69</v>
      </c>
      <c r="U173" s="1" t="s">
        <v>70</v>
      </c>
      <c r="V173" s="1" t="s">
        <v>402</v>
      </c>
      <c r="W173" s="1" t="s">
        <v>403</v>
      </c>
    </row>
    <row r="174" spans="1:23" x14ac:dyDescent="0.3">
      <c r="A174">
        <f>_xlfn.IFNA(VLOOKUP(B174,Table1[id],1,FALSE),"Missing in other sheet")</f>
        <v>416</v>
      </c>
      <c r="B174">
        <f t="shared" si="2"/>
        <v>416</v>
      </c>
      <c r="C174" s="1" t="s">
        <v>27</v>
      </c>
      <c r="D174" s="1"/>
      <c r="E174" s="1" t="s">
        <v>28</v>
      </c>
      <c r="F174" s="1"/>
      <c r="G174" s="1"/>
      <c r="H174" s="1" t="s">
        <v>404</v>
      </c>
      <c r="I174" s="1"/>
      <c r="J174" s="1"/>
      <c r="K174" s="1" t="s">
        <v>28</v>
      </c>
      <c r="L174" s="1"/>
      <c r="M174" s="1">
        <v>416</v>
      </c>
      <c r="N174" s="1"/>
      <c r="O174" s="1">
        <v>7</v>
      </c>
      <c r="P174" s="1" t="b">
        <v>0</v>
      </c>
      <c r="Q174" s="1">
        <v>230</v>
      </c>
      <c r="R174" s="1"/>
      <c r="S174" s="1">
        <v>288</v>
      </c>
      <c r="T174" s="1" t="s">
        <v>69</v>
      </c>
      <c r="U174" s="1" t="s">
        <v>70</v>
      </c>
      <c r="V174" s="1" t="s">
        <v>405</v>
      </c>
      <c r="W174" s="1" t="s">
        <v>406</v>
      </c>
    </row>
    <row r="175" spans="1:23" x14ac:dyDescent="0.3">
      <c r="A175">
        <f>_xlfn.IFNA(VLOOKUP(B175,Table1[id],1,FALSE),"Missing in other sheet")</f>
        <v>417</v>
      </c>
      <c r="B175">
        <f t="shared" si="2"/>
        <v>417</v>
      </c>
      <c r="C175" s="1" t="s">
        <v>27</v>
      </c>
      <c r="D175" s="1"/>
      <c r="E175" s="1" t="s">
        <v>28</v>
      </c>
      <c r="F175" s="1"/>
      <c r="G175" s="1"/>
      <c r="H175" s="1" t="s">
        <v>407</v>
      </c>
      <c r="I175" s="1"/>
      <c r="J175" s="1"/>
      <c r="K175" s="1" t="s">
        <v>28</v>
      </c>
      <c r="L175" s="1"/>
      <c r="M175" s="1">
        <v>417</v>
      </c>
      <c r="N175" s="1"/>
      <c r="O175" s="1">
        <v>3</v>
      </c>
      <c r="P175" s="1" t="b">
        <v>0</v>
      </c>
      <c r="Q175" s="1">
        <v>63</v>
      </c>
      <c r="R175" s="1"/>
      <c r="S175" s="1">
        <v>82</v>
      </c>
      <c r="T175" s="1" t="s">
        <v>69</v>
      </c>
      <c r="U175" s="1" t="s">
        <v>70</v>
      </c>
      <c r="V175" s="1" t="s">
        <v>408</v>
      </c>
      <c r="W175" s="1" t="s">
        <v>409</v>
      </c>
    </row>
    <row r="176" spans="1:23" x14ac:dyDescent="0.3">
      <c r="A176">
        <f>_xlfn.IFNA(VLOOKUP(B176,Table1[id],1,FALSE),"Missing in other sheet")</f>
        <v>425</v>
      </c>
      <c r="B176">
        <f t="shared" si="2"/>
        <v>425</v>
      </c>
      <c r="C176" s="1" t="s">
        <v>27</v>
      </c>
      <c r="D176" s="1"/>
      <c r="E176" s="1" t="s">
        <v>28</v>
      </c>
      <c r="F176" s="1"/>
      <c r="G176" s="1"/>
      <c r="H176" s="1" t="s">
        <v>410</v>
      </c>
      <c r="I176" s="1"/>
      <c r="J176" s="1"/>
      <c r="K176" s="1" t="s">
        <v>28</v>
      </c>
      <c r="L176" s="1"/>
      <c r="M176" s="1">
        <v>425</v>
      </c>
      <c r="N176" s="1"/>
      <c r="O176" s="1">
        <v>0</v>
      </c>
      <c r="P176" s="1" t="b">
        <v>0</v>
      </c>
      <c r="Q176" s="1">
        <v>230</v>
      </c>
      <c r="R176" s="1"/>
      <c r="S176" s="1">
        <v>41</v>
      </c>
      <c r="T176" s="1" t="s">
        <v>69</v>
      </c>
      <c r="U176" s="1" t="s">
        <v>70</v>
      </c>
      <c r="V176" s="1" t="s">
        <v>1543</v>
      </c>
      <c r="W176" s="1" t="s">
        <v>411</v>
      </c>
    </row>
    <row r="177" spans="1:23" x14ac:dyDescent="0.3">
      <c r="A177">
        <f>_xlfn.IFNA(VLOOKUP(B177,Table1[id],1,FALSE),"Missing in other sheet")</f>
        <v>426</v>
      </c>
      <c r="B177">
        <f t="shared" si="2"/>
        <v>426</v>
      </c>
      <c r="C177" s="1" t="s">
        <v>27</v>
      </c>
      <c r="D177" s="1"/>
      <c r="E177" s="1" t="s">
        <v>28</v>
      </c>
      <c r="F177" s="1"/>
      <c r="G177" s="1"/>
      <c r="H177" s="1" t="s">
        <v>412</v>
      </c>
      <c r="I177" s="1"/>
      <c r="J177" s="1"/>
      <c r="K177" s="1" t="s">
        <v>28</v>
      </c>
      <c r="L177" s="1"/>
      <c r="M177" s="1">
        <v>426</v>
      </c>
      <c r="N177" s="1"/>
      <c r="O177" s="1">
        <v>4</v>
      </c>
      <c r="P177" s="1" t="b">
        <v>0</v>
      </c>
      <c r="Q177" s="1">
        <v>230</v>
      </c>
      <c r="R177" s="1"/>
      <c r="S177" s="1">
        <v>41</v>
      </c>
      <c r="T177" s="1" t="s">
        <v>69</v>
      </c>
      <c r="U177" s="1" t="s">
        <v>70</v>
      </c>
      <c r="V177" s="1" t="s">
        <v>1544</v>
      </c>
      <c r="W177" s="1" t="s">
        <v>413</v>
      </c>
    </row>
    <row r="178" spans="1:23" x14ac:dyDescent="0.3">
      <c r="A178">
        <f>_xlfn.IFNA(VLOOKUP(B178,Table1[id],1,FALSE),"Missing in other sheet")</f>
        <v>428</v>
      </c>
      <c r="B178">
        <f t="shared" si="2"/>
        <v>428</v>
      </c>
      <c r="C178" s="1" t="s">
        <v>27</v>
      </c>
      <c r="D178" s="1"/>
      <c r="E178" s="1" t="s">
        <v>28</v>
      </c>
      <c r="F178" s="1"/>
      <c r="G178" s="1" t="s">
        <v>180</v>
      </c>
      <c r="H178" s="1" t="s">
        <v>414</v>
      </c>
      <c r="I178" s="1"/>
      <c r="J178" s="1"/>
      <c r="K178" s="1" t="s">
        <v>28</v>
      </c>
      <c r="L178" s="1"/>
      <c r="M178" s="1">
        <v>428</v>
      </c>
      <c r="N178" s="1"/>
      <c r="O178" s="1">
        <v>9</v>
      </c>
      <c r="P178" s="1" t="b">
        <v>0</v>
      </c>
      <c r="Q178" s="1">
        <v>230</v>
      </c>
      <c r="R178" s="1"/>
      <c r="S178" s="1">
        <v>288</v>
      </c>
      <c r="T178" s="1" t="s">
        <v>69</v>
      </c>
      <c r="U178" s="1" t="s">
        <v>70</v>
      </c>
      <c r="V178" s="1" t="s">
        <v>1147</v>
      </c>
      <c r="W178" s="1" t="s">
        <v>415</v>
      </c>
    </row>
    <row r="179" spans="1:23" x14ac:dyDescent="0.3">
      <c r="A179">
        <f>_xlfn.IFNA(VLOOKUP(B179,Table1[id],1,FALSE),"Missing in other sheet")</f>
        <v>429</v>
      </c>
      <c r="B179">
        <f t="shared" si="2"/>
        <v>429</v>
      </c>
      <c r="C179" s="1" t="s">
        <v>27</v>
      </c>
      <c r="D179" s="1"/>
      <c r="E179" s="1" t="s">
        <v>28</v>
      </c>
      <c r="F179" s="1"/>
      <c r="G179" s="1" t="s">
        <v>139</v>
      </c>
      <c r="H179" s="1" t="s">
        <v>416</v>
      </c>
      <c r="I179" s="1"/>
      <c r="J179" s="1"/>
      <c r="K179" s="1" t="s">
        <v>28</v>
      </c>
      <c r="L179" s="1"/>
      <c r="M179" s="1">
        <v>429</v>
      </c>
      <c r="N179" s="1"/>
      <c r="O179" s="1">
        <v>1</v>
      </c>
      <c r="P179" s="1" t="b">
        <v>0</v>
      </c>
      <c r="Q179" s="1">
        <v>230</v>
      </c>
      <c r="R179" s="1"/>
      <c r="S179" s="1">
        <v>736</v>
      </c>
      <c r="T179" s="1" t="s">
        <v>69</v>
      </c>
      <c r="U179" s="1" t="s">
        <v>70</v>
      </c>
      <c r="V179" s="1" t="s">
        <v>1545</v>
      </c>
      <c r="W179" s="1" t="s">
        <v>417</v>
      </c>
    </row>
    <row r="180" spans="1:23" x14ac:dyDescent="0.3">
      <c r="A180">
        <f>_xlfn.IFNA(VLOOKUP(B180,Table1[id],1,FALSE),"Missing in other sheet")</f>
        <v>430</v>
      </c>
      <c r="B180">
        <f t="shared" si="2"/>
        <v>430</v>
      </c>
      <c r="C180" s="1" t="s">
        <v>27</v>
      </c>
      <c r="D180" s="1"/>
      <c r="E180" s="1" t="s">
        <v>28</v>
      </c>
      <c r="F180" s="1"/>
      <c r="G180" s="1"/>
      <c r="H180" s="1" t="s">
        <v>1148</v>
      </c>
      <c r="I180" s="1"/>
      <c r="J180" s="1"/>
      <c r="K180" s="1" t="s">
        <v>28</v>
      </c>
      <c r="L180" s="1"/>
      <c r="M180" s="1">
        <v>430</v>
      </c>
      <c r="N180" s="1"/>
      <c r="O180" s="1">
        <v>2</v>
      </c>
      <c r="P180" s="1" t="b">
        <v>0</v>
      </c>
      <c r="Q180" s="1">
        <v>136</v>
      </c>
      <c r="R180" s="1"/>
      <c r="S180" s="1">
        <v>21</v>
      </c>
      <c r="T180" s="1" t="s">
        <v>69</v>
      </c>
      <c r="U180" s="1" t="s">
        <v>70</v>
      </c>
      <c r="V180" s="1" t="s">
        <v>418</v>
      </c>
      <c r="W180" s="1" t="s">
        <v>419</v>
      </c>
    </row>
    <row r="181" spans="1:23" x14ac:dyDescent="0.3">
      <c r="A181">
        <f>_xlfn.IFNA(VLOOKUP(B181,Table1[id],1,FALSE),"Missing in other sheet")</f>
        <v>432</v>
      </c>
      <c r="B181">
        <f t="shared" si="2"/>
        <v>432</v>
      </c>
      <c r="C181" s="1" t="s">
        <v>27</v>
      </c>
      <c r="D181" s="1" t="s">
        <v>121</v>
      </c>
      <c r="E181" s="1" t="s">
        <v>28</v>
      </c>
      <c r="F181" s="1"/>
      <c r="G181" s="1"/>
      <c r="H181" s="1" t="s">
        <v>2520</v>
      </c>
      <c r="I181" s="1"/>
      <c r="J181" s="1"/>
      <c r="K181" s="1" t="s">
        <v>28</v>
      </c>
      <c r="L181" s="1"/>
      <c r="M181" s="1">
        <v>432</v>
      </c>
      <c r="N181" s="1"/>
      <c r="O181" s="1">
        <v>1</v>
      </c>
      <c r="P181" s="1" t="b">
        <v>0</v>
      </c>
      <c r="Q181" s="1">
        <v>1236</v>
      </c>
      <c r="R181" s="1" t="s">
        <v>29</v>
      </c>
      <c r="S181" s="1">
        <v>10</v>
      </c>
      <c r="T181" s="1" t="s">
        <v>69</v>
      </c>
      <c r="U181" s="1" t="s">
        <v>70</v>
      </c>
      <c r="V181" s="1" t="s">
        <v>2521</v>
      </c>
      <c r="W181" s="1" t="s">
        <v>420</v>
      </c>
    </row>
    <row r="182" spans="1:23" x14ac:dyDescent="0.3">
      <c r="A182">
        <f>_xlfn.IFNA(VLOOKUP(B182,Table1[id],1,FALSE),"Missing in other sheet")</f>
        <v>435</v>
      </c>
      <c r="B182">
        <f t="shared" si="2"/>
        <v>435</v>
      </c>
      <c r="C182" s="1" t="s">
        <v>27</v>
      </c>
      <c r="D182" s="1"/>
      <c r="E182" s="1" t="s">
        <v>28</v>
      </c>
      <c r="F182" s="1"/>
      <c r="G182" s="1"/>
      <c r="H182" s="1"/>
      <c r="I182" s="1"/>
      <c r="J182" s="1"/>
      <c r="K182" s="1" t="s">
        <v>28</v>
      </c>
      <c r="L182" s="1"/>
      <c r="M182" s="1">
        <v>435</v>
      </c>
      <c r="N182" s="1"/>
      <c r="O182" s="1">
        <v>4</v>
      </c>
      <c r="P182" s="1" t="b">
        <v>0</v>
      </c>
      <c r="Q182" s="1"/>
      <c r="R182" s="1"/>
      <c r="S182" s="1">
        <v>243</v>
      </c>
      <c r="T182" s="1" t="s">
        <v>33</v>
      </c>
      <c r="U182" s="1"/>
      <c r="V182" s="1" t="s">
        <v>1546</v>
      </c>
      <c r="W182" s="1" t="s">
        <v>421</v>
      </c>
    </row>
    <row r="183" spans="1:23" x14ac:dyDescent="0.3">
      <c r="A183">
        <f>_xlfn.IFNA(VLOOKUP(B183,Table1[id],1,FALSE),"Missing in other sheet")</f>
        <v>436</v>
      </c>
      <c r="B183">
        <f t="shared" si="2"/>
        <v>436</v>
      </c>
      <c r="C183" s="1" t="s">
        <v>27</v>
      </c>
      <c r="D183" s="1"/>
      <c r="E183" s="1" t="s">
        <v>28</v>
      </c>
      <c r="F183" s="1"/>
      <c r="G183" s="1"/>
      <c r="H183" s="1" t="s">
        <v>422</v>
      </c>
      <c r="I183" s="1"/>
      <c r="J183" s="1"/>
      <c r="K183" s="1" t="s">
        <v>28</v>
      </c>
      <c r="L183" s="1"/>
      <c r="M183" s="1">
        <v>436</v>
      </c>
      <c r="N183" s="1"/>
      <c r="O183" s="1">
        <v>0</v>
      </c>
      <c r="P183" s="1" t="b">
        <v>0</v>
      </c>
      <c r="Q183" s="1">
        <v>136</v>
      </c>
      <c r="R183" s="1"/>
      <c r="S183" s="1">
        <v>435</v>
      </c>
      <c r="T183" s="1" t="s">
        <v>69</v>
      </c>
      <c r="U183" s="1" t="s">
        <v>70</v>
      </c>
      <c r="V183" s="1" t="s">
        <v>423</v>
      </c>
      <c r="W183" s="1" t="s">
        <v>424</v>
      </c>
    </row>
    <row r="184" spans="1:23" x14ac:dyDescent="0.3">
      <c r="A184">
        <f>_xlfn.IFNA(VLOOKUP(B184,Table1[id],1,FALSE),"Missing in other sheet")</f>
        <v>437</v>
      </c>
      <c r="B184">
        <f t="shared" si="2"/>
        <v>437</v>
      </c>
      <c r="C184" s="1" t="s">
        <v>27</v>
      </c>
      <c r="D184" s="1"/>
      <c r="E184" s="1" t="s">
        <v>28</v>
      </c>
      <c r="F184" s="1"/>
      <c r="G184" s="1"/>
      <c r="H184" s="1" t="s">
        <v>425</v>
      </c>
      <c r="I184" s="1"/>
      <c r="J184" s="1"/>
      <c r="K184" s="1" t="s">
        <v>28</v>
      </c>
      <c r="L184" s="1"/>
      <c r="M184" s="1">
        <v>437</v>
      </c>
      <c r="N184" s="1"/>
      <c r="O184" s="1">
        <v>2</v>
      </c>
      <c r="P184" s="1" t="b">
        <v>0</v>
      </c>
      <c r="Q184" s="1">
        <v>136</v>
      </c>
      <c r="R184" s="1"/>
      <c r="S184" s="1">
        <v>263</v>
      </c>
      <c r="T184" s="1" t="s">
        <v>69</v>
      </c>
      <c r="U184" s="1" t="s">
        <v>70</v>
      </c>
      <c r="V184" s="1" t="s">
        <v>426</v>
      </c>
      <c r="W184" s="1" t="s">
        <v>427</v>
      </c>
    </row>
    <row r="185" spans="1:23" x14ac:dyDescent="0.3">
      <c r="A185">
        <f>_xlfn.IFNA(VLOOKUP(B185,Table1[id],1,FALSE),"Missing in other sheet")</f>
        <v>441</v>
      </c>
      <c r="B185">
        <f t="shared" si="2"/>
        <v>441</v>
      </c>
      <c r="C185" s="1" t="s">
        <v>27</v>
      </c>
      <c r="D185" s="1"/>
      <c r="E185" s="1" t="s">
        <v>28</v>
      </c>
      <c r="F185" s="1"/>
      <c r="G185" s="1"/>
      <c r="H185" s="1"/>
      <c r="I185" s="1"/>
      <c r="J185" s="1"/>
      <c r="K185" s="1" t="s">
        <v>28</v>
      </c>
      <c r="L185" s="1"/>
      <c r="M185" s="1">
        <v>441</v>
      </c>
      <c r="N185" s="1"/>
      <c r="O185" s="1">
        <v>1</v>
      </c>
      <c r="P185" s="1" t="b">
        <v>0</v>
      </c>
      <c r="Q185" s="1"/>
      <c r="R185" s="1"/>
      <c r="S185" s="1">
        <v>243</v>
      </c>
      <c r="T185" s="1" t="s">
        <v>33</v>
      </c>
      <c r="U185" s="1"/>
      <c r="V185" s="1" t="s">
        <v>428</v>
      </c>
      <c r="W185" s="1" t="s">
        <v>429</v>
      </c>
    </row>
    <row r="186" spans="1:23" x14ac:dyDescent="0.3">
      <c r="A186">
        <f>_xlfn.IFNA(VLOOKUP(B186,Table1[id],1,FALSE),"Missing in other sheet")</f>
        <v>442</v>
      </c>
      <c r="B186">
        <f t="shared" si="2"/>
        <v>442</v>
      </c>
      <c r="C186" s="1" t="s">
        <v>27</v>
      </c>
      <c r="D186" s="1" t="s">
        <v>121</v>
      </c>
      <c r="E186" s="1" t="s">
        <v>28</v>
      </c>
      <c r="F186" s="1"/>
      <c r="G186" s="1"/>
      <c r="H186" s="1" t="s">
        <v>1547</v>
      </c>
      <c r="I186" s="1"/>
      <c r="J186" s="1"/>
      <c r="K186" s="1" t="s">
        <v>28</v>
      </c>
      <c r="L186" s="1"/>
      <c r="M186" s="1">
        <v>442</v>
      </c>
      <c r="N186" s="1"/>
      <c r="O186" s="1">
        <v>0</v>
      </c>
      <c r="P186" s="1" t="b">
        <v>0</v>
      </c>
      <c r="Q186" s="1">
        <v>230</v>
      </c>
      <c r="R186" s="1" t="s">
        <v>29</v>
      </c>
      <c r="S186" s="1">
        <v>441</v>
      </c>
      <c r="T186" s="1" t="s">
        <v>69</v>
      </c>
      <c r="U186" s="1" t="s">
        <v>70</v>
      </c>
      <c r="V186" s="1" t="s">
        <v>1548</v>
      </c>
      <c r="W186" s="1" t="s">
        <v>430</v>
      </c>
    </row>
    <row r="187" spans="1:23" x14ac:dyDescent="0.3">
      <c r="A187">
        <f>_xlfn.IFNA(VLOOKUP(B187,Table1[id],1,FALSE),"Missing in other sheet")</f>
        <v>444</v>
      </c>
      <c r="B187">
        <f t="shared" si="2"/>
        <v>444</v>
      </c>
      <c r="C187" s="1" t="s">
        <v>27</v>
      </c>
      <c r="D187" s="1"/>
      <c r="E187" s="1" t="s">
        <v>28</v>
      </c>
      <c r="F187" s="1"/>
      <c r="G187" s="1"/>
      <c r="H187" s="1" t="s">
        <v>431</v>
      </c>
      <c r="I187" s="1"/>
      <c r="J187" s="1"/>
      <c r="K187" s="1" t="s">
        <v>28</v>
      </c>
      <c r="L187" s="1"/>
      <c r="M187" s="1">
        <v>444</v>
      </c>
      <c r="N187" s="1"/>
      <c r="O187" s="1">
        <v>10</v>
      </c>
      <c r="P187" s="1" t="b">
        <v>0</v>
      </c>
      <c r="Q187" s="1">
        <v>63</v>
      </c>
      <c r="R187" s="1"/>
      <c r="S187" s="1">
        <v>82</v>
      </c>
      <c r="T187" s="1" t="s">
        <v>69</v>
      </c>
      <c r="U187" s="1" t="s">
        <v>97</v>
      </c>
      <c r="V187" s="1" t="s">
        <v>432</v>
      </c>
      <c r="W187" s="1" t="s">
        <v>433</v>
      </c>
    </row>
    <row r="188" spans="1:23" x14ac:dyDescent="0.3">
      <c r="A188">
        <f>_xlfn.IFNA(VLOOKUP(B188,Table1[id],1,FALSE),"Missing in other sheet")</f>
        <v>446</v>
      </c>
      <c r="B188">
        <f t="shared" si="2"/>
        <v>446</v>
      </c>
      <c r="C188" s="1" t="s">
        <v>27</v>
      </c>
      <c r="D188" s="1"/>
      <c r="E188" s="1" t="s">
        <v>28</v>
      </c>
      <c r="F188" s="1"/>
      <c r="G188" s="1"/>
      <c r="H188" s="1" t="s">
        <v>1549</v>
      </c>
      <c r="I188" s="1"/>
      <c r="J188" s="1"/>
      <c r="K188" s="1" t="s">
        <v>28</v>
      </c>
      <c r="L188" s="1"/>
      <c r="M188" s="1">
        <v>446</v>
      </c>
      <c r="N188" s="1"/>
      <c r="O188" s="1">
        <v>17</v>
      </c>
      <c r="P188" s="1" t="b">
        <v>0</v>
      </c>
      <c r="Q188" s="1"/>
      <c r="R188" s="1"/>
      <c r="S188" s="1"/>
      <c r="T188" s="1" t="s">
        <v>39</v>
      </c>
      <c r="U188" s="1" t="s">
        <v>70</v>
      </c>
      <c r="V188" s="1" t="s">
        <v>1550</v>
      </c>
      <c r="W188" s="1" t="s">
        <v>434</v>
      </c>
    </row>
    <row r="189" spans="1:23" x14ac:dyDescent="0.3">
      <c r="A189">
        <f>_xlfn.IFNA(VLOOKUP(B189,Table1[id],1,FALSE),"Missing in other sheet")</f>
        <v>448</v>
      </c>
      <c r="B189">
        <f t="shared" si="2"/>
        <v>448</v>
      </c>
      <c r="C189" s="1" t="s">
        <v>27</v>
      </c>
      <c r="D189" s="1"/>
      <c r="E189" s="1" t="s">
        <v>28</v>
      </c>
      <c r="F189" s="1"/>
      <c r="G189" s="1" t="s">
        <v>180</v>
      </c>
      <c r="H189" s="1" t="s">
        <v>1551</v>
      </c>
      <c r="I189" s="1"/>
      <c r="J189" s="1"/>
      <c r="K189" s="1" t="s">
        <v>28</v>
      </c>
      <c r="L189" s="1"/>
      <c r="M189" s="1">
        <v>448</v>
      </c>
      <c r="N189" s="1"/>
      <c r="O189" s="1">
        <v>0</v>
      </c>
      <c r="P189" s="1" t="b">
        <v>0</v>
      </c>
      <c r="Q189" s="1">
        <v>231</v>
      </c>
      <c r="R189" s="1"/>
      <c r="S189" s="1">
        <v>10</v>
      </c>
      <c r="T189" s="1" t="s">
        <v>69</v>
      </c>
      <c r="U189" s="1" t="s">
        <v>70</v>
      </c>
      <c r="V189" s="1" t="s">
        <v>1552</v>
      </c>
      <c r="W189" s="1" t="s">
        <v>435</v>
      </c>
    </row>
    <row r="190" spans="1:23" x14ac:dyDescent="0.3">
      <c r="A190">
        <f>_xlfn.IFNA(VLOOKUP(B190,Table1[id],1,FALSE),"Missing in other sheet")</f>
        <v>452</v>
      </c>
      <c r="B190">
        <f t="shared" si="2"/>
        <v>452</v>
      </c>
      <c r="C190" s="1" t="s">
        <v>27</v>
      </c>
      <c r="D190" s="1"/>
      <c r="E190" s="1" t="s">
        <v>28</v>
      </c>
      <c r="F190" s="1"/>
      <c r="G190" s="1"/>
      <c r="H190" s="1" t="s">
        <v>436</v>
      </c>
      <c r="I190" s="1"/>
      <c r="J190" s="1"/>
      <c r="K190" s="1" t="s">
        <v>28</v>
      </c>
      <c r="L190" s="1"/>
      <c r="M190" s="1">
        <v>452</v>
      </c>
      <c r="N190" s="1"/>
      <c r="O190" s="1">
        <v>11</v>
      </c>
      <c r="P190" s="1" t="b">
        <v>0</v>
      </c>
      <c r="Q190" s="1"/>
      <c r="R190" s="1"/>
      <c r="S190" s="1"/>
      <c r="T190" s="1" t="s">
        <v>39</v>
      </c>
      <c r="U190" s="1"/>
      <c r="V190" s="1" t="s">
        <v>1553</v>
      </c>
      <c r="W190" s="1" t="s">
        <v>437</v>
      </c>
    </row>
    <row r="191" spans="1:23" x14ac:dyDescent="0.3">
      <c r="A191">
        <f>_xlfn.IFNA(VLOOKUP(B191,Table1[id],1,FALSE),"Missing in other sheet")</f>
        <v>453</v>
      </c>
      <c r="B191">
        <f t="shared" si="2"/>
        <v>453</v>
      </c>
      <c r="C191" s="1" t="s">
        <v>27</v>
      </c>
      <c r="D191" s="1"/>
      <c r="E191" s="1" t="s">
        <v>28</v>
      </c>
      <c r="F191" s="1"/>
      <c r="G191" s="1"/>
      <c r="H191" s="1" t="s">
        <v>438</v>
      </c>
      <c r="I191" s="1"/>
      <c r="J191" s="1"/>
      <c r="K191" s="1" t="s">
        <v>28</v>
      </c>
      <c r="L191" s="1"/>
      <c r="M191" s="1">
        <v>453</v>
      </c>
      <c r="N191" s="1"/>
      <c r="O191" s="1">
        <v>0</v>
      </c>
      <c r="P191" s="1" t="b">
        <v>0</v>
      </c>
      <c r="Q191" s="1">
        <v>233</v>
      </c>
      <c r="R191" s="1"/>
      <c r="S191" s="1">
        <v>10</v>
      </c>
      <c r="T191" s="1" t="s">
        <v>69</v>
      </c>
      <c r="U191" s="1" t="s">
        <v>97</v>
      </c>
      <c r="V191" s="1" t="s">
        <v>2324</v>
      </c>
      <c r="W191" s="1" t="s">
        <v>439</v>
      </c>
    </row>
    <row r="192" spans="1:23" x14ac:dyDescent="0.3">
      <c r="A192">
        <f>_xlfn.IFNA(VLOOKUP(B192,Table1[id],1,FALSE),"Missing in other sheet")</f>
        <v>457</v>
      </c>
      <c r="B192">
        <f t="shared" si="2"/>
        <v>457</v>
      </c>
      <c r="C192" s="1" t="s">
        <v>27</v>
      </c>
      <c r="D192" s="1"/>
      <c r="E192" s="1" t="s">
        <v>28</v>
      </c>
      <c r="F192" s="1"/>
      <c r="G192" s="1"/>
      <c r="H192" s="1" t="s">
        <v>440</v>
      </c>
      <c r="I192" s="1"/>
      <c r="J192" s="1"/>
      <c r="K192" s="1" t="s">
        <v>28</v>
      </c>
      <c r="L192" s="1"/>
      <c r="M192" s="1">
        <v>457</v>
      </c>
      <c r="N192" s="1"/>
      <c r="O192" s="1">
        <v>1</v>
      </c>
      <c r="P192" s="1" t="b">
        <v>0</v>
      </c>
      <c r="Q192" s="1">
        <v>230</v>
      </c>
      <c r="R192" s="1"/>
      <c r="S192" s="1">
        <v>468</v>
      </c>
      <c r="T192" s="1" t="s">
        <v>69</v>
      </c>
      <c r="U192" s="1" t="s">
        <v>70</v>
      </c>
      <c r="V192" s="1" t="s">
        <v>441</v>
      </c>
      <c r="W192" s="1" t="s">
        <v>442</v>
      </c>
    </row>
    <row r="193" spans="1:23" x14ac:dyDescent="0.3">
      <c r="A193">
        <f>_xlfn.IFNA(VLOOKUP(B193,Table1[id],1,FALSE),"Missing in other sheet")</f>
        <v>459</v>
      </c>
      <c r="B193">
        <f t="shared" si="2"/>
        <v>459</v>
      </c>
      <c r="C193" s="1" t="s">
        <v>27</v>
      </c>
      <c r="D193" s="1"/>
      <c r="E193" s="1" t="s">
        <v>28</v>
      </c>
      <c r="F193" s="1"/>
      <c r="G193" s="1"/>
      <c r="H193" s="1" t="s">
        <v>443</v>
      </c>
      <c r="I193" s="1"/>
      <c r="J193" s="1"/>
      <c r="K193" s="1" t="s">
        <v>28</v>
      </c>
      <c r="L193" s="1"/>
      <c r="M193" s="1">
        <v>459</v>
      </c>
      <c r="N193" s="1"/>
      <c r="O193" s="1">
        <v>0</v>
      </c>
      <c r="P193" s="1" t="b">
        <v>0</v>
      </c>
      <c r="Q193" s="1">
        <v>136</v>
      </c>
      <c r="R193" s="1"/>
      <c r="S193" s="1">
        <v>288</v>
      </c>
      <c r="T193" s="1" t="s">
        <v>69</v>
      </c>
      <c r="U193" s="1" t="s">
        <v>70</v>
      </c>
      <c r="V193" s="1" t="s">
        <v>444</v>
      </c>
      <c r="W193" s="1" t="s">
        <v>445</v>
      </c>
    </row>
    <row r="194" spans="1:23" x14ac:dyDescent="0.3">
      <c r="A194">
        <f>_xlfn.IFNA(VLOOKUP(B194,Table1[id],1,FALSE),"Missing in other sheet")</f>
        <v>460</v>
      </c>
      <c r="B194">
        <f t="shared" si="2"/>
        <v>460</v>
      </c>
      <c r="C194" s="1" t="s">
        <v>27</v>
      </c>
      <c r="D194" s="1"/>
      <c r="E194" s="1" t="s">
        <v>28</v>
      </c>
      <c r="F194" s="1"/>
      <c r="G194" s="1"/>
      <c r="H194" s="1" t="s">
        <v>1554</v>
      </c>
      <c r="I194" s="1"/>
      <c r="J194" s="1"/>
      <c r="K194" s="1" t="s">
        <v>28</v>
      </c>
      <c r="L194" s="1"/>
      <c r="M194" s="1">
        <v>460</v>
      </c>
      <c r="N194" s="1"/>
      <c r="O194" s="1">
        <v>0</v>
      </c>
      <c r="P194" s="1" t="b">
        <v>0</v>
      </c>
      <c r="Q194" s="1">
        <v>452</v>
      </c>
      <c r="R194" s="1"/>
      <c r="S194" s="1">
        <v>10</v>
      </c>
      <c r="T194" s="1" t="s">
        <v>69</v>
      </c>
      <c r="U194" s="1" t="s">
        <v>70</v>
      </c>
      <c r="V194" s="1" t="s">
        <v>1555</v>
      </c>
      <c r="W194" s="1" t="s">
        <v>446</v>
      </c>
    </row>
    <row r="195" spans="1:23" x14ac:dyDescent="0.3">
      <c r="A195">
        <f>_xlfn.IFNA(VLOOKUP(B195,Table1[id],1,FALSE),"Missing in other sheet")</f>
        <v>462</v>
      </c>
      <c r="B195">
        <f t="shared" ref="B195:B258" si="3">M195</f>
        <v>462</v>
      </c>
      <c r="C195" s="1" t="s">
        <v>27</v>
      </c>
      <c r="D195" s="1"/>
      <c r="E195" s="1" t="s">
        <v>28</v>
      </c>
      <c r="F195" s="1"/>
      <c r="G195" s="1"/>
      <c r="H195" s="1" t="s">
        <v>1556</v>
      </c>
      <c r="I195" s="1"/>
      <c r="J195" s="1"/>
      <c r="K195" s="1" t="s">
        <v>28</v>
      </c>
      <c r="L195" s="1"/>
      <c r="M195" s="1">
        <v>462</v>
      </c>
      <c r="N195" s="1"/>
      <c r="O195" s="1">
        <v>0</v>
      </c>
      <c r="P195" s="1" t="b">
        <v>0</v>
      </c>
      <c r="Q195" s="1">
        <v>452</v>
      </c>
      <c r="R195" s="1"/>
      <c r="S195" s="1">
        <v>263</v>
      </c>
      <c r="T195" s="1" t="s">
        <v>69</v>
      </c>
      <c r="U195" s="1" t="s">
        <v>70</v>
      </c>
      <c r="V195" s="1" t="s">
        <v>1557</v>
      </c>
      <c r="W195" s="1" t="s">
        <v>447</v>
      </c>
    </row>
    <row r="196" spans="1:23" x14ac:dyDescent="0.3">
      <c r="A196">
        <f>_xlfn.IFNA(VLOOKUP(B196,Table1[id],1,FALSE),"Missing in other sheet")</f>
        <v>463</v>
      </c>
      <c r="B196">
        <f t="shared" si="3"/>
        <v>463</v>
      </c>
      <c r="C196" s="1" t="s">
        <v>27</v>
      </c>
      <c r="D196" s="1"/>
      <c r="E196" s="1" t="s">
        <v>28</v>
      </c>
      <c r="F196" s="1"/>
      <c r="G196" s="1" t="s">
        <v>180</v>
      </c>
      <c r="H196" s="1" t="s">
        <v>1558</v>
      </c>
      <c r="I196" s="1"/>
      <c r="J196" s="1"/>
      <c r="K196" s="1" t="s">
        <v>28</v>
      </c>
      <c r="L196" s="1"/>
      <c r="M196" s="1">
        <v>463</v>
      </c>
      <c r="N196" s="1"/>
      <c r="O196" s="1">
        <v>0</v>
      </c>
      <c r="P196" s="1" t="b">
        <v>0</v>
      </c>
      <c r="Q196" s="1">
        <v>452</v>
      </c>
      <c r="R196" s="1"/>
      <c r="S196" s="1">
        <v>20</v>
      </c>
      <c r="T196" s="1" t="s">
        <v>69</v>
      </c>
      <c r="U196" s="1" t="s">
        <v>70</v>
      </c>
      <c r="V196" s="1" t="s">
        <v>1559</v>
      </c>
      <c r="W196" s="1" t="s">
        <v>448</v>
      </c>
    </row>
    <row r="197" spans="1:23" x14ac:dyDescent="0.3">
      <c r="A197">
        <f>_xlfn.IFNA(VLOOKUP(B197,Table1[id],1,FALSE),"Missing in other sheet")</f>
        <v>465</v>
      </c>
      <c r="B197">
        <f t="shared" si="3"/>
        <v>465</v>
      </c>
      <c r="C197" s="1" t="s">
        <v>27</v>
      </c>
      <c r="D197" s="1"/>
      <c r="E197" s="1" t="s">
        <v>28</v>
      </c>
      <c r="F197" s="1"/>
      <c r="G197" s="1" t="s">
        <v>139</v>
      </c>
      <c r="H197" s="1" t="s">
        <v>449</v>
      </c>
      <c r="I197" s="1"/>
      <c r="J197" s="1"/>
      <c r="K197" s="1" t="s">
        <v>28</v>
      </c>
      <c r="L197" s="1"/>
      <c r="M197" s="1">
        <v>465</v>
      </c>
      <c r="N197" s="1"/>
      <c r="O197" s="1">
        <v>0</v>
      </c>
      <c r="P197" s="1" t="b">
        <v>0</v>
      </c>
      <c r="Q197" s="1">
        <v>230</v>
      </c>
      <c r="R197" s="1"/>
      <c r="S197" s="1">
        <v>736</v>
      </c>
      <c r="T197" s="1" t="s">
        <v>69</v>
      </c>
      <c r="U197" s="1" t="s">
        <v>70</v>
      </c>
      <c r="V197" s="1" t="s">
        <v>450</v>
      </c>
      <c r="W197" s="1" t="s">
        <v>451</v>
      </c>
    </row>
    <row r="198" spans="1:23" x14ac:dyDescent="0.3">
      <c r="A198">
        <f>_xlfn.IFNA(VLOOKUP(B198,Table1[id],1,FALSE),"Missing in other sheet")</f>
        <v>468</v>
      </c>
      <c r="B198">
        <f t="shared" si="3"/>
        <v>468</v>
      </c>
      <c r="C198" s="1" t="s">
        <v>27</v>
      </c>
      <c r="D198" s="1"/>
      <c r="E198" s="1" t="s">
        <v>28</v>
      </c>
      <c r="F198" s="1"/>
      <c r="G198" s="1"/>
      <c r="H198" s="1"/>
      <c r="I198" s="1"/>
      <c r="J198" s="1"/>
      <c r="K198" s="1" t="s">
        <v>28</v>
      </c>
      <c r="L198" s="1"/>
      <c r="M198" s="1">
        <v>468</v>
      </c>
      <c r="N198" s="1"/>
      <c r="O198" s="1">
        <v>4</v>
      </c>
      <c r="P198" s="1" t="b">
        <v>0</v>
      </c>
      <c r="Q198" s="1"/>
      <c r="R198" s="1"/>
      <c r="S198" s="1">
        <v>1</v>
      </c>
      <c r="T198" s="1" t="s">
        <v>33</v>
      </c>
      <c r="U198" s="1"/>
      <c r="V198" s="1" t="s">
        <v>452</v>
      </c>
      <c r="W198" s="1" t="s">
        <v>453</v>
      </c>
    </row>
    <row r="199" spans="1:23" x14ac:dyDescent="0.3">
      <c r="A199">
        <f>_xlfn.IFNA(VLOOKUP(B199,Table1[id],1,FALSE),"Missing in other sheet")</f>
        <v>469</v>
      </c>
      <c r="B199">
        <f t="shared" si="3"/>
        <v>469</v>
      </c>
      <c r="C199" s="1" t="s">
        <v>27</v>
      </c>
      <c r="D199" s="1"/>
      <c r="E199" s="1" t="s">
        <v>28</v>
      </c>
      <c r="F199" s="1"/>
      <c r="G199" s="1"/>
      <c r="H199" s="1" t="s">
        <v>454</v>
      </c>
      <c r="I199" s="1"/>
      <c r="J199" s="1"/>
      <c r="K199" s="1" t="s">
        <v>28</v>
      </c>
      <c r="L199" s="1"/>
      <c r="M199" s="1">
        <v>469</v>
      </c>
      <c r="N199" s="1"/>
      <c r="O199" s="1">
        <v>9</v>
      </c>
      <c r="P199" s="1" t="b">
        <v>0</v>
      </c>
      <c r="Q199" s="1">
        <v>230</v>
      </c>
      <c r="R199" s="1"/>
      <c r="S199" s="1">
        <v>505</v>
      </c>
      <c r="T199" s="1" t="s">
        <v>69</v>
      </c>
      <c r="U199" s="1" t="s">
        <v>70</v>
      </c>
      <c r="V199" s="1" t="s">
        <v>455</v>
      </c>
      <c r="W199" s="1" t="s">
        <v>456</v>
      </c>
    </row>
    <row r="200" spans="1:23" x14ac:dyDescent="0.3">
      <c r="A200">
        <f>_xlfn.IFNA(VLOOKUP(B200,Table1[id],1,FALSE),"Missing in other sheet")</f>
        <v>472</v>
      </c>
      <c r="B200">
        <f t="shared" si="3"/>
        <v>472</v>
      </c>
      <c r="C200" s="1" t="s">
        <v>27</v>
      </c>
      <c r="D200" s="1"/>
      <c r="E200" s="1" t="s">
        <v>28</v>
      </c>
      <c r="F200" s="1"/>
      <c r="G200" s="1" t="s">
        <v>180</v>
      </c>
      <c r="H200" s="1" t="s">
        <v>2325</v>
      </c>
      <c r="I200" s="1"/>
      <c r="J200" s="1"/>
      <c r="K200" s="1" t="s">
        <v>28</v>
      </c>
      <c r="L200" s="1"/>
      <c r="M200" s="1">
        <v>472</v>
      </c>
      <c r="N200" s="1"/>
      <c r="O200" s="1">
        <v>3</v>
      </c>
      <c r="P200" s="1" t="b">
        <v>0</v>
      </c>
      <c r="Q200" s="1">
        <v>63</v>
      </c>
      <c r="R200" s="1"/>
      <c r="S200" s="1">
        <v>21</v>
      </c>
      <c r="T200" s="1" t="s">
        <v>69</v>
      </c>
      <c r="U200" s="1" t="s">
        <v>70</v>
      </c>
      <c r="V200" s="1" t="s">
        <v>1149</v>
      </c>
      <c r="W200" s="1" t="s">
        <v>457</v>
      </c>
    </row>
    <row r="201" spans="1:23" x14ac:dyDescent="0.3">
      <c r="A201">
        <f>_xlfn.IFNA(VLOOKUP(B201,Table1[id],1,FALSE),"Missing in other sheet")</f>
        <v>474</v>
      </c>
      <c r="B201">
        <f t="shared" si="3"/>
        <v>474</v>
      </c>
      <c r="C201" s="1" t="s">
        <v>27</v>
      </c>
      <c r="D201" s="1" t="s">
        <v>121</v>
      </c>
      <c r="E201" s="1" t="s">
        <v>28</v>
      </c>
      <c r="F201" s="1"/>
      <c r="G201" s="1"/>
      <c r="H201" s="1" t="s">
        <v>458</v>
      </c>
      <c r="I201" s="1"/>
      <c r="J201" s="1"/>
      <c r="K201" s="1" t="s">
        <v>28</v>
      </c>
      <c r="L201" s="1"/>
      <c r="M201" s="1">
        <v>474</v>
      </c>
      <c r="N201" s="1"/>
      <c r="O201" s="1">
        <v>4</v>
      </c>
      <c r="P201" s="1" t="b">
        <v>0</v>
      </c>
      <c r="Q201" s="1">
        <v>230</v>
      </c>
      <c r="R201" s="1"/>
      <c r="S201" s="1">
        <v>21</v>
      </c>
      <c r="T201" s="1" t="s">
        <v>69</v>
      </c>
      <c r="U201" s="1" t="s">
        <v>97</v>
      </c>
      <c r="V201" s="1" t="s">
        <v>1150</v>
      </c>
      <c r="W201" s="1" t="s">
        <v>459</v>
      </c>
    </row>
    <row r="202" spans="1:23" x14ac:dyDescent="0.3">
      <c r="A202">
        <f>_xlfn.IFNA(VLOOKUP(B202,Table1[id],1,FALSE),"Missing in other sheet")</f>
        <v>475</v>
      </c>
      <c r="B202">
        <f t="shared" si="3"/>
        <v>475</v>
      </c>
      <c r="C202" s="1" t="s">
        <v>27</v>
      </c>
      <c r="D202" s="1"/>
      <c r="E202" s="1" t="s">
        <v>28</v>
      </c>
      <c r="F202" s="1"/>
      <c r="G202" s="1" t="s">
        <v>180</v>
      </c>
      <c r="H202" s="1" t="s">
        <v>460</v>
      </c>
      <c r="I202" s="1"/>
      <c r="J202" s="1"/>
      <c r="K202" s="1" t="s">
        <v>28</v>
      </c>
      <c r="L202" s="1"/>
      <c r="M202" s="1">
        <v>475</v>
      </c>
      <c r="N202" s="1"/>
      <c r="O202" s="1">
        <v>10</v>
      </c>
      <c r="P202" s="1" t="b">
        <v>0</v>
      </c>
      <c r="Q202" s="1">
        <v>230</v>
      </c>
      <c r="R202" s="1"/>
      <c r="S202" s="1">
        <v>288</v>
      </c>
      <c r="T202" s="1" t="s">
        <v>69</v>
      </c>
      <c r="U202" s="1" t="s">
        <v>70</v>
      </c>
      <c r="V202" s="1" t="s">
        <v>1151</v>
      </c>
      <c r="W202" s="1" t="s">
        <v>461</v>
      </c>
    </row>
    <row r="203" spans="1:23" x14ac:dyDescent="0.3">
      <c r="A203">
        <f>_xlfn.IFNA(VLOOKUP(B203,Table1[id],1,FALSE),"Missing in other sheet")</f>
        <v>476</v>
      </c>
      <c r="B203">
        <f t="shared" si="3"/>
        <v>476</v>
      </c>
      <c r="C203" s="1" t="s">
        <v>27</v>
      </c>
      <c r="D203" s="1"/>
      <c r="E203" s="1" t="s">
        <v>28</v>
      </c>
      <c r="F203" s="1"/>
      <c r="G203" s="1"/>
      <c r="H203" s="1" t="s">
        <v>462</v>
      </c>
      <c r="I203" s="1"/>
      <c r="J203" s="1"/>
      <c r="K203" s="1" t="s">
        <v>28</v>
      </c>
      <c r="L203" s="1"/>
      <c r="M203" s="1">
        <v>476</v>
      </c>
      <c r="N203" s="1"/>
      <c r="O203" s="1">
        <v>7</v>
      </c>
      <c r="P203" s="1" t="b">
        <v>0</v>
      </c>
      <c r="Q203" s="1">
        <v>230</v>
      </c>
      <c r="R203" s="1"/>
      <c r="S203" s="1">
        <v>21</v>
      </c>
      <c r="T203" s="1" t="s">
        <v>69</v>
      </c>
      <c r="U203" s="1" t="s">
        <v>70</v>
      </c>
      <c r="V203" s="1" t="s">
        <v>2326</v>
      </c>
      <c r="W203" s="1" t="s">
        <v>463</v>
      </c>
    </row>
    <row r="204" spans="1:23" x14ac:dyDescent="0.3">
      <c r="A204">
        <f>_xlfn.IFNA(VLOOKUP(B204,Table1[id],1,FALSE),"Missing in other sheet")</f>
        <v>477</v>
      </c>
      <c r="B204">
        <f t="shared" si="3"/>
        <v>477</v>
      </c>
      <c r="C204" s="1" t="s">
        <v>27</v>
      </c>
      <c r="D204" s="1"/>
      <c r="E204" s="1" t="s">
        <v>28</v>
      </c>
      <c r="F204" s="1"/>
      <c r="G204" s="1"/>
      <c r="H204" s="1" t="s">
        <v>464</v>
      </c>
      <c r="I204" s="1"/>
      <c r="J204" s="1"/>
      <c r="K204" s="1" t="s">
        <v>28</v>
      </c>
      <c r="L204" s="1"/>
      <c r="M204" s="1">
        <v>477</v>
      </c>
      <c r="N204" s="1"/>
      <c r="O204" s="1">
        <v>8</v>
      </c>
      <c r="P204" s="1" t="b">
        <v>0</v>
      </c>
      <c r="Q204" s="1">
        <v>230</v>
      </c>
      <c r="R204" s="1"/>
      <c r="S204" s="1">
        <v>21</v>
      </c>
      <c r="T204" s="1" t="s">
        <v>69</v>
      </c>
      <c r="U204" s="1" t="s">
        <v>70</v>
      </c>
      <c r="V204" s="1" t="s">
        <v>2327</v>
      </c>
      <c r="W204" s="1" t="s">
        <v>465</v>
      </c>
    </row>
    <row r="205" spans="1:23" x14ac:dyDescent="0.3">
      <c r="A205">
        <f>_xlfn.IFNA(VLOOKUP(B205,Table1[id],1,FALSE),"Missing in other sheet")</f>
        <v>478</v>
      </c>
      <c r="B205">
        <f t="shared" si="3"/>
        <v>478</v>
      </c>
      <c r="C205" s="1" t="s">
        <v>27</v>
      </c>
      <c r="D205" s="1"/>
      <c r="E205" s="1" t="s">
        <v>28</v>
      </c>
      <c r="F205" s="1"/>
      <c r="G205" s="1"/>
      <c r="H205" s="1" t="s">
        <v>466</v>
      </c>
      <c r="I205" s="1"/>
      <c r="J205" s="1"/>
      <c r="K205" s="1" t="s">
        <v>28</v>
      </c>
      <c r="L205" s="1"/>
      <c r="M205" s="1">
        <v>478</v>
      </c>
      <c r="N205" s="1"/>
      <c r="O205" s="1">
        <v>3</v>
      </c>
      <c r="P205" s="1" t="b">
        <v>0</v>
      </c>
      <c r="Q205" s="1">
        <v>230</v>
      </c>
      <c r="R205" s="1"/>
      <c r="S205" s="1">
        <v>468</v>
      </c>
      <c r="T205" s="1" t="s">
        <v>69</v>
      </c>
      <c r="U205" s="1" t="s">
        <v>97</v>
      </c>
      <c r="V205" s="1" t="s">
        <v>467</v>
      </c>
      <c r="W205" s="1" t="s">
        <v>468</v>
      </c>
    </row>
    <row r="206" spans="1:23" x14ac:dyDescent="0.3">
      <c r="A206">
        <f>_xlfn.IFNA(VLOOKUP(B206,Table1[id],1,FALSE),"Missing in other sheet")</f>
        <v>479</v>
      </c>
      <c r="B206">
        <f t="shared" si="3"/>
        <v>479</v>
      </c>
      <c r="C206" s="1" t="s">
        <v>27</v>
      </c>
      <c r="D206" s="1"/>
      <c r="E206" s="1" t="s">
        <v>28</v>
      </c>
      <c r="F206" s="1"/>
      <c r="G206" s="1"/>
      <c r="H206" s="1" t="s">
        <v>469</v>
      </c>
      <c r="I206" s="1"/>
      <c r="J206" s="1"/>
      <c r="K206" s="1" t="s">
        <v>28</v>
      </c>
      <c r="L206" s="1"/>
      <c r="M206" s="1">
        <v>479</v>
      </c>
      <c r="N206" s="1"/>
      <c r="O206" s="1">
        <v>5</v>
      </c>
      <c r="P206" s="1" t="b">
        <v>0</v>
      </c>
      <c r="Q206" s="1">
        <v>230</v>
      </c>
      <c r="R206" s="1"/>
      <c r="S206" s="1">
        <v>24</v>
      </c>
      <c r="T206" s="1" t="s">
        <v>69</v>
      </c>
      <c r="U206" s="1" t="s">
        <v>70</v>
      </c>
      <c r="V206" s="1" t="s">
        <v>470</v>
      </c>
      <c r="W206" s="1" t="s">
        <v>471</v>
      </c>
    </row>
    <row r="207" spans="1:23" x14ac:dyDescent="0.3">
      <c r="A207">
        <f>_xlfn.IFNA(VLOOKUP(B207,Table1[id],1,FALSE),"Missing in other sheet")</f>
        <v>481</v>
      </c>
      <c r="B207">
        <f t="shared" si="3"/>
        <v>481</v>
      </c>
      <c r="C207" s="1" t="s">
        <v>27</v>
      </c>
      <c r="D207" s="1"/>
      <c r="E207" s="1" t="s">
        <v>28</v>
      </c>
      <c r="F207" s="1"/>
      <c r="G207" s="1"/>
      <c r="H207" s="1" t="s">
        <v>472</v>
      </c>
      <c r="I207" s="1"/>
      <c r="J207" s="1"/>
      <c r="K207" s="1" t="s">
        <v>28</v>
      </c>
      <c r="L207" s="1"/>
      <c r="M207" s="1">
        <v>481</v>
      </c>
      <c r="N207" s="1"/>
      <c r="O207" s="1">
        <v>1</v>
      </c>
      <c r="P207" s="1" t="b">
        <v>0</v>
      </c>
      <c r="Q207" s="1">
        <v>6</v>
      </c>
      <c r="R207" s="1"/>
      <c r="S207" s="1">
        <v>10</v>
      </c>
      <c r="T207" s="1" t="s">
        <v>69</v>
      </c>
      <c r="U207" s="1" t="s">
        <v>70</v>
      </c>
      <c r="V207" s="1" t="s">
        <v>473</v>
      </c>
      <c r="W207" s="1" t="s">
        <v>474</v>
      </c>
    </row>
    <row r="208" spans="1:23" x14ac:dyDescent="0.3">
      <c r="A208">
        <f>_xlfn.IFNA(VLOOKUP(B208,Table1[id],1,FALSE),"Missing in other sheet")</f>
        <v>482</v>
      </c>
      <c r="B208">
        <f t="shared" si="3"/>
        <v>482</v>
      </c>
      <c r="C208" s="1" t="s">
        <v>27</v>
      </c>
      <c r="D208" s="1"/>
      <c r="E208" s="1" t="s">
        <v>28</v>
      </c>
      <c r="F208" s="1"/>
      <c r="G208" s="1"/>
      <c r="H208" s="1" t="s">
        <v>475</v>
      </c>
      <c r="I208" s="1"/>
      <c r="J208" s="1"/>
      <c r="K208" s="1" t="s">
        <v>28</v>
      </c>
      <c r="L208" s="1"/>
      <c r="M208" s="1">
        <v>482</v>
      </c>
      <c r="N208" s="1"/>
      <c r="O208" s="1">
        <v>8</v>
      </c>
      <c r="P208" s="1" t="b">
        <v>0</v>
      </c>
      <c r="Q208" s="1">
        <v>230</v>
      </c>
      <c r="R208" s="1"/>
      <c r="S208" s="1">
        <v>71</v>
      </c>
      <c r="T208" s="1" t="s">
        <v>69</v>
      </c>
      <c r="U208" s="1" t="s">
        <v>70</v>
      </c>
      <c r="V208" s="1" t="s">
        <v>1152</v>
      </c>
      <c r="W208" s="1" t="s">
        <v>476</v>
      </c>
    </row>
    <row r="209" spans="1:23" x14ac:dyDescent="0.3">
      <c r="A209">
        <f>_xlfn.IFNA(VLOOKUP(B209,Table1[id],1,FALSE),"Missing in other sheet")</f>
        <v>483</v>
      </c>
      <c r="B209">
        <f t="shared" si="3"/>
        <v>483</v>
      </c>
      <c r="C209" s="1" t="s">
        <v>27</v>
      </c>
      <c r="D209" s="1"/>
      <c r="E209" s="1" t="s">
        <v>28</v>
      </c>
      <c r="F209" s="1"/>
      <c r="G209" s="1"/>
      <c r="H209" s="1"/>
      <c r="I209" s="1"/>
      <c r="J209" s="1"/>
      <c r="K209" s="1" t="s">
        <v>28</v>
      </c>
      <c r="L209" s="1"/>
      <c r="M209" s="1">
        <v>483</v>
      </c>
      <c r="N209" s="1"/>
      <c r="O209" s="1">
        <v>4</v>
      </c>
      <c r="P209" s="1" t="b">
        <v>0</v>
      </c>
      <c r="Q209" s="1"/>
      <c r="R209" s="1"/>
      <c r="S209" s="1">
        <v>9</v>
      </c>
      <c r="T209" s="1" t="s">
        <v>33</v>
      </c>
      <c r="U209" s="1"/>
      <c r="V209" s="1" t="s">
        <v>1560</v>
      </c>
      <c r="W209" s="1" t="s">
        <v>477</v>
      </c>
    </row>
    <row r="210" spans="1:23" x14ac:dyDescent="0.3">
      <c r="A210">
        <f>_xlfn.IFNA(VLOOKUP(B210,Table1[id],1,FALSE),"Missing in other sheet")</f>
        <v>484</v>
      </c>
      <c r="B210">
        <f t="shared" si="3"/>
        <v>484</v>
      </c>
      <c r="C210" s="1" t="s">
        <v>27</v>
      </c>
      <c r="D210" s="1" t="s">
        <v>121</v>
      </c>
      <c r="E210" s="1" t="s">
        <v>28</v>
      </c>
      <c r="F210" s="1"/>
      <c r="G210" s="1"/>
      <c r="H210" s="1" t="s">
        <v>2328</v>
      </c>
      <c r="I210" s="1"/>
      <c r="J210" s="1"/>
      <c r="K210" s="1" t="s">
        <v>28</v>
      </c>
      <c r="L210" s="1"/>
      <c r="M210" s="1">
        <v>484</v>
      </c>
      <c r="N210" s="1"/>
      <c r="O210" s="1">
        <v>1</v>
      </c>
      <c r="P210" s="1" t="b">
        <v>0</v>
      </c>
      <c r="Q210" s="1">
        <v>63</v>
      </c>
      <c r="R210" s="1" t="s">
        <v>29</v>
      </c>
      <c r="S210" s="1">
        <v>483</v>
      </c>
      <c r="T210" s="1" t="s">
        <v>69</v>
      </c>
      <c r="U210" s="1" t="s">
        <v>70</v>
      </c>
      <c r="V210" s="1" t="s">
        <v>2329</v>
      </c>
      <c r="W210" s="1" t="s">
        <v>478</v>
      </c>
    </row>
    <row r="211" spans="1:23" x14ac:dyDescent="0.3">
      <c r="A211">
        <f>_xlfn.IFNA(VLOOKUP(B211,Table1[id],1,FALSE),"Missing in other sheet")</f>
        <v>485</v>
      </c>
      <c r="B211">
        <f t="shared" si="3"/>
        <v>485</v>
      </c>
      <c r="C211" s="1" t="s">
        <v>27</v>
      </c>
      <c r="D211" s="1"/>
      <c r="E211" s="1" t="s">
        <v>28</v>
      </c>
      <c r="F211" s="1"/>
      <c r="G211" s="1"/>
      <c r="H211" s="1" t="s">
        <v>479</v>
      </c>
      <c r="I211" s="1"/>
      <c r="J211" s="1"/>
      <c r="K211" s="1" t="s">
        <v>28</v>
      </c>
      <c r="L211" s="1"/>
      <c r="M211" s="1">
        <v>485</v>
      </c>
      <c r="N211" s="1"/>
      <c r="O211" s="1">
        <v>4</v>
      </c>
      <c r="P211" s="1" t="b">
        <v>0</v>
      </c>
      <c r="Q211" s="1">
        <v>63</v>
      </c>
      <c r="R211" s="1"/>
      <c r="S211" s="1">
        <v>21</v>
      </c>
      <c r="T211" s="1" t="s">
        <v>69</v>
      </c>
      <c r="U211" s="1" t="s">
        <v>70</v>
      </c>
      <c r="V211" s="1" t="s">
        <v>480</v>
      </c>
      <c r="W211" s="1" t="s">
        <v>481</v>
      </c>
    </row>
    <row r="212" spans="1:23" x14ac:dyDescent="0.3">
      <c r="A212">
        <f>_xlfn.IFNA(VLOOKUP(B212,Table1[id],1,FALSE),"Missing in other sheet")</f>
        <v>488</v>
      </c>
      <c r="B212">
        <f t="shared" si="3"/>
        <v>488</v>
      </c>
      <c r="C212" s="1" t="s">
        <v>27</v>
      </c>
      <c r="D212" s="1"/>
      <c r="E212" s="1" t="s">
        <v>28</v>
      </c>
      <c r="F212" s="1"/>
      <c r="G212" s="1"/>
      <c r="H212" s="1" t="s">
        <v>482</v>
      </c>
      <c r="I212" s="1"/>
      <c r="J212" s="1"/>
      <c r="K212" s="1" t="s">
        <v>28</v>
      </c>
      <c r="L212" s="1"/>
      <c r="M212" s="1">
        <v>488</v>
      </c>
      <c r="N212" s="1"/>
      <c r="O212" s="1">
        <v>0</v>
      </c>
      <c r="P212" s="1" t="b">
        <v>0</v>
      </c>
      <c r="Q212" s="1">
        <v>230</v>
      </c>
      <c r="R212" s="1"/>
      <c r="S212" s="1">
        <v>548</v>
      </c>
      <c r="T212" s="1" t="s">
        <v>69</v>
      </c>
      <c r="U212" s="1" t="s">
        <v>70</v>
      </c>
      <c r="V212" s="1" t="s">
        <v>483</v>
      </c>
      <c r="W212" s="1" t="s">
        <v>484</v>
      </c>
    </row>
    <row r="213" spans="1:23" x14ac:dyDescent="0.3">
      <c r="A213">
        <f>_xlfn.IFNA(VLOOKUP(B213,Table1[id],1,FALSE),"Missing in other sheet")</f>
        <v>489</v>
      </c>
      <c r="B213">
        <f t="shared" si="3"/>
        <v>489</v>
      </c>
      <c r="C213" s="1" t="s">
        <v>27</v>
      </c>
      <c r="D213" s="1"/>
      <c r="E213" s="1" t="s">
        <v>28</v>
      </c>
      <c r="F213" s="1"/>
      <c r="G213" s="1"/>
      <c r="H213" s="1" t="s">
        <v>485</v>
      </c>
      <c r="I213" s="1"/>
      <c r="J213" s="1"/>
      <c r="K213" s="1" t="s">
        <v>28</v>
      </c>
      <c r="L213" s="1"/>
      <c r="M213" s="1">
        <v>489</v>
      </c>
      <c r="N213" s="1"/>
      <c r="O213" s="1">
        <v>8</v>
      </c>
      <c r="P213" s="1" t="b">
        <v>0</v>
      </c>
      <c r="Q213" s="1">
        <v>230</v>
      </c>
      <c r="R213" s="1"/>
      <c r="S213" s="1">
        <v>288</v>
      </c>
      <c r="T213" s="1" t="s">
        <v>69</v>
      </c>
      <c r="U213" s="1" t="s">
        <v>70</v>
      </c>
      <c r="V213" s="1" t="s">
        <v>486</v>
      </c>
      <c r="W213" s="1" t="s">
        <v>487</v>
      </c>
    </row>
    <row r="214" spans="1:23" x14ac:dyDescent="0.3">
      <c r="A214">
        <f>_xlfn.IFNA(VLOOKUP(B214,Table1[id],1,FALSE),"Missing in other sheet")</f>
        <v>490</v>
      </c>
      <c r="B214">
        <f t="shared" si="3"/>
        <v>490</v>
      </c>
      <c r="C214" s="1" t="s">
        <v>27</v>
      </c>
      <c r="D214" s="1"/>
      <c r="E214" s="1" t="s">
        <v>28</v>
      </c>
      <c r="F214" s="1"/>
      <c r="G214" s="1"/>
      <c r="H214" s="1" t="s">
        <v>1153</v>
      </c>
      <c r="I214" s="1"/>
      <c r="J214" s="1"/>
      <c r="K214" s="1" t="s">
        <v>28</v>
      </c>
      <c r="L214" s="1"/>
      <c r="M214" s="1">
        <v>490</v>
      </c>
      <c r="N214" s="1"/>
      <c r="O214" s="1">
        <v>0</v>
      </c>
      <c r="P214" s="1" t="b">
        <v>0</v>
      </c>
      <c r="Q214" s="1">
        <v>230</v>
      </c>
      <c r="R214" s="1"/>
      <c r="S214" s="1">
        <v>16</v>
      </c>
      <c r="T214" s="1" t="s">
        <v>69</v>
      </c>
      <c r="U214" s="1" t="s">
        <v>97</v>
      </c>
      <c r="V214" s="1" t="s">
        <v>1154</v>
      </c>
      <c r="W214" s="1" t="s">
        <v>488</v>
      </c>
    </row>
    <row r="215" spans="1:23" x14ac:dyDescent="0.3">
      <c r="A215">
        <f>_xlfn.IFNA(VLOOKUP(B215,Table1[id],1,FALSE),"Missing in other sheet")</f>
        <v>491</v>
      </c>
      <c r="B215">
        <f t="shared" si="3"/>
        <v>491</v>
      </c>
      <c r="C215" s="1" t="s">
        <v>27</v>
      </c>
      <c r="D215" s="1"/>
      <c r="E215" s="1" t="s">
        <v>28</v>
      </c>
      <c r="F215" s="1"/>
      <c r="G215" s="1"/>
      <c r="H215" s="1"/>
      <c r="I215" s="1"/>
      <c r="J215" s="1"/>
      <c r="K215" s="1" t="s">
        <v>28</v>
      </c>
      <c r="L215" s="1"/>
      <c r="M215" s="1">
        <v>491</v>
      </c>
      <c r="N215" s="1"/>
      <c r="O215" s="1">
        <v>9</v>
      </c>
      <c r="P215" s="1" t="b">
        <v>0</v>
      </c>
      <c r="Q215" s="1"/>
      <c r="R215" s="1"/>
      <c r="S215" s="1"/>
      <c r="T215" s="1" t="s">
        <v>39</v>
      </c>
      <c r="U215" s="1"/>
      <c r="V215" s="1" t="s">
        <v>2522</v>
      </c>
      <c r="W215" s="1" t="s">
        <v>489</v>
      </c>
    </row>
    <row r="216" spans="1:23" x14ac:dyDescent="0.3">
      <c r="A216">
        <f>_xlfn.IFNA(VLOOKUP(B216,Table1[id],1,FALSE),"Missing in other sheet")</f>
        <v>492</v>
      </c>
      <c r="B216">
        <f t="shared" si="3"/>
        <v>492</v>
      </c>
      <c r="C216" s="1" t="s">
        <v>27</v>
      </c>
      <c r="D216" s="1"/>
      <c r="E216" s="1" t="s">
        <v>28</v>
      </c>
      <c r="F216" s="1"/>
      <c r="G216" s="1"/>
      <c r="H216" s="1"/>
      <c r="I216" s="1"/>
      <c r="J216" s="1"/>
      <c r="K216" s="1" t="s">
        <v>28</v>
      </c>
      <c r="L216" s="1"/>
      <c r="M216" s="1">
        <v>492</v>
      </c>
      <c r="N216" s="1"/>
      <c r="O216" s="1">
        <v>0</v>
      </c>
      <c r="P216" s="1" t="b">
        <v>0</v>
      </c>
      <c r="Q216" s="1"/>
      <c r="R216" s="1"/>
      <c r="S216" s="1">
        <v>15</v>
      </c>
      <c r="T216" s="1" t="s">
        <v>33</v>
      </c>
      <c r="U216" s="1"/>
      <c r="V216" s="1" t="s">
        <v>490</v>
      </c>
      <c r="W216" s="1" t="s">
        <v>491</v>
      </c>
    </row>
    <row r="217" spans="1:23" x14ac:dyDescent="0.3">
      <c r="A217">
        <f>_xlfn.IFNA(VLOOKUP(B217,Table1[id],1,FALSE),"Missing in other sheet")</f>
        <v>493</v>
      </c>
      <c r="B217">
        <f t="shared" si="3"/>
        <v>493</v>
      </c>
      <c r="C217" s="1" t="s">
        <v>27</v>
      </c>
      <c r="D217" s="1"/>
      <c r="E217" s="1" t="s">
        <v>28</v>
      </c>
      <c r="F217" s="1"/>
      <c r="G217" s="1" t="s">
        <v>180</v>
      </c>
      <c r="H217" s="1" t="s">
        <v>1561</v>
      </c>
      <c r="I217" s="1"/>
      <c r="J217" s="1"/>
      <c r="K217" s="1" t="s">
        <v>28</v>
      </c>
      <c r="L217" s="1"/>
      <c r="M217" s="1">
        <v>493</v>
      </c>
      <c r="N217" s="1"/>
      <c r="O217" s="1">
        <v>5</v>
      </c>
      <c r="P217" s="1" t="b">
        <v>0</v>
      </c>
      <c r="Q217" s="1">
        <v>230</v>
      </c>
      <c r="R217" s="1"/>
      <c r="S217" s="1">
        <v>56</v>
      </c>
      <c r="T217" s="1" t="s">
        <v>69</v>
      </c>
      <c r="U217" s="1" t="s">
        <v>70</v>
      </c>
      <c r="V217" s="1" t="s">
        <v>1155</v>
      </c>
      <c r="W217" s="1" t="s">
        <v>492</v>
      </c>
    </row>
    <row r="218" spans="1:23" x14ac:dyDescent="0.3">
      <c r="A218">
        <f>_xlfn.IFNA(VLOOKUP(B218,Table1[id],1,FALSE),"Missing in other sheet")</f>
        <v>494</v>
      </c>
      <c r="B218">
        <f t="shared" si="3"/>
        <v>494</v>
      </c>
      <c r="C218" s="1" t="s">
        <v>27</v>
      </c>
      <c r="D218" s="1"/>
      <c r="E218" s="1" t="s">
        <v>28</v>
      </c>
      <c r="F218" s="1"/>
      <c r="G218" s="1"/>
      <c r="H218" s="1" t="s">
        <v>1156</v>
      </c>
      <c r="I218" s="1"/>
      <c r="J218" s="1"/>
      <c r="K218" s="1" t="s">
        <v>28</v>
      </c>
      <c r="L218" s="1"/>
      <c r="M218" s="1">
        <v>494</v>
      </c>
      <c r="N218" s="1"/>
      <c r="O218" s="1">
        <v>1</v>
      </c>
      <c r="P218" s="1" t="b">
        <v>0</v>
      </c>
      <c r="Q218" s="1">
        <v>230</v>
      </c>
      <c r="R218" s="1"/>
      <c r="S218" s="1">
        <v>492</v>
      </c>
      <c r="T218" s="1" t="s">
        <v>69</v>
      </c>
      <c r="U218" s="1" t="s">
        <v>70</v>
      </c>
      <c r="V218" s="1" t="s">
        <v>493</v>
      </c>
      <c r="W218" s="1" t="s">
        <v>494</v>
      </c>
    </row>
    <row r="219" spans="1:23" x14ac:dyDescent="0.3">
      <c r="A219">
        <f>_xlfn.IFNA(VLOOKUP(B219,Table1[id],1,FALSE),"Missing in other sheet")</f>
        <v>496</v>
      </c>
      <c r="B219">
        <f t="shared" si="3"/>
        <v>496</v>
      </c>
      <c r="C219" s="1" t="s">
        <v>27</v>
      </c>
      <c r="D219" s="1"/>
      <c r="E219" s="1" t="s">
        <v>28</v>
      </c>
      <c r="F219" s="1"/>
      <c r="G219" s="1"/>
      <c r="H219" s="1" t="s">
        <v>495</v>
      </c>
      <c r="I219" s="1"/>
      <c r="J219" s="1"/>
      <c r="K219" s="1" t="s">
        <v>28</v>
      </c>
      <c r="L219" s="1"/>
      <c r="M219" s="1">
        <v>496</v>
      </c>
      <c r="N219" s="1"/>
      <c r="O219" s="1">
        <v>0</v>
      </c>
      <c r="P219" s="1" t="b">
        <v>0</v>
      </c>
      <c r="Q219" s="1">
        <v>230</v>
      </c>
      <c r="R219" s="1"/>
      <c r="S219" s="1">
        <v>14</v>
      </c>
      <c r="T219" s="1" t="s">
        <v>69</v>
      </c>
      <c r="U219" s="1" t="s">
        <v>70</v>
      </c>
      <c r="V219" s="1" t="s">
        <v>496</v>
      </c>
      <c r="W219" s="1" t="s">
        <v>497</v>
      </c>
    </row>
    <row r="220" spans="1:23" x14ac:dyDescent="0.3">
      <c r="A220">
        <f>_xlfn.IFNA(VLOOKUP(B220,Table1[id],1,FALSE),"Missing in other sheet")</f>
        <v>497</v>
      </c>
      <c r="B220">
        <f t="shared" si="3"/>
        <v>497</v>
      </c>
      <c r="C220" s="1" t="s">
        <v>27</v>
      </c>
      <c r="D220" s="1"/>
      <c r="E220" s="1" t="s">
        <v>28</v>
      </c>
      <c r="F220" s="1"/>
      <c r="G220" s="1"/>
      <c r="H220" s="1" t="s">
        <v>498</v>
      </c>
      <c r="I220" s="1"/>
      <c r="J220" s="1"/>
      <c r="K220" s="1" t="s">
        <v>28</v>
      </c>
      <c r="L220" s="1"/>
      <c r="M220" s="1">
        <v>497</v>
      </c>
      <c r="N220" s="1"/>
      <c r="O220" s="1">
        <v>0</v>
      </c>
      <c r="P220" s="1" t="b">
        <v>0</v>
      </c>
      <c r="Q220" s="1">
        <v>230</v>
      </c>
      <c r="R220" s="1"/>
      <c r="S220" s="1">
        <v>56</v>
      </c>
      <c r="T220" s="1" t="s">
        <v>69</v>
      </c>
      <c r="U220" s="1" t="s">
        <v>70</v>
      </c>
      <c r="V220" s="1" t="s">
        <v>499</v>
      </c>
      <c r="W220" s="1" t="s">
        <v>500</v>
      </c>
    </row>
    <row r="221" spans="1:23" x14ac:dyDescent="0.3">
      <c r="A221">
        <f>_xlfn.IFNA(VLOOKUP(B221,Table1[id],1,FALSE),"Missing in other sheet")</f>
        <v>498</v>
      </c>
      <c r="B221">
        <f t="shared" si="3"/>
        <v>498</v>
      </c>
      <c r="C221" s="1" t="s">
        <v>27</v>
      </c>
      <c r="D221" s="1"/>
      <c r="E221" s="1" t="s">
        <v>28</v>
      </c>
      <c r="F221" s="1"/>
      <c r="G221" s="1"/>
      <c r="H221" s="1" t="s">
        <v>501</v>
      </c>
      <c r="I221" s="1"/>
      <c r="J221" s="1"/>
      <c r="K221" s="1" t="s">
        <v>28</v>
      </c>
      <c r="L221" s="1"/>
      <c r="M221" s="1">
        <v>498</v>
      </c>
      <c r="N221" s="1"/>
      <c r="O221" s="1">
        <v>3</v>
      </c>
      <c r="P221" s="1" t="b">
        <v>0</v>
      </c>
      <c r="Q221" s="1">
        <v>230</v>
      </c>
      <c r="R221" s="1"/>
      <c r="S221" s="1">
        <v>56</v>
      </c>
      <c r="T221" s="1" t="s">
        <v>69</v>
      </c>
      <c r="U221" s="1" t="s">
        <v>70</v>
      </c>
      <c r="V221" s="1" t="s">
        <v>502</v>
      </c>
      <c r="W221" s="1" t="s">
        <v>503</v>
      </c>
    </row>
    <row r="222" spans="1:23" x14ac:dyDescent="0.3">
      <c r="A222">
        <f>_xlfn.IFNA(VLOOKUP(B222,Table1[id],1,FALSE),"Missing in other sheet")</f>
        <v>499</v>
      </c>
      <c r="B222">
        <f t="shared" si="3"/>
        <v>499</v>
      </c>
      <c r="C222" s="1" t="s">
        <v>27</v>
      </c>
      <c r="D222" s="1"/>
      <c r="E222" s="1" t="s">
        <v>28</v>
      </c>
      <c r="F222" s="1"/>
      <c r="G222" s="1"/>
      <c r="H222" s="1" t="s">
        <v>504</v>
      </c>
      <c r="I222" s="1"/>
      <c r="J222" s="1"/>
      <c r="K222" s="1" t="s">
        <v>28</v>
      </c>
      <c r="L222" s="1"/>
      <c r="M222" s="1">
        <v>499</v>
      </c>
      <c r="N222" s="1"/>
      <c r="O222" s="1">
        <v>2</v>
      </c>
      <c r="P222" s="1" t="b">
        <v>0</v>
      </c>
      <c r="Q222" s="1">
        <v>230</v>
      </c>
      <c r="R222" s="1"/>
      <c r="S222" s="1">
        <v>56</v>
      </c>
      <c r="T222" s="1" t="s">
        <v>69</v>
      </c>
      <c r="U222" s="1" t="s">
        <v>70</v>
      </c>
      <c r="V222" s="1" t="s">
        <v>505</v>
      </c>
      <c r="W222" s="1" t="s">
        <v>506</v>
      </c>
    </row>
    <row r="223" spans="1:23" x14ac:dyDescent="0.3">
      <c r="A223">
        <f>_xlfn.IFNA(VLOOKUP(B223,Table1[id],1,FALSE),"Missing in other sheet")</f>
        <v>500</v>
      </c>
      <c r="B223">
        <f t="shared" si="3"/>
        <v>500</v>
      </c>
      <c r="C223" s="1" t="s">
        <v>27</v>
      </c>
      <c r="D223" s="1"/>
      <c r="E223" s="1" t="s">
        <v>28</v>
      </c>
      <c r="F223" s="1"/>
      <c r="G223" s="1"/>
      <c r="H223" s="1" t="s">
        <v>507</v>
      </c>
      <c r="I223" s="1"/>
      <c r="J223" s="1"/>
      <c r="K223" s="1" t="s">
        <v>28</v>
      </c>
      <c r="L223" s="1"/>
      <c r="M223" s="1">
        <v>500</v>
      </c>
      <c r="N223" s="1"/>
      <c r="O223" s="1">
        <v>0</v>
      </c>
      <c r="P223" s="1" t="b">
        <v>0</v>
      </c>
      <c r="Q223" s="1">
        <v>230</v>
      </c>
      <c r="R223" s="1"/>
      <c r="S223" s="1">
        <v>637</v>
      </c>
      <c r="T223" s="1" t="s">
        <v>69</v>
      </c>
      <c r="U223" s="1" t="s">
        <v>70</v>
      </c>
      <c r="V223" s="1" t="s">
        <v>508</v>
      </c>
      <c r="W223" s="1" t="s">
        <v>509</v>
      </c>
    </row>
    <row r="224" spans="1:23" x14ac:dyDescent="0.3">
      <c r="A224">
        <f>_xlfn.IFNA(VLOOKUP(B224,Table1[id],1,FALSE),"Missing in other sheet")</f>
        <v>501</v>
      </c>
      <c r="B224">
        <f t="shared" si="3"/>
        <v>501</v>
      </c>
      <c r="C224" s="1" t="s">
        <v>27</v>
      </c>
      <c r="D224" s="1"/>
      <c r="E224" s="1" t="s">
        <v>28</v>
      </c>
      <c r="F224" s="1"/>
      <c r="G224" s="1"/>
      <c r="H224" s="1" t="s">
        <v>510</v>
      </c>
      <c r="I224" s="1"/>
      <c r="J224" s="1"/>
      <c r="K224" s="1" t="s">
        <v>28</v>
      </c>
      <c r="L224" s="1"/>
      <c r="M224" s="1">
        <v>501</v>
      </c>
      <c r="N224" s="1"/>
      <c r="O224" s="1">
        <v>4</v>
      </c>
      <c r="P224" s="1" t="b">
        <v>0</v>
      </c>
      <c r="Q224" s="1">
        <v>230</v>
      </c>
      <c r="R224" s="1"/>
      <c r="S224" s="1">
        <v>637</v>
      </c>
      <c r="T224" s="1" t="s">
        <v>69</v>
      </c>
      <c r="U224" s="1" t="s">
        <v>70</v>
      </c>
      <c r="V224" s="1" t="s">
        <v>511</v>
      </c>
      <c r="W224" s="1" t="s">
        <v>512</v>
      </c>
    </row>
    <row r="225" spans="1:23" x14ac:dyDescent="0.3">
      <c r="A225">
        <f>_xlfn.IFNA(VLOOKUP(B225,Table1[id],1,FALSE),"Missing in other sheet")</f>
        <v>502</v>
      </c>
      <c r="B225">
        <f t="shared" si="3"/>
        <v>502</v>
      </c>
      <c r="C225" s="1" t="s">
        <v>27</v>
      </c>
      <c r="D225" s="1"/>
      <c r="E225" s="1" t="s">
        <v>28</v>
      </c>
      <c r="F225" s="1"/>
      <c r="G225" s="1"/>
      <c r="H225" s="1" t="s">
        <v>513</v>
      </c>
      <c r="I225" s="1"/>
      <c r="J225" s="1"/>
      <c r="K225" s="1" t="s">
        <v>28</v>
      </c>
      <c r="L225" s="1"/>
      <c r="M225" s="1">
        <v>502</v>
      </c>
      <c r="N225" s="1"/>
      <c r="O225" s="1">
        <v>3</v>
      </c>
      <c r="P225" s="1" t="b">
        <v>0</v>
      </c>
      <c r="Q225" s="1">
        <v>230</v>
      </c>
      <c r="R225" s="1"/>
      <c r="S225" s="1">
        <v>637</v>
      </c>
      <c r="T225" s="1" t="s">
        <v>69</v>
      </c>
      <c r="U225" s="1" t="s">
        <v>70</v>
      </c>
      <c r="V225" s="1" t="s">
        <v>514</v>
      </c>
      <c r="W225" s="1" t="s">
        <v>515</v>
      </c>
    </row>
    <row r="226" spans="1:23" x14ac:dyDescent="0.3">
      <c r="A226">
        <f>_xlfn.IFNA(VLOOKUP(B226,Table1[id],1,FALSE),"Missing in other sheet")</f>
        <v>503</v>
      </c>
      <c r="B226">
        <f t="shared" si="3"/>
        <v>503</v>
      </c>
      <c r="C226" s="1" t="s">
        <v>27</v>
      </c>
      <c r="D226" s="1"/>
      <c r="E226" s="1" t="s">
        <v>28</v>
      </c>
      <c r="F226" s="1"/>
      <c r="G226" s="1"/>
      <c r="H226" s="1" t="s">
        <v>516</v>
      </c>
      <c r="I226" s="1"/>
      <c r="J226" s="1"/>
      <c r="K226" s="1" t="s">
        <v>28</v>
      </c>
      <c r="L226" s="1"/>
      <c r="M226" s="1">
        <v>503</v>
      </c>
      <c r="N226" s="1"/>
      <c r="O226" s="1">
        <v>2</v>
      </c>
      <c r="P226" s="1" t="b">
        <v>0</v>
      </c>
      <c r="Q226" s="1">
        <v>230</v>
      </c>
      <c r="R226" s="1"/>
      <c r="S226" s="1">
        <v>637</v>
      </c>
      <c r="T226" s="1" t="s">
        <v>69</v>
      </c>
      <c r="U226" s="1" t="s">
        <v>70</v>
      </c>
      <c r="V226" s="1" t="s">
        <v>517</v>
      </c>
      <c r="W226" s="1" t="s">
        <v>518</v>
      </c>
    </row>
    <row r="227" spans="1:23" x14ac:dyDescent="0.3">
      <c r="A227">
        <f>_xlfn.IFNA(VLOOKUP(B227,Table1[id],1,FALSE),"Missing in other sheet")</f>
        <v>505</v>
      </c>
      <c r="B227">
        <f t="shared" si="3"/>
        <v>505</v>
      </c>
      <c r="C227" s="1" t="s">
        <v>27</v>
      </c>
      <c r="D227" s="1"/>
      <c r="E227" s="1" t="s">
        <v>28</v>
      </c>
      <c r="F227" s="1"/>
      <c r="G227" s="1"/>
      <c r="H227" s="1"/>
      <c r="I227" s="1"/>
      <c r="J227" s="1"/>
      <c r="K227" s="1" t="s">
        <v>28</v>
      </c>
      <c r="L227" s="1"/>
      <c r="M227" s="1">
        <v>505</v>
      </c>
      <c r="N227" s="1"/>
      <c r="O227" s="1">
        <v>5</v>
      </c>
      <c r="P227" s="1" t="b">
        <v>0</v>
      </c>
      <c r="Q227" s="1"/>
      <c r="R227" s="1"/>
      <c r="S227" s="1">
        <v>15</v>
      </c>
      <c r="T227" s="1" t="s">
        <v>33</v>
      </c>
      <c r="U227" s="1"/>
      <c r="V227" s="1" t="s">
        <v>519</v>
      </c>
      <c r="W227" s="1" t="s">
        <v>520</v>
      </c>
    </row>
    <row r="228" spans="1:23" x14ac:dyDescent="0.3">
      <c r="A228">
        <f>_xlfn.IFNA(VLOOKUP(B228,Table1[id],1,FALSE),"Missing in other sheet")</f>
        <v>506</v>
      </c>
      <c r="B228">
        <f t="shared" si="3"/>
        <v>506</v>
      </c>
      <c r="C228" s="1" t="s">
        <v>27</v>
      </c>
      <c r="D228" s="1"/>
      <c r="E228" s="1" t="s">
        <v>28</v>
      </c>
      <c r="F228" s="1"/>
      <c r="G228" s="1"/>
      <c r="H228" s="1" t="s">
        <v>521</v>
      </c>
      <c r="I228" s="1"/>
      <c r="J228" s="1"/>
      <c r="K228" s="1" t="s">
        <v>28</v>
      </c>
      <c r="L228" s="1"/>
      <c r="M228" s="1">
        <v>506</v>
      </c>
      <c r="N228" s="1"/>
      <c r="O228" s="1">
        <v>0</v>
      </c>
      <c r="P228" s="1" t="b">
        <v>0</v>
      </c>
      <c r="Q228" s="1">
        <v>230</v>
      </c>
      <c r="R228" s="1"/>
      <c r="S228" s="1">
        <v>505</v>
      </c>
      <c r="T228" s="1" t="s">
        <v>69</v>
      </c>
      <c r="U228" s="1" t="s">
        <v>70</v>
      </c>
      <c r="V228" s="1" t="s">
        <v>522</v>
      </c>
      <c r="W228" s="1" t="s">
        <v>523</v>
      </c>
    </row>
    <row r="229" spans="1:23" x14ac:dyDescent="0.3">
      <c r="A229">
        <f>_xlfn.IFNA(VLOOKUP(B229,Table1[id],1,FALSE),"Missing in other sheet")</f>
        <v>507</v>
      </c>
      <c r="B229">
        <f t="shared" si="3"/>
        <v>507</v>
      </c>
      <c r="C229" s="1" t="s">
        <v>27</v>
      </c>
      <c r="D229" s="1"/>
      <c r="E229" s="1" t="s">
        <v>28</v>
      </c>
      <c r="F229" s="1"/>
      <c r="G229" s="1" t="s">
        <v>180</v>
      </c>
      <c r="H229" s="1" t="s">
        <v>1562</v>
      </c>
      <c r="I229" s="1"/>
      <c r="J229" s="1"/>
      <c r="K229" s="1" t="s">
        <v>28</v>
      </c>
      <c r="L229" s="1"/>
      <c r="M229" s="1">
        <v>507</v>
      </c>
      <c r="N229" s="1"/>
      <c r="O229" s="1">
        <v>16</v>
      </c>
      <c r="P229" s="1" t="b">
        <v>0</v>
      </c>
      <c r="Q229" s="1">
        <v>230</v>
      </c>
      <c r="R229" s="1"/>
      <c r="S229" s="1">
        <v>505</v>
      </c>
      <c r="T229" s="1" t="s">
        <v>69</v>
      </c>
      <c r="U229" s="1" t="s">
        <v>70</v>
      </c>
      <c r="V229" s="1" t="s">
        <v>1157</v>
      </c>
      <c r="W229" s="1" t="s">
        <v>524</v>
      </c>
    </row>
    <row r="230" spans="1:23" x14ac:dyDescent="0.3">
      <c r="A230">
        <f>_xlfn.IFNA(VLOOKUP(B230,Table1[id],1,FALSE),"Missing in other sheet")</f>
        <v>508</v>
      </c>
      <c r="B230">
        <f t="shared" si="3"/>
        <v>508</v>
      </c>
      <c r="C230" s="1" t="s">
        <v>27</v>
      </c>
      <c r="D230" s="1"/>
      <c r="E230" s="1" t="s">
        <v>28</v>
      </c>
      <c r="F230" s="1"/>
      <c r="G230" s="1"/>
      <c r="H230" s="1" t="s">
        <v>525</v>
      </c>
      <c r="I230" s="1"/>
      <c r="J230" s="1"/>
      <c r="K230" s="1" t="s">
        <v>28</v>
      </c>
      <c r="L230" s="1"/>
      <c r="M230" s="1">
        <v>508</v>
      </c>
      <c r="N230" s="1"/>
      <c r="O230" s="1">
        <v>3</v>
      </c>
      <c r="P230" s="1" t="b">
        <v>0</v>
      </c>
      <c r="Q230" s="1">
        <v>230</v>
      </c>
      <c r="R230" s="1"/>
      <c r="S230" s="1">
        <v>505</v>
      </c>
      <c r="T230" s="1" t="s">
        <v>69</v>
      </c>
      <c r="U230" s="1" t="s">
        <v>70</v>
      </c>
      <c r="V230" s="1" t="s">
        <v>526</v>
      </c>
      <c r="W230" s="1" t="s">
        <v>527</v>
      </c>
    </row>
    <row r="231" spans="1:23" x14ac:dyDescent="0.3">
      <c r="A231">
        <f>_xlfn.IFNA(VLOOKUP(B231,Table1[id],1,FALSE),"Missing in other sheet")</f>
        <v>509</v>
      </c>
      <c r="B231">
        <f t="shared" si="3"/>
        <v>509</v>
      </c>
      <c r="C231" s="1" t="s">
        <v>27</v>
      </c>
      <c r="D231" s="1"/>
      <c r="E231" s="1" t="s">
        <v>28</v>
      </c>
      <c r="F231" s="1"/>
      <c r="G231" s="1"/>
      <c r="H231" s="1" t="s">
        <v>528</v>
      </c>
      <c r="I231" s="1"/>
      <c r="J231" s="1"/>
      <c r="K231" s="1" t="s">
        <v>28</v>
      </c>
      <c r="L231" s="1"/>
      <c r="M231" s="1">
        <v>509</v>
      </c>
      <c r="N231" s="1"/>
      <c r="O231" s="1">
        <v>5</v>
      </c>
      <c r="P231" s="1" t="b">
        <v>0</v>
      </c>
      <c r="Q231" s="1">
        <v>230</v>
      </c>
      <c r="R231" s="1"/>
      <c r="S231" s="1">
        <v>505</v>
      </c>
      <c r="T231" s="1" t="s">
        <v>69</v>
      </c>
      <c r="U231" s="1" t="s">
        <v>70</v>
      </c>
      <c r="V231" s="1" t="s">
        <v>529</v>
      </c>
      <c r="W231" s="1" t="s">
        <v>530</v>
      </c>
    </row>
    <row r="232" spans="1:23" x14ac:dyDescent="0.3">
      <c r="A232">
        <f>_xlfn.IFNA(VLOOKUP(B232,Table1[id],1,FALSE),"Missing in other sheet")</f>
        <v>510</v>
      </c>
      <c r="B232">
        <f t="shared" si="3"/>
        <v>510</v>
      </c>
      <c r="C232" s="1" t="s">
        <v>27</v>
      </c>
      <c r="D232" s="1"/>
      <c r="E232" s="1" t="s">
        <v>28</v>
      </c>
      <c r="F232" s="1"/>
      <c r="G232" s="1"/>
      <c r="H232" s="1" t="s">
        <v>531</v>
      </c>
      <c r="I232" s="1"/>
      <c r="J232" s="1"/>
      <c r="K232" s="1" t="s">
        <v>28</v>
      </c>
      <c r="L232" s="1"/>
      <c r="M232" s="1">
        <v>510</v>
      </c>
      <c r="N232" s="1"/>
      <c r="O232" s="1">
        <v>4</v>
      </c>
      <c r="P232" s="1" t="b">
        <v>0</v>
      </c>
      <c r="Q232" s="1">
        <v>230</v>
      </c>
      <c r="R232" s="1"/>
      <c r="S232" s="1">
        <v>505</v>
      </c>
      <c r="T232" s="1" t="s">
        <v>69</v>
      </c>
      <c r="U232" s="1" t="s">
        <v>70</v>
      </c>
      <c r="V232" s="1" t="s">
        <v>532</v>
      </c>
      <c r="W232" s="1" t="s">
        <v>533</v>
      </c>
    </row>
    <row r="233" spans="1:23" x14ac:dyDescent="0.3">
      <c r="A233">
        <f>_xlfn.IFNA(VLOOKUP(B233,Table1[id],1,FALSE),"Missing in other sheet")</f>
        <v>514</v>
      </c>
      <c r="B233">
        <f t="shared" si="3"/>
        <v>514</v>
      </c>
      <c r="C233" s="1" t="s">
        <v>27</v>
      </c>
      <c r="D233" s="1"/>
      <c r="E233" s="1" t="s">
        <v>28</v>
      </c>
      <c r="F233" s="1"/>
      <c r="G233" s="1"/>
      <c r="H233" s="1" t="s">
        <v>534</v>
      </c>
      <c r="I233" s="1"/>
      <c r="J233" s="1"/>
      <c r="K233" s="1" t="s">
        <v>28</v>
      </c>
      <c r="L233" s="1"/>
      <c r="M233" s="1">
        <v>514</v>
      </c>
      <c r="N233" s="1"/>
      <c r="O233" s="1">
        <v>7</v>
      </c>
      <c r="P233" s="1" t="b">
        <v>0</v>
      </c>
      <c r="Q233" s="1">
        <v>230</v>
      </c>
      <c r="R233" s="1"/>
      <c r="S233" s="1">
        <v>505</v>
      </c>
      <c r="T233" s="1" t="s">
        <v>69</v>
      </c>
      <c r="U233" s="1" t="s">
        <v>70</v>
      </c>
      <c r="V233" s="1" t="s">
        <v>535</v>
      </c>
      <c r="W233" s="1" t="s">
        <v>536</v>
      </c>
    </row>
    <row r="234" spans="1:23" x14ac:dyDescent="0.3">
      <c r="A234">
        <f>_xlfn.IFNA(VLOOKUP(B234,Table1[id],1,FALSE),"Missing in other sheet")</f>
        <v>515</v>
      </c>
      <c r="B234">
        <f t="shared" si="3"/>
        <v>515</v>
      </c>
      <c r="C234" s="1" t="s">
        <v>27</v>
      </c>
      <c r="D234" s="1" t="s">
        <v>121</v>
      </c>
      <c r="E234" s="1" t="s">
        <v>28</v>
      </c>
      <c r="F234" s="1"/>
      <c r="G234" s="1"/>
      <c r="H234" s="1" t="s">
        <v>1158</v>
      </c>
      <c r="I234" s="1"/>
      <c r="J234" s="1"/>
      <c r="K234" s="1" t="s">
        <v>28</v>
      </c>
      <c r="L234" s="1"/>
      <c r="M234" s="1">
        <v>515</v>
      </c>
      <c r="N234" s="1"/>
      <c r="O234" s="1">
        <v>8</v>
      </c>
      <c r="P234" s="1" t="b">
        <v>0</v>
      </c>
      <c r="Q234" s="1">
        <v>230</v>
      </c>
      <c r="R234" s="1" t="s">
        <v>29</v>
      </c>
      <c r="S234" s="1">
        <v>505</v>
      </c>
      <c r="T234" s="1" t="s">
        <v>69</v>
      </c>
      <c r="U234" s="1" t="s">
        <v>70</v>
      </c>
      <c r="V234" s="1" t="s">
        <v>537</v>
      </c>
      <c r="W234" s="1" t="s">
        <v>538</v>
      </c>
    </row>
    <row r="235" spans="1:23" x14ac:dyDescent="0.3">
      <c r="A235">
        <f>_xlfn.IFNA(VLOOKUP(B235,Table1[id],1,FALSE),"Missing in other sheet")</f>
        <v>516</v>
      </c>
      <c r="B235">
        <f t="shared" si="3"/>
        <v>516</v>
      </c>
      <c r="C235" s="1" t="s">
        <v>27</v>
      </c>
      <c r="D235" s="1"/>
      <c r="E235" s="1" t="s">
        <v>28</v>
      </c>
      <c r="F235" s="1"/>
      <c r="G235" s="1"/>
      <c r="H235" s="1" t="s">
        <v>539</v>
      </c>
      <c r="I235" s="1"/>
      <c r="J235" s="1"/>
      <c r="K235" s="1" t="s">
        <v>28</v>
      </c>
      <c r="L235" s="1"/>
      <c r="M235" s="1">
        <v>516</v>
      </c>
      <c r="N235" s="1"/>
      <c r="O235" s="1">
        <v>4</v>
      </c>
      <c r="P235" s="1" t="b">
        <v>0</v>
      </c>
      <c r="Q235" s="1">
        <v>230</v>
      </c>
      <c r="R235" s="1"/>
      <c r="S235" s="1">
        <v>56</v>
      </c>
      <c r="T235" s="1" t="s">
        <v>69</v>
      </c>
      <c r="U235" s="1" t="s">
        <v>70</v>
      </c>
      <c r="V235" s="1" t="s">
        <v>540</v>
      </c>
      <c r="W235" s="1" t="s">
        <v>541</v>
      </c>
    </row>
    <row r="236" spans="1:23" x14ac:dyDescent="0.3">
      <c r="A236">
        <f>_xlfn.IFNA(VLOOKUP(B236,Table1[id],1,FALSE),"Missing in other sheet")</f>
        <v>517</v>
      </c>
      <c r="B236">
        <f t="shared" si="3"/>
        <v>517</v>
      </c>
      <c r="C236" s="1" t="s">
        <v>27</v>
      </c>
      <c r="D236" s="1"/>
      <c r="E236" s="1" t="s">
        <v>28</v>
      </c>
      <c r="F236" s="1"/>
      <c r="G236" s="1"/>
      <c r="H236" s="1" t="s">
        <v>542</v>
      </c>
      <c r="I236" s="1"/>
      <c r="J236" s="1"/>
      <c r="K236" s="1" t="s">
        <v>28</v>
      </c>
      <c r="L236" s="1"/>
      <c r="M236" s="1">
        <v>517</v>
      </c>
      <c r="N236" s="1"/>
      <c r="O236" s="1">
        <v>5</v>
      </c>
      <c r="P236" s="1" t="b">
        <v>0</v>
      </c>
      <c r="Q236" s="1">
        <v>230</v>
      </c>
      <c r="R236" s="1"/>
      <c r="S236" s="1">
        <v>637</v>
      </c>
      <c r="T236" s="1" t="s">
        <v>69</v>
      </c>
      <c r="U236" s="1" t="s">
        <v>70</v>
      </c>
      <c r="V236" s="1" t="s">
        <v>543</v>
      </c>
      <c r="W236" s="1" t="s">
        <v>544</v>
      </c>
    </row>
    <row r="237" spans="1:23" x14ac:dyDescent="0.3">
      <c r="A237">
        <f>_xlfn.IFNA(VLOOKUP(B237,Table1[id],1,FALSE),"Missing in other sheet")</f>
        <v>519</v>
      </c>
      <c r="B237">
        <f t="shared" si="3"/>
        <v>519</v>
      </c>
      <c r="C237" s="1" t="s">
        <v>27</v>
      </c>
      <c r="D237" s="1"/>
      <c r="E237" s="1" t="s">
        <v>28</v>
      </c>
      <c r="F237" s="1"/>
      <c r="G237" s="1"/>
      <c r="H237" s="1" t="s">
        <v>1159</v>
      </c>
      <c r="I237" s="1"/>
      <c r="J237" s="1"/>
      <c r="K237" s="1" t="s">
        <v>28</v>
      </c>
      <c r="L237" s="1"/>
      <c r="M237" s="1">
        <v>519</v>
      </c>
      <c r="N237" s="1"/>
      <c r="O237" s="1">
        <v>0</v>
      </c>
      <c r="P237" s="1" t="b">
        <v>0</v>
      </c>
      <c r="Q237" s="1">
        <v>316</v>
      </c>
      <c r="R237" s="1"/>
      <c r="S237" s="1">
        <v>56</v>
      </c>
      <c r="T237" s="1" t="s">
        <v>69</v>
      </c>
      <c r="U237" s="1" t="s">
        <v>70</v>
      </c>
      <c r="V237" s="1" t="s">
        <v>1160</v>
      </c>
      <c r="W237" s="1" t="s">
        <v>545</v>
      </c>
    </row>
    <row r="238" spans="1:23" x14ac:dyDescent="0.3">
      <c r="A238">
        <f>_xlfn.IFNA(VLOOKUP(B238,Table1[id],1,FALSE),"Missing in other sheet")</f>
        <v>520</v>
      </c>
      <c r="B238">
        <f t="shared" si="3"/>
        <v>520</v>
      </c>
      <c r="C238" s="1" t="s">
        <v>27</v>
      </c>
      <c r="D238" s="1" t="s">
        <v>121</v>
      </c>
      <c r="E238" s="1" t="s">
        <v>28</v>
      </c>
      <c r="F238" s="1"/>
      <c r="G238" s="1"/>
      <c r="H238" s="1" t="s">
        <v>1563</v>
      </c>
      <c r="I238" s="1"/>
      <c r="J238" s="1"/>
      <c r="K238" s="1" t="s">
        <v>28</v>
      </c>
      <c r="L238" s="1"/>
      <c r="M238" s="1">
        <v>520</v>
      </c>
      <c r="N238" s="1"/>
      <c r="O238" s="1">
        <v>3</v>
      </c>
      <c r="P238" s="1" t="b">
        <v>0</v>
      </c>
      <c r="Q238" s="1">
        <v>230</v>
      </c>
      <c r="R238" s="1" t="s">
        <v>29</v>
      </c>
      <c r="S238" s="1">
        <v>14</v>
      </c>
      <c r="T238" s="1" t="s">
        <v>69</v>
      </c>
      <c r="U238" s="1" t="s">
        <v>70</v>
      </c>
      <c r="V238" s="1" t="s">
        <v>546</v>
      </c>
      <c r="W238" s="1" t="s">
        <v>547</v>
      </c>
    </row>
    <row r="239" spans="1:23" x14ac:dyDescent="0.3">
      <c r="A239">
        <f>_xlfn.IFNA(VLOOKUP(B239,Table1[id],1,FALSE),"Missing in other sheet")</f>
        <v>521</v>
      </c>
      <c r="B239">
        <f t="shared" si="3"/>
        <v>521</v>
      </c>
      <c r="C239" s="1" t="s">
        <v>27</v>
      </c>
      <c r="D239" s="1"/>
      <c r="E239" s="1" t="s">
        <v>28</v>
      </c>
      <c r="F239" s="1"/>
      <c r="G239" s="1"/>
      <c r="H239" s="1" t="s">
        <v>548</v>
      </c>
      <c r="I239" s="1"/>
      <c r="J239" s="1"/>
      <c r="K239" s="1" t="s">
        <v>28</v>
      </c>
      <c r="L239" s="1"/>
      <c r="M239" s="1">
        <v>521</v>
      </c>
      <c r="N239" s="1"/>
      <c r="O239" s="1">
        <v>1</v>
      </c>
      <c r="P239" s="1" t="b">
        <v>0</v>
      </c>
      <c r="Q239" s="1">
        <v>230</v>
      </c>
      <c r="R239" s="1"/>
      <c r="S239" s="1">
        <v>16</v>
      </c>
      <c r="T239" s="1" t="s">
        <v>69</v>
      </c>
      <c r="U239" s="1" t="s">
        <v>70</v>
      </c>
      <c r="V239" s="1" t="s">
        <v>549</v>
      </c>
      <c r="W239" s="1" t="s">
        <v>550</v>
      </c>
    </row>
    <row r="240" spans="1:23" x14ac:dyDescent="0.3">
      <c r="A240">
        <f>_xlfn.IFNA(VLOOKUP(B240,Table1[id],1,FALSE),"Missing in other sheet")</f>
        <v>522</v>
      </c>
      <c r="B240">
        <f t="shared" si="3"/>
        <v>522</v>
      </c>
      <c r="C240" s="1" t="s">
        <v>27</v>
      </c>
      <c r="D240" s="1"/>
      <c r="E240" s="1" t="s">
        <v>28</v>
      </c>
      <c r="F240" s="1"/>
      <c r="G240" s="1"/>
      <c r="H240" s="1" t="s">
        <v>551</v>
      </c>
      <c r="I240" s="1"/>
      <c r="J240" s="1"/>
      <c r="K240" s="1" t="s">
        <v>28</v>
      </c>
      <c r="L240" s="1"/>
      <c r="M240" s="1">
        <v>522</v>
      </c>
      <c r="N240" s="1"/>
      <c r="O240" s="1">
        <v>0</v>
      </c>
      <c r="P240" s="1" t="b">
        <v>0</v>
      </c>
      <c r="Q240" s="1">
        <v>763</v>
      </c>
      <c r="R240" s="1"/>
      <c r="S240" s="1">
        <v>16</v>
      </c>
      <c r="T240" s="1" t="s">
        <v>69</v>
      </c>
      <c r="U240" s="1" t="s">
        <v>70</v>
      </c>
      <c r="V240" s="1" t="s">
        <v>552</v>
      </c>
      <c r="W240" s="1" t="s">
        <v>553</v>
      </c>
    </row>
    <row r="241" spans="1:23" x14ac:dyDescent="0.3">
      <c r="A241">
        <f>_xlfn.IFNA(VLOOKUP(B241,Table1[id],1,FALSE),"Missing in other sheet")</f>
        <v>523</v>
      </c>
      <c r="B241">
        <f t="shared" si="3"/>
        <v>523</v>
      </c>
      <c r="C241" s="1" t="s">
        <v>27</v>
      </c>
      <c r="D241" s="1"/>
      <c r="E241" s="1" t="s">
        <v>28</v>
      </c>
      <c r="F241" s="1"/>
      <c r="G241" s="1"/>
      <c r="H241" s="1" t="s">
        <v>554</v>
      </c>
      <c r="I241" s="1"/>
      <c r="J241" s="1"/>
      <c r="K241" s="1" t="s">
        <v>28</v>
      </c>
      <c r="L241" s="1"/>
      <c r="M241" s="1">
        <v>523</v>
      </c>
      <c r="N241" s="1"/>
      <c r="O241" s="1">
        <v>1</v>
      </c>
      <c r="P241" s="1" t="b">
        <v>0</v>
      </c>
      <c r="Q241" s="1">
        <v>491</v>
      </c>
      <c r="R241" s="1"/>
      <c r="S241" s="1">
        <v>288</v>
      </c>
      <c r="T241" s="1" t="s">
        <v>69</v>
      </c>
      <c r="U241" s="1" t="s">
        <v>70</v>
      </c>
      <c r="V241" s="1" t="s">
        <v>555</v>
      </c>
      <c r="W241" s="1" t="s">
        <v>556</v>
      </c>
    </row>
    <row r="242" spans="1:23" x14ac:dyDescent="0.3">
      <c r="A242">
        <f>_xlfn.IFNA(VLOOKUP(B242,Table1[id],1,FALSE),"Missing in other sheet")</f>
        <v>524</v>
      </c>
      <c r="B242">
        <f t="shared" si="3"/>
        <v>524</v>
      </c>
      <c r="C242" s="1" t="s">
        <v>27</v>
      </c>
      <c r="D242" s="1"/>
      <c r="E242" s="1" t="s">
        <v>28</v>
      </c>
      <c r="F242" s="1"/>
      <c r="G242" s="1"/>
      <c r="H242" s="1"/>
      <c r="I242" s="1"/>
      <c r="J242" s="1"/>
      <c r="K242" s="1" t="s">
        <v>28</v>
      </c>
      <c r="L242" s="1"/>
      <c r="M242" s="1">
        <v>524</v>
      </c>
      <c r="N242" s="1"/>
      <c r="O242" s="1">
        <v>7</v>
      </c>
      <c r="P242" s="1" t="b">
        <v>0</v>
      </c>
      <c r="Q242" s="1">
        <v>230</v>
      </c>
      <c r="R242" s="1"/>
      <c r="S242" s="1">
        <v>637</v>
      </c>
      <c r="T242" s="1" t="s">
        <v>69</v>
      </c>
      <c r="U242" s="1" t="s">
        <v>97</v>
      </c>
      <c r="V242" s="1" t="s">
        <v>557</v>
      </c>
      <c r="W242" s="1" t="s">
        <v>558</v>
      </c>
    </row>
    <row r="243" spans="1:23" x14ac:dyDescent="0.3">
      <c r="A243">
        <f>_xlfn.IFNA(VLOOKUP(B243,Table1[id],1,FALSE),"Missing in other sheet")</f>
        <v>525</v>
      </c>
      <c r="B243">
        <f t="shared" si="3"/>
        <v>525</v>
      </c>
      <c r="C243" s="1" t="s">
        <v>27</v>
      </c>
      <c r="D243" s="1"/>
      <c r="E243" s="1" t="s">
        <v>28</v>
      </c>
      <c r="F243" s="1"/>
      <c r="G243" s="1"/>
      <c r="H243" s="1" t="s">
        <v>559</v>
      </c>
      <c r="I243" s="1"/>
      <c r="J243" s="1"/>
      <c r="K243" s="1" t="s">
        <v>28</v>
      </c>
      <c r="L243" s="1"/>
      <c r="M243" s="1">
        <v>525</v>
      </c>
      <c r="N243" s="1"/>
      <c r="O243" s="1">
        <v>3</v>
      </c>
      <c r="P243" s="1" t="b">
        <v>0</v>
      </c>
      <c r="Q243" s="1">
        <v>230</v>
      </c>
      <c r="R243" s="1"/>
      <c r="S243" s="1">
        <v>492</v>
      </c>
      <c r="T243" s="1" t="s">
        <v>69</v>
      </c>
      <c r="U243" s="1" t="s">
        <v>70</v>
      </c>
      <c r="V243" s="1" t="s">
        <v>560</v>
      </c>
      <c r="W243" s="1" t="s">
        <v>561</v>
      </c>
    </row>
    <row r="244" spans="1:23" x14ac:dyDescent="0.3">
      <c r="A244">
        <f>_xlfn.IFNA(VLOOKUP(B244,Table1[id],1,FALSE),"Missing in other sheet")</f>
        <v>526</v>
      </c>
      <c r="B244">
        <f t="shared" si="3"/>
        <v>526</v>
      </c>
      <c r="C244" s="1" t="s">
        <v>27</v>
      </c>
      <c r="D244" s="1"/>
      <c r="E244" s="1" t="s">
        <v>28</v>
      </c>
      <c r="F244" s="1"/>
      <c r="G244" s="1"/>
      <c r="H244" s="1" t="s">
        <v>562</v>
      </c>
      <c r="I244" s="1"/>
      <c r="J244" s="1"/>
      <c r="K244" s="1" t="s">
        <v>28</v>
      </c>
      <c r="L244" s="1"/>
      <c r="M244" s="1">
        <v>526</v>
      </c>
      <c r="N244" s="1"/>
      <c r="O244" s="1">
        <v>4</v>
      </c>
      <c r="P244" s="1" t="b">
        <v>0</v>
      </c>
      <c r="Q244" s="1">
        <v>230</v>
      </c>
      <c r="R244" s="1"/>
      <c r="S244" s="1">
        <v>492</v>
      </c>
      <c r="T244" s="1" t="s">
        <v>69</v>
      </c>
      <c r="U244" s="1" t="s">
        <v>70</v>
      </c>
      <c r="V244" s="1" t="s">
        <v>563</v>
      </c>
      <c r="W244" s="1" t="s">
        <v>564</v>
      </c>
    </row>
    <row r="245" spans="1:23" x14ac:dyDescent="0.3">
      <c r="A245">
        <f>_xlfn.IFNA(VLOOKUP(B245,Table1[id],1,FALSE),"Missing in other sheet")</f>
        <v>527</v>
      </c>
      <c r="B245">
        <f t="shared" si="3"/>
        <v>527</v>
      </c>
      <c r="C245" s="1" t="s">
        <v>27</v>
      </c>
      <c r="D245" s="1"/>
      <c r="E245" s="1" t="s">
        <v>28</v>
      </c>
      <c r="F245" s="1"/>
      <c r="G245" s="1"/>
      <c r="H245" s="1" t="s">
        <v>565</v>
      </c>
      <c r="I245" s="1"/>
      <c r="J245" s="1"/>
      <c r="K245" s="1" t="s">
        <v>28</v>
      </c>
      <c r="L245" s="1"/>
      <c r="M245" s="1">
        <v>527</v>
      </c>
      <c r="N245" s="1"/>
      <c r="O245" s="1">
        <v>5</v>
      </c>
      <c r="P245" s="1" t="b">
        <v>0</v>
      </c>
      <c r="Q245" s="1">
        <v>230</v>
      </c>
      <c r="R245" s="1"/>
      <c r="S245" s="1">
        <v>492</v>
      </c>
      <c r="T245" s="1" t="s">
        <v>69</v>
      </c>
      <c r="U245" s="1" t="s">
        <v>70</v>
      </c>
      <c r="V245" s="1" t="s">
        <v>566</v>
      </c>
      <c r="W245" s="1" t="s">
        <v>567</v>
      </c>
    </row>
    <row r="246" spans="1:23" x14ac:dyDescent="0.3">
      <c r="A246">
        <f>_xlfn.IFNA(VLOOKUP(B246,Table1[id],1,FALSE),"Missing in other sheet")</f>
        <v>528</v>
      </c>
      <c r="B246">
        <f t="shared" si="3"/>
        <v>528</v>
      </c>
      <c r="C246" s="1" t="s">
        <v>27</v>
      </c>
      <c r="D246" s="1"/>
      <c r="E246" s="1" t="s">
        <v>28</v>
      </c>
      <c r="F246" s="1"/>
      <c r="G246" s="1"/>
      <c r="H246" s="1" t="s">
        <v>568</v>
      </c>
      <c r="I246" s="1"/>
      <c r="J246" s="1"/>
      <c r="K246" s="1" t="s">
        <v>28</v>
      </c>
      <c r="L246" s="1"/>
      <c r="M246" s="1">
        <v>528</v>
      </c>
      <c r="N246" s="1"/>
      <c r="O246" s="1">
        <v>2</v>
      </c>
      <c r="P246" s="1" t="b">
        <v>0</v>
      </c>
      <c r="Q246" s="1">
        <v>230</v>
      </c>
      <c r="R246" s="1"/>
      <c r="S246" s="1">
        <v>16</v>
      </c>
      <c r="T246" s="1" t="s">
        <v>69</v>
      </c>
      <c r="U246" s="1" t="s">
        <v>70</v>
      </c>
      <c r="V246" s="1" t="s">
        <v>569</v>
      </c>
      <c r="W246" s="1" t="s">
        <v>570</v>
      </c>
    </row>
    <row r="247" spans="1:23" x14ac:dyDescent="0.3">
      <c r="A247">
        <f>_xlfn.IFNA(VLOOKUP(B247,Table1[id],1,FALSE),"Missing in other sheet")</f>
        <v>529</v>
      </c>
      <c r="B247">
        <f t="shared" si="3"/>
        <v>529</v>
      </c>
      <c r="C247" s="1" t="s">
        <v>27</v>
      </c>
      <c r="D247" s="1"/>
      <c r="E247" s="1" t="s">
        <v>28</v>
      </c>
      <c r="F247" s="1"/>
      <c r="G247" s="1"/>
      <c r="H247" s="1" t="s">
        <v>1564</v>
      </c>
      <c r="I247" s="1"/>
      <c r="J247" s="1"/>
      <c r="K247" s="1" t="s">
        <v>28</v>
      </c>
      <c r="L247" s="1"/>
      <c r="M247" s="1">
        <v>529</v>
      </c>
      <c r="N247" s="1"/>
      <c r="O247" s="1">
        <v>1</v>
      </c>
      <c r="P247" s="1" t="b">
        <v>0</v>
      </c>
      <c r="Q247" s="1">
        <v>230</v>
      </c>
      <c r="R247" s="1"/>
      <c r="S247" s="1">
        <v>637</v>
      </c>
      <c r="T247" s="1" t="s">
        <v>69</v>
      </c>
      <c r="U247" s="1" t="s">
        <v>70</v>
      </c>
      <c r="V247" s="1" t="s">
        <v>571</v>
      </c>
      <c r="W247" s="1" t="s">
        <v>572</v>
      </c>
    </row>
    <row r="248" spans="1:23" x14ac:dyDescent="0.3">
      <c r="A248">
        <f>_xlfn.IFNA(VLOOKUP(B248,Table1[id],1,FALSE),"Missing in other sheet")</f>
        <v>530</v>
      </c>
      <c r="B248">
        <f t="shared" si="3"/>
        <v>530</v>
      </c>
      <c r="C248" s="1" t="s">
        <v>27</v>
      </c>
      <c r="D248" s="1"/>
      <c r="E248" s="1" t="s">
        <v>28</v>
      </c>
      <c r="F248" s="1"/>
      <c r="G248" s="1"/>
      <c r="H248" s="1" t="s">
        <v>573</v>
      </c>
      <c r="I248" s="1"/>
      <c r="J248" s="1"/>
      <c r="K248" s="1" t="s">
        <v>28</v>
      </c>
      <c r="L248" s="1"/>
      <c r="M248" s="1">
        <v>530</v>
      </c>
      <c r="N248" s="1"/>
      <c r="O248" s="1">
        <v>10</v>
      </c>
      <c r="P248" s="1" t="b">
        <v>0</v>
      </c>
      <c r="Q248" s="1">
        <v>230</v>
      </c>
      <c r="R248" s="1"/>
      <c r="S248" s="1">
        <v>505</v>
      </c>
      <c r="T248" s="1" t="s">
        <v>69</v>
      </c>
      <c r="U248" s="1" t="s">
        <v>70</v>
      </c>
      <c r="V248" s="1" t="s">
        <v>574</v>
      </c>
      <c r="W248" s="1" t="s">
        <v>575</v>
      </c>
    </row>
    <row r="249" spans="1:23" x14ac:dyDescent="0.3">
      <c r="A249">
        <f>_xlfn.IFNA(VLOOKUP(B249,Table1[id],1,FALSE),"Missing in other sheet")</f>
        <v>534</v>
      </c>
      <c r="B249">
        <f t="shared" si="3"/>
        <v>534</v>
      </c>
      <c r="C249" s="1" t="s">
        <v>27</v>
      </c>
      <c r="D249" s="1"/>
      <c r="E249" s="1" t="s">
        <v>28</v>
      </c>
      <c r="F249" s="1"/>
      <c r="G249" s="1"/>
      <c r="H249" s="1" t="s">
        <v>576</v>
      </c>
      <c r="I249" s="1"/>
      <c r="J249" s="1"/>
      <c r="K249" s="1" t="s">
        <v>28</v>
      </c>
      <c r="L249" s="1"/>
      <c r="M249" s="1">
        <v>534</v>
      </c>
      <c r="N249" s="1"/>
      <c r="O249" s="1">
        <v>11</v>
      </c>
      <c r="P249" s="1" t="b">
        <v>0</v>
      </c>
      <c r="Q249" s="1">
        <v>230</v>
      </c>
      <c r="R249" s="1"/>
      <c r="S249" s="1">
        <v>288</v>
      </c>
      <c r="T249" s="1" t="s">
        <v>69</v>
      </c>
      <c r="U249" s="1" t="s">
        <v>70</v>
      </c>
      <c r="V249" s="1" t="s">
        <v>577</v>
      </c>
      <c r="W249" s="1" t="s">
        <v>578</v>
      </c>
    </row>
    <row r="250" spans="1:23" x14ac:dyDescent="0.3">
      <c r="A250">
        <f>_xlfn.IFNA(VLOOKUP(B250,Table1[id],1,FALSE),"Missing in other sheet")</f>
        <v>535</v>
      </c>
      <c r="B250">
        <f t="shared" si="3"/>
        <v>535</v>
      </c>
      <c r="C250" s="1" t="s">
        <v>27</v>
      </c>
      <c r="D250" s="1"/>
      <c r="E250" s="1" t="s">
        <v>28</v>
      </c>
      <c r="F250" s="1"/>
      <c r="G250" s="1"/>
      <c r="H250" s="1" t="s">
        <v>579</v>
      </c>
      <c r="I250" s="1"/>
      <c r="J250" s="1"/>
      <c r="K250" s="1" t="s">
        <v>28</v>
      </c>
      <c r="L250" s="1"/>
      <c r="M250" s="1">
        <v>535</v>
      </c>
      <c r="N250" s="1"/>
      <c r="O250" s="1">
        <v>12</v>
      </c>
      <c r="P250" s="1" t="b">
        <v>0</v>
      </c>
      <c r="Q250" s="1">
        <v>230</v>
      </c>
      <c r="R250" s="1"/>
      <c r="S250" s="1">
        <v>288</v>
      </c>
      <c r="T250" s="1" t="s">
        <v>69</v>
      </c>
      <c r="U250" s="1" t="s">
        <v>70</v>
      </c>
      <c r="V250" s="1" t="s">
        <v>580</v>
      </c>
      <c r="W250" s="1" t="s">
        <v>581</v>
      </c>
    </row>
    <row r="251" spans="1:23" x14ac:dyDescent="0.3">
      <c r="A251">
        <f>_xlfn.IFNA(VLOOKUP(B251,Table1[id],1,FALSE),"Missing in other sheet")</f>
        <v>536</v>
      </c>
      <c r="B251">
        <f t="shared" si="3"/>
        <v>536</v>
      </c>
      <c r="C251" s="1" t="s">
        <v>27</v>
      </c>
      <c r="D251" s="1"/>
      <c r="E251" s="1" t="s">
        <v>28</v>
      </c>
      <c r="F251" s="1"/>
      <c r="G251" s="1"/>
      <c r="H251" s="1" t="s">
        <v>582</v>
      </c>
      <c r="I251" s="1"/>
      <c r="J251" s="1"/>
      <c r="K251" s="1" t="s">
        <v>28</v>
      </c>
      <c r="L251" s="1"/>
      <c r="M251" s="1">
        <v>536</v>
      </c>
      <c r="N251" s="1"/>
      <c r="O251" s="1">
        <v>6</v>
      </c>
      <c r="P251" s="1" t="b">
        <v>0</v>
      </c>
      <c r="Q251" s="1">
        <v>230</v>
      </c>
      <c r="R251" s="1"/>
      <c r="S251" s="1">
        <v>244</v>
      </c>
      <c r="T251" s="1" t="s">
        <v>69</v>
      </c>
      <c r="U251" s="1" t="s">
        <v>70</v>
      </c>
      <c r="V251" s="1" t="s">
        <v>1565</v>
      </c>
      <c r="W251" s="1" t="s">
        <v>583</v>
      </c>
    </row>
    <row r="252" spans="1:23" x14ac:dyDescent="0.3">
      <c r="A252">
        <f>_xlfn.IFNA(VLOOKUP(B252,Table1[id],1,FALSE),"Missing in other sheet")</f>
        <v>537</v>
      </c>
      <c r="B252">
        <f t="shared" si="3"/>
        <v>537</v>
      </c>
      <c r="C252" s="1" t="s">
        <v>27</v>
      </c>
      <c r="D252" s="1"/>
      <c r="E252" s="1" t="s">
        <v>28</v>
      </c>
      <c r="F252" s="1"/>
      <c r="G252" s="1"/>
      <c r="H252" s="1" t="s">
        <v>584</v>
      </c>
      <c r="I252" s="1"/>
      <c r="J252" s="1"/>
      <c r="K252" s="1" t="s">
        <v>28</v>
      </c>
      <c r="L252" s="1"/>
      <c r="M252" s="1">
        <v>537</v>
      </c>
      <c r="N252" s="1"/>
      <c r="O252" s="1">
        <v>13</v>
      </c>
      <c r="P252" s="1" t="b">
        <v>0</v>
      </c>
      <c r="Q252" s="1">
        <v>230</v>
      </c>
      <c r="R252" s="1"/>
      <c r="S252" s="1">
        <v>288</v>
      </c>
      <c r="T252" s="1" t="s">
        <v>69</v>
      </c>
      <c r="U252" s="1" t="s">
        <v>70</v>
      </c>
      <c r="V252" s="1" t="s">
        <v>585</v>
      </c>
      <c r="W252" s="1" t="s">
        <v>586</v>
      </c>
    </row>
    <row r="253" spans="1:23" x14ac:dyDescent="0.3">
      <c r="A253">
        <f>_xlfn.IFNA(VLOOKUP(B253,Table1[id],1,FALSE),"Missing in other sheet")</f>
        <v>538</v>
      </c>
      <c r="B253">
        <f t="shared" si="3"/>
        <v>538</v>
      </c>
      <c r="C253" s="1" t="s">
        <v>27</v>
      </c>
      <c r="D253" s="1"/>
      <c r="E253" s="1" t="s">
        <v>28</v>
      </c>
      <c r="F253" s="1"/>
      <c r="G253" s="1"/>
      <c r="H253" s="1" t="s">
        <v>587</v>
      </c>
      <c r="I253" s="1"/>
      <c r="J253" s="1"/>
      <c r="K253" s="1" t="s">
        <v>28</v>
      </c>
      <c r="L253" s="1"/>
      <c r="M253" s="1">
        <v>538</v>
      </c>
      <c r="N253" s="1"/>
      <c r="O253" s="1">
        <v>14</v>
      </c>
      <c r="P253" s="1" t="b">
        <v>0</v>
      </c>
      <c r="Q253" s="1">
        <v>230</v>
      </c>
      <c r="R253" s="1"/>
      <c r="S253" s="1">
        <v>288</v>
      </c>
      <c r="T253" s="1" t="s">
        <v>69</v>
      </c>
      <c r="U253" s="1" t="s">
        <v>70</v>
      </c>
      <c r="V253" s="1" t="s">
        <v>588</v>
      </c>
      <c r="W253" s="1" t="s">
        <v>589</v>
      </c>
    </row>
    <row r="254" spans="1:23" x14ac:dyDescent="0.3">
      <c r="A254">
        <f>_xlfn.IFNA(VLOOKUP(B254,Table1[id],1,FALSE),"Missing in other sheet")</f>
        <v>541</v>
      </c>
      <c r="B254">
        <f t="shared" si="3"/>
        <v>541</v>
      </c>
      <c r="C254" s="1" t="s">
        <v>27</v>
      </c>
      <c r="D254" s="1"/>
      <c r="E254" s="1" t="s">
        <v>28</v>
      </c>
      <c r="F254" s="1"/>
      <c r="G254" s="1" t="s">
        <v>139</v>
      </c>
      <c r="H254" s="1" t="s">
        <v>590</v>
      </c>
      <c r="I254" s="1"/>
      <c r="J254" s="1"/>
      <c r="K254" s="1" t="s">
        <v>28</v>
      </c>
      <c r="L254" s="1"/>
      <c r="M254" s="1">
        <v>541</v>
      </c>
      <c r="N254" s="1"/>
      <c r="O254" s="1">
        <v>12</v>
      </c>
      <c r="P254" s="1" t="b">
        <v>0</v>
      </c>
      <c r="Q254" s="1">
        <v>230</v>
      </c>
      <c r="R254" s="1"/>
      <c r="S254" s="1">
        <v>21</v>
      </c>
      <c r="T254" s="1" t="s">
        <v>69</v>
      </c>
      <c r="U254" s="1" t="s">
        <v>97</v>
      </c>
      <c r="V254" s="1" t="s">
        <v>591</v>
      </c>
      <c r="W254" s="1" t="s">
        <v>592</v>
      </c>
    </row>
    <row r="255" spans="1:23" x14ac:dyDescent="0.3">
      <c r="A255">
        <f>_xlfn.IFNA(VLOOKUP(B255,Table1[id],1,FALSE),"Missing in other sheet")</f>
        <v>542</v>
      </c>
      <c r="B255">
        <f t="shared" si="3"/>
        <v>542</v>
      </c>
      <c r="C255" s="1" t="s">
        <v>27</v>
      </c>
      <c r="D255" s="1"/>
      <c r="E255" s="1" t="s">
        <v>28</v>
      </c>
      <c r="F255" s="1"/>
      <c r="G255" s="1"/>
      <c r="H255" s="1" t="s">
        <v>593</v>
      </c>
      <c r="I255" s="1"/>
      <c r="J255" s="1"/>
      <c r="K255" s="1" t="s">
        <v>28</v>
      </c>
      <c r="L255" s="1"/>
      <c r="M255" s="1">
        <v>542</v>
      </c>
      <c r="N255" s="1"/>
      <c r="O255" s="1">
        <v>0</v>
      </c>
      <c r="P255" s="1" t="b">
        <v>0</v>
      </c>
      <c r="Q255" s="1">
        <v>754</v>
      </c>
      <c r="R255" s="1"/>
      <c r="S255" s="1">
        <v>56</v>
      </c>
      <c r="T255" s="1" t="s">
        <v>69</v>
      </c>
      <c r="U255" s="1" t="s">
        <v>70</v>
      </c>
      <c r="V255" s="1" t="s">
        <v>594</v>
      </c>
      <c r="W255" s="1" t="s">
        <v>595</v>
      </c>
    </row>
    <row r="256" spans="1:23" x14ac:dyDescent="0.3">
      <c r="A256">
        <f>_xlfn.IFNA(VLOOKUP(B256,Table1[id],1,FALSE),"Missing in other sheet")</f>
        <v>543</v>
      </c>
      <c r="B256">
        <f t="shared" si="3"/>
        <v>543</v>
      </c>
      <c r="C256" s="1" t="s">
        <v>27</v>
      </c>
      <c r="D256" s="1"/>
      <c r="E256" s="1" t="s">
        <v>28</v>
      </c>
      <c r="F256" s="1"/>
      <c r="G256" s="1"/>
      <c r="H256" s="1" t="s">
        <v>596</v>
      </c>
      <c r="I256" s="1"/>
      <c r="J256" s="1"/>
      <c r="K256" s="1" t="s">
        <v>28</v>
      </c>
      <c r="L256" s="1"/>
      <c r="M256" s="1">
        <v>543</v>
      </c>
      <c r="N256" s="1"/>
      <c r="O256" s="1">
        <v>1</v>
      </c>
      <c r="P256" s="1" t="b">
        <v>0</v>
      </c>
      <c r="Q256" s="1">
        <v>754</v>
      </c>
      <c r="R256" s="1"/>
      <c r="S256" s="1">
        <v>16</v>
      </c>
      <c r="T256" s="1" t="s">
        <v>69</v>
      </c>
      <c r="U256" s="1" t="s">
        <v>70</v>
      </c>
      <c r="V256" s="1" t="s">
        <v>1161</v>
      </c>
      <c r="W256" s="1" t="s">
        <v>597</v>
      </c>
    </row>
    <row r="257" spans="1:23" x14ac:dyDescent="0.3">
      <c r="A257">
        <f>_xlfn.IFNA(VLOOKUP(B257,Table1[id],1,FALSE),"Missing in other sheet")</f>
        <v>544</v>
      </c>
      <c r="B257">
        <f t="shared" si="3"/>
        <v>544</v>
      </c>
      <c r="C257" s="1" t="s">
        <v>27</v>
      </c>
      <c r="D257" s="1"/>
      <c r="E257" s="1" t="s">
        <v>28</v>
      </c>
      <c r="F257" s="1"/>
      <c r="G257" s="1"/>
      <c r="H257" s="1" t="s">
        <v>598</v>
      </c>
      <c r="I257" s="1"/>
      <c r="J257" s="1"/>
      <c r="K257" s="1" t="s">
        <v>28</v>
      </c>
      <c r="L257" s="1"/>
      <c r="M257" s="1">
        <v>544</v>
      </c>
      <c r="N257" s="1"/>
      <c r="O257" s="1">
        <v>13</v>
      </c>
      <c r="P257" s="1" t="b">
        <v>0</v>
      </c>
      <c r="Q257" s="1">
        <v>230</v>
      </c>
      <c r="R257" s="1"/>
      <c r="S257" s="1">
        <v>505</v>
      </c>
      <c r="T257" s="1" t="s">
        <v>69</v>
      </c>
      <c r="U257" s="1" t="s">
        <v>97</v>
      </c>
      <c r="V257" s="1" t="s">
        <v>599</v>
      </c>
      <c r="W257" s="1" t="s">
        <v>600</v>
      </c>
    </row>
    <row r="258" spans="1:23" x14ac:dyDescent="0.3">
      <c r="A258">
        <f>_xlfn.IFNA(VLOOKUP(B258,Table1[id],1,FALSE),"Missing in other sheet")</f>
        <v>545</v>
      </c>
      <c r="B258">
        <f t="shared" si="3"/>
        <v>545</v>
      </c>
      <c r="C258" s="1" t="s">
        <v>27</v>
      </c>
      <c r="D258" s="1"/>
      <c r="E258" s="1" t="s">
        <v>28</v>
      </c>
      <c r="F258" s="1"/>
      <c r="G258" s="1"/>
      <c r="H258" s="1" t="s">
        <v>1566</v>
      </c>
      <c r="I258" s="1"/>
      <c r="J258" s="1"/>
      <c r="K258" s="1" t="s">
        <v>28</v>
      </c>
      <c r="L258" s="1"/>
      <c r="M258" s="1">
        <v>545</v>
      </c>
      <c r="N258" s="1"/>
      <c r="O258" s="1">
        <v>9</v>
      </c>
      <c r="P258" s="1" t="b">
        <v>0</v>
      </c>
      <c r="Q258" s="1">
        <v>6</v>
      </c>
      <c r="R258" s="1"/>
      <c r="S258" s="1">
        <v>12</v>
      </c>
      <c r="T258" s="1" t="s">
        <v>69</v>
      </c>
      <c r="U258" s="1" t="s">
        <v>70</v>
      </c>
      <c r="V258" s="1" t="s">
        <v>1567</v>
      </c>
      <c r="W258" s="1" t="s">
        <v>601</v>
      </c>
    </row>
    <row r="259" spans="1:23" x14ac:dyDescent="0.3">
      <c r="A259">
        <f>_xlfn.IFNA(VLOOKUP(B259,Table1[id],1,FALSE),"Missing in other sheet")</f>
        <v>546</v>
      </c>
      <c r="B259">
        <f t="shared" ref="B259:B322" si="4">M259</f>
        <v>546</v>
      </c>
      <c r="C259" s="1" t="s">
        <v>27</v>
      </c>
      <c r="D259" s="1"/>
      <c r="E259" s="1" t="s">
        <v>28</v>
      </c>
      <c r="F259" s="1"/>
      <c r="G259" s="1"/>
      <c r="H259" s="1" t="s">
        <v>602</v>
      </c>
      <c r="I259" s="1"/>
      <c r="J259" s="1"/>
      <c r="K259" s="1" t="s">
        <v>28</v>
      </c>
      <c r="L259" s="1"/>
      <c r="M259" s="1">
        <v>546</v>
      </c>
      <c r="N259" s="1"/>
      <c r="O259" s="1">
        <v>15</v>
      </c>
      <c r="P259" s="1" t="b">
        <v>0</v>
      </c>
      <c r="Q259" s="1">
        <v>230</v>
      </c>
      <c r="R259" s="1"/>
      <c r="S259" s="1">
        <v>288</v>
      </c>
      <c r="T259" s="1" t="s">
        <v>69</v>
      </c>
      <c r="U259" s="1" t="s">
        <v>70</v>
      </c>
      <c r="V259" s="1" t="s">
        <v>603</v>
      </c>
      <c r="W259" s="1" t="s">
        <v>604</v>
      </c>
    </row>
    <row r="260" spans="1:23" x14ac:dyDescent="0.3">
      <c r="A260">
        <f>_xlfn.IFNA(VLOOKUP(B260,Table1[id],1,FALSE),"Missing in other sheet")</f>
        <v>547</v>
      </c>
      <c r="B260">
        <f t="shared" si="4"/>
        <v>547</v>
      </c>
      <c r="C260" s="1" t="s">
        <v>27</v>
      </c>
      <c r="D260" s="1"/>
      <c r="E260" s="1" t="s">
        <v>28</v>
      </c>
      <c r="F260" s="1"/>
      <c r="G260" s="1"/>
      <c r="H260" s="1" t="s">
        <v>605</v>
      </c>
      <c r="I260" s="1"/>
      <c r="J260" s="1"/>
      <c r="K260" s="1" t="s">
        <v>28</v>
      </c>
      <c r="L260" s="1"/>
      <c r="M260" s="1">
        <v>547</v>
      </c>
      <c r="N260" s="1"/>
      <c r="O260" s="1">
        <v>16</v>
      </c>
      <c r="P260" s="1" t="b">
        <v>0</v>
      </c>
      <c r="Q260" s="1">
        <v>230</v>
      </c>
      <c r="R260" s="1"/>
      <c r="S260" s="1">
        <v>288</v>
      </c>
      <c r="T260" s="1" t="s">
        <v>69</v>
      </c>
      <c r="U260" s="1" t="s">
        <v>70</v>
      </c>
      <c r="V260" s="1" t="s">
        <v>606</v>
      </c>
      <c r="W260" s="1" t="s">
        <v>607</v>
      </c>
    </row>
    <row r="261" spans="1:23" x14ac:dyDescent="0.3">
      <c r="A261">
        <f>_xlfn.IFNA(VLOOKUP(B261,Table1[id],1,FALSE),"Missing in other sheet")</f>
        <v>548</v>
      </c>
      <c r="B261">
        <f t="shared" si="4"/>
        <v>548</v>
      </c>
      <c r="C261" s="1" t="s">
        <v>27</v>
      </c>
      <c r="D261" s="1"/>
      <c r="E261" s="1" t="s">
        <v>28</v>
      </c>
      <c r="F261" s="1"/>
      <c r="G261" s="1" t="s">
        <v>53</v>
      </c>
      <c r="H261" s="1"/>
      <c r="I261" s="1"/>
      <c r="J261" s="1"/>
      <c r="K261" s="1" t="s">
        <v>28</v>
      </c>
      <c r="L261" s="1"/>
      <c r="M261" s="1">
        <v>548</v>
      </c>
      <c r="N261" s="1"/>
      <c r="O261" s="1">
        <v>1</v>
      </c>
      <c r="P261" s="1" t="b">
        <v>0</v>
      </c>
      <c r="Q261" s="1"/>
      <c r="R261" s="1"/>
      <c r="S261" s="1">
        <v>314</v>
      </c>
      <c r="T261" s="1" t="s">
        <v>33</v>
      </c>
      <c r="U261" s="1"/>
      <c r="V261" s="1" t="s">
        <v>608</v>
      </c>
      <c r="W261" s="1" t="s">
        <v>609</v>
      </c>
    </row>
    <row r="262" spans="1:23" x14ac:dyDescent="0.3">
      <c r="A262">
        <f>_xlfn.IFNA(VLOOKUP(B262,Table1[id],1,FALSE),"Missing in other sheet")</f>
        <v>549</v>
      </c>
      <c r="B262">
        <f t="shared" si="4"/>
        <v>549</v>
      </c>
      <c r="C262" s="1" t="s">
        <v>27</v>
      </c>
      <c r="D262" s="1"/>
      <c r="E262" s="1" t="s">
        <v>28</v>
      </c>
      <c r="F262" s="1"/>
      <c r="G262" s="1" t="s">
        <v>139</v>
      </c>
      <c r="H262" s="1" t="s">
        <v>610</v>
      </c>
      <c r="I262" s="1"/>
      <c r="J262" s="1"/>
      <c r="K262" s="1" t="s">
        <v>28</v>
      </c>
      <c r="L262" s="1"/>
      <c r="M262" s="1">
        <v>549</v>
      </c>
      <c r="N262" s="1"/>
      <c r="O262" s="1">
        <v>0</v>
      </c>
      <c r="P262" s="1" t="b">
        <v>0</v>
      </c>
      <c r="Q262" s="1">
        <v>230</v>
      </c>
      <c r="R262" s="1"/>
      <c r="S262" s="1">
        <v>21</v>
      </c>
      <c r="T262" s="1" t="s">
        <v>69</v>
      </c>
      <c r="U262" s="1" t="s">
        <v>70</v>
      </c>
      <c r="V262" s="1" t="s">
        <v>611</v>
      </c>
      <c r="W262" s="1" t="s">
        <v>612</v>
      </c>
    </row>
    <row r="263" spans="1:23" x14ac:dyDescent="0.3">
      <c r="A263">
        <f>_xlfn.IFNA(VLOOKUP(B263,Table1[id],1,FALSE),"Missing in other sheet")</f>
        <v>550</v>
      </c>
      <c r="B263">
        <f t="shared" si="4"/>
        <v>550</v>
      </c>
      <c r="C263" s="1" t="s">
        <v>27</v>
      </c>
      <c r="D263" s="1"/>
      <c r="E263" s="1" t="s">
        <v>28</v>
      </c>
      <c r="F263" s="1"/>
      <c r="G263" s="1"/>
      <c r="H263" s="1" t="s">
        <v>613</v>
      </c>
      <c r="I263" s="1"/>
      <c r="J263" s="1"/>
      <c r="K263" s="1" t="s">
        <v>28</v>
      </c>
      <c r="L263" s="1"/>
      <c r="M263" s="1">
        <v>550</v>
      </c>
      <c r="N263" s="1"/>
      <c r="O263" s="1">
        <v>2</v>
      </c>
      <c r="P263" s="1" t="b">
        <v>0</v>
      </c>
      <c r="Q263" s="1">
        <v>230</v>
      </c>
      <c r="R263" s="1"/>
      <c r="S263" s="1">
        <v>505</v>
      </c>
      <c r="T263" s="1" t="s">
        <v>69</v>
      </c>
      <c r="U263" s="1" t="s">
        <v>70</v>
      </c>
      <c r="V263" s="1" t="s">
        <v>614</v>
      </c>
      <c r="W263" s="1" t="s">
        <v>615</v>
      </c>
    </row>
    <row r="264" spans="1:23" x14ac:dyDescent="0.3">
      <c r="A264">
        <f>_xlfn.IFNA(VLOOKUP(B264,Table1[id],1,FALSE),"Missing in other sheet")</f>
        <v>551</v>
      </c>
      <c r="B264">
        <f t="shared" si="4"/>
        <v>551</v>
      </c>
      <c r="C264" s="1" t="s">
        <v>27</v>
      </c>
      <c r="D264" s="1"/>
      <c r="E264" s="1" t="s">
        <v>28</v>
      </c>
      <c r="F264" s="1"/>
      <c r="G264" s="1"/>
      <c r="H264" s="1" t="s">
        <v>616</v>
      </c>
      <c r="I264" s="1"/>
      <c r="J264" s="1"/>
      <c r="K264" s="1" t="s">
        <v>28</v>
      </c>
      <c r="L264" s="1"/>
      <c r="M264" s="1">
        <v>551</v>
      </c>
      <c r="N264" s="1"/>
      <c r="O264" s="1">
        <v>0</v>
      </c>
      <c r="P264" s="1" t="b">
        <v>0</v>
      </c>
      <c r="Q264" s="1">
        <v>230</v>
      </c>
      <c r="R264" s="1"/>
      <c r="S264" s="1">
        <v>492</v>
      </c>
      <c r="T264" s="1" t="s">
        <v>69</v>
      </c>
      <c r="U264" s="1" t="s">
        <v>97</v>
      </c>
      <c r="V264" s="1" t="s">
        <v>617</v>
      </c>
      <c r="W264" s="1" t="s">
        <v>618</v>
      </c>
    </row>
    <row r="265" spans="1:23" x14ac:dyDescent="0.3">
      <c r="A265">
        <f>_xlfn.IFNA(VLOOKUP(B265,Table1[id],1,FALSE),"Missing in other sheet")</f>
        <v>552</v>
      </c>
      <c r="B265">
        <f t="shared" si="4"/>
        <v>552</v>
      </c>
      <c r="C265" s="1" t="s">
        <v>27</v>
      </c>
      <c r="D265" s="1"/>
      <c r="E265" s="1" t="s">
        <v>28</v>
      </c>
      <c r="F265" s="1"/>
      <c r="G265" s="1"/>
      <c r="H265" s="1" t="s">
        <v>619</v>
      </c>
      <c r="I265" s="1"/>
      <c r="J265" s="1"/>
      <c r="K265" s="1" t="s">
        <v>28</v>
      </c>
      <c r="L265" s="1"/>
      <c r="M265" s="1">
        <v>552</v>
      </c>
      <c r="N265" s="1"/>
      <c r="O265" s="1">
        <v>4</v>
      </c>
      <c r="P265" s="1" t="b">
        <v>0</v>
      </c>
      <c r="Q265" s="1">
        <v>316</v>
      </c>
      <c r="R265" s="1"/>
      <c r="S265" s="1">
        <v>12</v>
      </c>
      <c r="T265" s="1" t="s">
        <v>69</v>
      </c>
      <c r="U265" s="1" t="s">
        <v>70</v>
      </c>
      <c r="V265" s="1" t="s">
        <v>620</v>
      </c>
      <c r="W265" s="1" t="s">
        <v>621</v>
      </c>
    </row>
    <row r="266" spans="1:23" x14ac:dyDescent="0.3">
      <c r="A266">
        <f>_xlfn.IFNA(VLOOKUP(B266,Table1[id],1,FALSE),"Missing in other sheet")</f>
        <v>553</v>
      </c>
      <c r="B266">
        <f t="shared" si="4"/>
        <v>553</v>
      </c>
      <c r="C266" s="1" t="s">
        <v>27</v>
      </c>
      <c r="D266" s="1"/>
      <c r="E266" s="1" t="s">
        <v>28</v>
      </c>
      <c r="F266" s="1"/>
      <c r="G266" s="1"/>
      <c r="H266" s="1" t="s">
        <v>1568</v>
      </c>
      <c r="I266" s="1"/>
      <c r="J266" s="1"/>
      <c r="K266" s="1" t="s">
        <v>28</v>
      </c>
      <c r="L266" s="1"/>
      <c r="M266" s="1">
        <v>553</v>
      </c>
      <c r="N266" s="1"/>
      <c r="O266" s="1">
        <v>17</v>
      </c>
      <c r="P266" s="1" t="b">
        <v>0</v>
      </c>
      <c r="Q266" s="1">
        <v>230</v>
      </c>
      <c r="R266" s="1"/>
      <c r="S266" s="1">
        <v>288</v>
      </c>
      <c r="T266" s="1" t="s">
        <v>69</v>
      </c>
      <c r="U266" s="1" t="s">
        <v>70</v>
      </c>
      <c r="V266" s="1" t="s">
        <v>622</v>
      </c>
      <c r="W266" s="1" t="s">
        <v>623</v>
      </c>
    </row>
    <row r="267" spans="1:23" x14ac:dyDescent="0.3">
      <c r="A267">
        <f>_xlfn.IFNA(VLOOKUP(B267,Table1[id],1,FALSE),"Missing in other sheet")</f>
        <v>554</v>
      </c>
      <c r="B267">
        <f t="shared" si="4"/>
        <v>554</v>
      </c>
      <c r="C267" s="1" t="s">
        <v>27</v>
      </c>
      <c r="D267" s="1"/>
      <c r="E267" s="1" t="s">
        <v>28</v>
      </c>
      <c r="F267" s="1"/>
      <c r="G267" s="1"/>
      <c r="H267" s="1" t="s">
        <v>624</v>
      </c>
      <c r="I267" s="1"/>
      <c r="J267" s="1"/>
      <c r="K267" s="1" t="s">
        <v>28</v>
      </c>
      <c r="L267" s="1"/>
      <c r="M267" s="1">
        <v>554</v>
      </c>
      <c r="N267" s="1"/>
      <c r="O267" s="1">
        <v>2</v>
      </c>
      <c r="P267" s="1" t="b">
        <v>0</v>
      </c>
      <c r="Q267" s="1">
        <v>230</v>
      </c>
      <c r="R267" s="1"/>
      <c r="S267" s="1">
        <v>14</v>
      </c>
      <c r="T267" s="1" t="s">
        <v>69</v>
      </c>
      <c r="U267" s="1" t="s">
        <v>70</v>
      </c>
      <c r="V267" s="1" t="s">
        <v>625</v>
      </c>
      <c r="W267" s="1" t="s">
        <v>626</v>
      </c>
    </row>
    <row r="268" spans="1:23" x14ac:dyDescent="0.3">
      <c r="A268">
        <f>_xlfn.IFNA(VLOOKUP(B268,Table1[id],1,FALSE),"Missing in other sheet")</f>
        <v>555</v>
      </c>
      <c r="B268">
        <f t="shared" si="4"/>
        <v>555</v>
      </c>
      <c r="C268" s="1" t="s">
        <v>27</v>
      </c>
      <c r="D268" s="1"/>
      <c r="E268" s="1" t="s">
        <v>28</v>
      </c>
      <c r="F268" s="1"/>
      <c r="G268" s="1"/>
      <c r="H268" s="1" t="s">
        <v>1569</v>
      </c>
      <c r="I268" s="1"/>
      <c r="J268" s="1"/>
      <c r="K268" s="1" t="s">
        <v>28</v>
      </c>
      <c r="L268" s="1"/>
      <c r="M268" s="1">
        <v>555</v>
      </c>
      <c r="N268" s="1"/>
      <c r="O268" s="1">
        <v>8</v>
      </c>
      <c r="P268" s="1" t="b">
        <v>0</v>
      </c>
      <c r="Q268" s="1">
        <v>230</v>
      </c>
      <c r="R268" s="1"/>
      <c r="S268" s="1">
        <v>20</v>
      </c>
      <c r="T268" s="1" t="s">
        <v>69</v>
      </c>
      <c r="U268" s="1" t="s">
        <v>70</v>
      </c>
      <c r="V268" s="1" t="s">
        <v>1570</v>
      </c>
      <c r="W268" s="1" t="s">
        <v>627</v>
      </c>
    </row>
    <row r="269" spans="1:23" x14ac:dyDescent="0.3">
      <c r="A269">
        <f>_xlfn.IFNA(VLOOKUP(B269,Table1[id],1,FALSE),"Missing in other sheet")</f>
        <v>556</v>
      </c>
      <c r="B269">
        <f t="shared" si="4"/>
        <v>556</v>
      </c>
      <c r="C269" s="1" t="s">
        <v>27</v>
      </c>
      <c r="D269" s="1"/>
      <c r="E269" s="1" t="s">
        <v>28</v>
      </c>
      <c r="F269" s="1"/>
      <c r="G269" s="1"/>
      <c r="H269" s="1" t="s">
        <v>2330</v>
      </c>
      <c r="I269" s="1"/>
      <c r="J269" s="1"/>
      <c r="K269" s="1" t="s">
        <v>28</v>
      </c>
      <c r="L269" s="1"/>
      <c r="M269" s="1">
        <v>556</v>
      </c>
      <c r="N269" s="1"/>
      <c r="O269" s="1">
        <v>3</v>
      </c>
      <c r="P269" s="1" t="b">
        <v>0</v>
      </c>
      <c r="Q269" s="1">
        <v>491</v>
      </c>
      <c r="R269" s="1"/>
      <c r="S269" s="1">
        <v>288</v>
      </c>
      <c r="T269" s="1" t="s">
        <v>69</v>
      </c>
      <c r="U269" s="1" t="s">
        <v>70</v>
      </c>
      <c r="V269" s="1" t="s">
        <v>628</v>
      </c>
      <c r="W269" s="1" t="s">
        <v>629</v>
      </c>
    </row>
    <row r="270" spans="1:23" x14ac:dyDescent="0.3">
      <c r="A270">
        <f>_xlfn.IFNA(VLOOKUP(B270,Table1[id],1,FALSE),"Missing in other sheet")</f>
        <v>557</v>
      </c>
      <c r="B270">
        <f t="shared" si="4"/>
        <v>557</v>
      </c>
      <c r="C270" s="1" t="s">
        <v>27</v>
      </c>
      <c r="D270" s="1"/>
      <c r="E270" s="1" t="s">
        <v>28</v>
      </c>
      <c r="F270" s="1"/>
      <c r="G270" s="1"/>
      <c r="H270" s="1" t="s">
        <v>630</v>
      </c>
      <c r="I270" s="1"/>
      <c r="J270" s="1"/>
      <c r="K270" s="1" t="s">
        <v>28</v>
      </c>
      <c r="L270" s="1"/>
      <c r="M270" s="1">
        <v>557</v>
      </c>
      <c r="N270" s="1"/>
      <c r="O270" s="1">
        <v>5</v>
      </c>
      <c r="P270" s="1" t="b">
        <v>0</v>
      </c>
      <c r="Q270" s="1">
        <v>491</v>
      </c>
      <c r="R270" s="1"/>
      <c r="S270" s="1">
        <v>288</v>
      </c>
      <c r="T270" s="1" t="s">
        <v>69</v>
      </c>
      <c r="U270" s="1" t="s">
        <v>70</v>
      </c>
      <c r="V270" s="1" t="s">
        <v>631</v>
      </c>
      <c r="W270" s="1" t="s">
        <v>632</v>
      </c>
    </row>
    <row r="271" spans="1:23" x14ac:dyDescent="0.3">
      <c r="A271">
        <f>_xlfn.IFNA(VLOOKUP(B271,Table1[id],1,FALSE),"Missing in other sheet")</f>
        <v>558</v>
      </c>
      <c r="B271">
        <f t="shared" si="4"/>
        <v>558</v>
      </c>
      <c r="C271" s="1" t="s">
        <v>27</v>
      </c>
      <c r="D271" s="1" t="s">
        <v>325</v>
      </c>
      <c r="E271" s="1" t="s">
        <v>28</v>
      </c>
      <c r="F271" s="1"/>
      <c r="G271" s="1"/>
      <c r="H271" s="1" t="s">
        <v>1571</v>
      </c>
      <c r="I271" s="1"/>
      <c r="J271" s="1"/>
      <c r="K271" s="1" t="s">
        <v>28</v>
      </c>
      <c r="L271" s="1"/>
      <c r="M271" s="1">
        <v>558</v>
      </c>
      <c r="N271" s="1"/>
      <c r="O271" s="1">
        <v>4</v>
      </c>
      <c r="P271" s="1" t="b">
        <v>0</v>
      </c>
      <c r="Q271" s="1">
        <v>491</v>
      </c>
      <c r="R271" s="1"/>
      <c r="S271" s="1">
        <v>288</v>
      </c>
      <c r="T271" s="1" t="s">
        <v>69</v>
      </c>
      <c r="U271" s="1" t="s">
        <v>97</v>
      </c>
      <c r="V271" s="1" t="s">
        <v>2331</v>
      </c>
      <c r="W271" s="1" t="s">
        <v>633</v>
      </c>
    </row>
    <row r="272" spans="1:23" x14ac:dyDescent="0.3">
      <c r="A272">
        <f>_xlfn.IFNA(VLOOKUP(B272,Table1[id],1,FALSE),"Missing in other sheet")</f>
        <v>559</v>
      </c>
      <c r="B272">
        <f t="shared" si="4"/>
        <v>559</v>
      </c>
      <c r="C272" s="1" t="s">
        <v>27</v>
      </c>
      <c r="D272" s="1"/>
      <c r="E272" s="1" t="s">
        <v>28</v>
      </c>
      <c r="F272" s="1"/>
      <c r="G272" s="1"/>
      <c r="H272" s="1" t="s">
        <v>634</v>
      </c>
      <c r="I272" s="1"/>
      <c r="J272" s="1"/>
      <c r="K272" s="1" t="s">
        <v>28</v>
      </c>
      <c r="L272" s="1"/>
      <c r="M272" s="1">
        <v>559</v>
      </c>
      <c r="N272" s="1"/>
      <c r="O272" s="1">
        <v>4</v>
      </c>
      <c r="P272" s="1" t="b">
        <v>0</v>
      </c>
      <c r="Q272" s="1">
        <v>230</v>
      </c>
      <c r="R272" s="1"/>
      <c r="S272" s="1">
        <v>14</v>
      </c>
      <c r="T272" s="1" t="s">
        <v>69</v>
      </c>
      <c r="U272" s="1" t="s">
        <v>70</v>
      </c>
      <c r="V272" s="1" t="s">
        <v>2332</v>
      </c>
      <c r="W272" s="1" t="s">
        <v>635</v>
      </c>
    </row>
    <row r="273" spans="1:23" x14ac:dyDescent="0.3">
      <c r="A273">
        <f>_xlfn.IFNA(VLOOKUP(B273,Table1[id],1,FALSE),"Missing in other sheet")</f>
        <v>561</v>
      </c>
      <c r="B273">
        <f t="shared" si="4"/>
        <v>561</v>
      </c>
      <c r="C273" s="1" t="s">
        <v>27</v>
      </c>
      <c r="D273" s="1"/>
      <c r="E273" s="1" t="s">
        <v>28</v>
      </c>
      <c r="F273" s="1"/>
      <c r="G273" s="1"/>
      <c r="H273" s="1" t="s">
        <v>636</v>
      </c>
      <c r="I273" s="1"/>
      <c r="J273" s="1"/>
      <c r="K273" s="1" t="s">
        <v>28</v>
      </c>
      <c r="L273" s="1"/>
      <c r="M273" s="1">
        <v>561</v>
      </c>
      <c r="N273" s="1"/>
      <c r="O273" s="1">
        <v>2</v>
      </c>
      <c r="P273" s="1" t="b">
        <v>0</v>
      </c>
      <c r="Q273" s="1">
        <v>230</v>
      </c>
      <c r="R273" s="1"/>
      <c r="S273" s="1">
        <v>71</v>
      </c>
      <c r="T273" s="1" t="s">
        <v>69</v>
      </c>
      <c r="U273" s="1" t="s">
        <v>97</v>
      </c>
      <c r="V273" s="1" t="s">
        <v>637</v>
      </c>
      <c r="W273" s="1" t="s">
        <v>638</v>
      </c>
    </row>
    <row r="274" spans="1:23" x14ac:dyDescent="0.3">
      <c r="A274">
        <f>_xlfn.IFNA(VLOOKUP(B274,Table1[id],1,FALSE),"Missing in other sheet")</f>
        <v>564</v>
      </c>
      <c r="B274">
        <f t="shared" si="4"/>
        <v>564</v>
      </c>
      <c r="C274" s="1" t="s">
        <v>27</v>
      </c>
      <c r="D274" s="1"/>
      <c r="E274" s="1" t="s">
        <v>28</v>
      </c>
      <c r="F274" s="1"/>
      <c r="G274" s="1"/>
      <c r="H274" s="1" t="s">
        <v>1162</v>
      </c>
      <c r="I274" s="1"/>
      <c r="J274" s="1"/>
      <c r="K274" s="1" t="s">
        <v>28</v>
      </c>
      <c r="L274" s="1"/>
      <c r="M274" s="1">
        <v>564</v>
      </c>
      <c r="N274" s="1"/>
      <c r="O274" s="1">
        <v>0</v>
      </c>
      <c r="P274" s="1" t="b">
        <v>0</v>
      </c>
      <c r="Q274" s="1">
        <v>230</v>
      </c>
      <c r="R274" s="1"/>
      <c r="S274" s="1">
        <v>33</v>
      </c>
      <c r="T274" s="1" t="s">
        <v>69</v>
      </c>
      <c r="U274" s="1" t="s">
        <v>70</v>
      </c>
      <c r="V274" s="1" t="s">
        <v>639</v>
      </c>
      <c r="W274" s="1" t="s">
        <v>640</v>
      </c>
    </row>
    <row r="275" spans="1:23" x14ac:dyDescent="0.3">
      <c r="A275">
        <f>_xlfn.IFNA(VLOOKUP(B275,Table1[id],1,FALSE),"Missing in other sheet")</f>
        <v>565</v>
      </c>
      <c r="B275">
        <f t="shared" si="4"/>
        <v>565</v>
      </c>
      <c r="C275" s="1" t="s">
        <v>27</v>
      </c>
      <c r="D275" s="1"/>
      <c r="E275" s="1" t="s">
        <v>28</v>
      </c>
      <c r="F275" s="1"/>
      <c r="G275" s="1"/>
      <c r="H275" s="1" t="s">
        <v>641</v>
      </c>
      <c r="I275" s="1"/>
      <c r="J275" s="1"/>
      <c r="K275" s="1" t="s">
        <v>28</v>
      </c>
      <c r="L275" s="1"/>
      <c r="M275" s="1">
        <v>565</v>
      </c>
      <c r="N275" s="1"/>
      <c r="O275" s="1">
        <v>7</v>
      </c>
      <c r="P275" s="1" t="b">
        <v>0</v>
      </c>
      <c r="Q275" s="1">
        <v>63</v>
      </c>
      <c r="R275" s="1"/>
      <c r="S275" s="1">
        <v>82</v>
      </c>
      <c r="T275" s="1" t="s">
        <v>69</v>
      </c>
      <c r="U275" s="1" t="s">
        <v>70</v>
      </c>
      <c r="V275" s="1" t="s">
        <v>1051</v>
      </c>
      <c r="W275" s="1" t="s">
        <v>642</v>
      </c>
    </row>
    <row r="276" spans="1:23" x14ac:dyDescent="0.3">
      <c r="A276">
        <f>_xlfn.IFNA(VLOOKUP(B276,Table1[id],1,FALSE),"Missing in other sheet")</f>
        <v>567</v>
      </c>
      <c r="B276">
        <f t="shared" si="4"/>
        <v>567</v>
      </c>
      <c r="C276" s="1" t="s">
        <v>27</v>
      </c>
      <c r="D276" s="1"/>
      <c r="E276" s="1" t="s">
        <v>28</v>
      </c>
      <c r="F276" s="1"/>
      <c r="G276" s="1"/>
      <c r="H276" s="1" t="s">
        <v>643</v>
      </c>
      <c r="I276" s="1"/>
      <c r="J276" s="1"/>
      <c r="K276" s="1" t="s">
        <v>28</v>
      </c>
      <c r="L276" s="1"/>
      <c r="M276" s="1">
        <v>567</v>
      </c>
      <c r="N276" s="1"/>
      <c r="O276" s="1">
        <v>8</v>
      </c>
      <c r="P276" s="1" t="b">
        <v>0</v>
      </c>
      <c r="Q276" s="1">
        <v>230</v>
      </c>
      <c r="R276" s="1"/>
      <c r="S276" s="1">
        <v>2</v>
      </c>
      <c r="T276" s="1" t="s">
        <v>69</v>
      </c>
      <c r="U276" s="1" t="s">
        <v>70</v>
      </c>
      <c r="V276" s="1" t="s">
        <v>644</v>
      </c>
      <c r="W276" s="1" t="s">
        <v>645</v>
      </c>
    </row>
    <row r="277" spans="1:23" x14ac:dyDescent="0.3">
      <c r="A277">
        <f>_xlfn.IFNA(VLOOKUP(B277,Table1[id],1,FALSE),"Missing in other sheet")</f>
        <v>568</v>
      </c>
      <c r="B277">
        <f t="shared" si="4"/>
        <v>568</v>
      </c>
      <c r="C277" s="1" t="s">
        <v>27</v>
      </c>
      <c r="D277" s="1"/>
      <c r="E277" s="1" t="s">
        <v>28</v>
      </c>
      <c r="F277" s="1"/>
      <c r="G277" s="1"/>
      <c r="H277" s="1" t="s">
        <v>1163</v>
      </c>
      <c r="I277" s="1"/>
      <c r="J277" s="1"/>
      <c r="K277" s="1" t="s">
        <v>28</v>
      </c>
      <c r="L277" s="1"/>
      <c r="M277" s="1">
        <v>568</v>
      </c>
      <c r="N277" s="1"/>
      <c r="O277" s="1">
        <v>1</v>
      </c>
      <c r="P277" s="1" t="b">
        <v>0</v>
      </c>
      <c r="Q277" s="1">
        <v>230</v>
      </c>
      <c r="R277" s="1"/>
      <c r="S277" s="1">
        <v>14</v>
      </c>
      <c r="T277" s="1" t="s">
        <v>69</v>
      </c>
      <c r="U277" s="1" t="s">
        <v>70</v>
      </c>
      <c r="V277" s="1" t="s">
        <v>1164</v>
      </c>
      <c r="W277" s="1" t="s">
        <v>1165</v>
      </c>
    </row>
    <row r="278" spans="1:23" x14ac:dyDescent="0.3">
      <c r="A278">
        <f>_xlfn.IFNA(VLOOKUP(B278,Table1[id],1,FALSE),"Missing in other sheet")</f>
        <v>570</v>
      </c>
      <c r="B278">
        <f t="shared" si="4"/>
        <v>570</v>
      </c>
      <c r="C278" s="1" t="s">
        <v>27</v>
      </c>
      <c r="D278" s="1"/>
      <c r="E278" s="1" t="s">
        <v>28</v>
      </c>
      <c r="F278" s="1"/>
      <c r="G278" s="1" t="s">
        <v>139</v>
      </c>
      <c r="H278" s="1" t="s">
        <v>1166</v>
      </c>
      <c r="I278" s="1"/>
      <c r="J278" s="1"/>
      <c r="K278" s="1" t="s">
        <v>28</v>
      </c>
      <c r="L278" s="1"/>
      <c r="M278" s="1">
        <v>570</v>
      </c>
      <c r="N278" s="1"/>
      <c r="O278" s="1">
        <v>6</v>
      </c>
      <c r="P278" s="1" t="b">
        <v>0</v>
      </c>
      <c r="Q278" s="1">
        <v>230</v>
      </c>
      <c r="R278" s="1"/>
      <c r="S278" s="1">
        <v>2</v>
      </c>
      <c r="T278" s="1" t="s">
        <v>69</v>
      </c>
      <c r="U278" s="1" t="s">
        <v>70</v>
      </c>
      <c r="V278" s="1" t="s">
        <v>646</v>
      </c>
      <c r="W278" s="1" t="s">
        <v>647</v>
      </c>
    </row>
    <row r="279" spans="1:23" x14ac:dyDescent="0.3">
      <c r="A279">
        <f>_xlfn.IFNA(VLOOKUP(B279,Table1[id],1,FALSE),"Missing in other sheet")</f>
        <v>571</v>
      </c>
      <c r="B279">
        <f t="shared" si="4"/>
        <v>571</v>
      </c>
      <c r="C279" s="1" t="s">
        <v>27</v>
      </c>
      <c r="D279" s="1"/>
      <c r="E279" s="1" t="s">
        <v>28</v>
      </c>
      <c r="F279" s="1"/>
      <c r="G279" s="1"/>
      <c r="H279" s="1" t="s">
        <v>648</v>
      </c>
      <c r="I279" s="1"/>
      <c r="J279" s="1"/>
      <c r="K279" s="1" t="s">
        <v>28</v>
      </c>
      <c r="L279" s="1"/>
      <c r="M279" s="1">
        <v>571</v>
      </c>
      <c r="N279" s="1"/>
      <c r="O279" s="1">
        <v>4</v>
      </c>
      <c r="P279" s="1" t="b">
        <v>0</v>
      </c>
      <c r="Q279" s="1">
        <v>230</v>
      </c>
      <c r="R279" s="1"/>
      <c r="S279" s="1">
        <v>2</v>
      </c>
      <c r="T279" s="1" t="s">
        <v>69</v>
      </c>
      <c r="U279" s="1" t="s">
        <v>70</v>
      </c>
      <c r="V279" s="1" t="s">
        <v>649</v>
      </c>
      <c r="W279" s="1" t="s">
        <v>650</v>
      </c>
    </row>
    <row r="280" spans="1:23" x14ac:dyDescent="0.3">
      <c r="A280">
        <f>_xlfn.IFNA(VLOOKUP(B280,Table1[id],1,FALSE),"Missing in other sheet")</f>
        <v>574</v>
      </c>
      <c r="B280">
        <f t="shared" si="4"/>
        <v>574</v>
      </c>
      <c r="C280" s="1" t="s">
        <v>27</v>
      </c>
      <c r="D280" s="1"/>
      <c r="E280" s="1" t="s">
        <v>28</v>
      </c>
      <c r="F280" s="1"/>
      <c r="G280" s="1" t="s">
        <v>139</v>
      </c>
      <c r="H280" s="1" t="s">
        <v>1167</v>
      </c>
      <c r="I280" s="1"/>
      <c r="J280" s="1"/>
      <c r="K280" s="1" t="s">
        <v>28</v>
      </c>
      <c r="L280" s="1"/>
      <c r="M280" s="1">
        <v>574</v>
      </c>
      <c r="N280" s="1"/>
      <c r="O280" s="1">
        <v>1</v>
      </c>
      <c r="P280" s="1" t="b">
        <v>0</v>
      </c>
      <c r="Q280" s="1">
        <v>230</v>
      </c>
      <c r="R280" s="1"/>
      <c r="S280" s="1">
        <v>71</v>
      </c>
      <c r="T280" s="1" t="s">
        <v>69</v>
      </c>
      <c r="U280" s="1" t="s">
        <v>70</v>
      </c>
      <c r="V280" s="1" t="s">
        <v>1168</v>
      </c>
      <c r="W280" s="1" t="s">
        <v>651</v>
      </c>
    </row>
    <row r="281" spans="1:23" x14ac:dyDescent="0.3">
      <c r="A281">
        <f>_xlfn.IFNA(VLOOKUP(B281,Table1[id],1,FALSE),"Missing in other sheet")</f>
        <v>576</v>
      </c>
      <c r="B281">
        <f t="shared" si="4"/>
        <v>576</v>
      </c>
      <c r="C281" s="1" t="s">
        <v>27</v>
      </c>
      <c r="D281" s="1"/>
      <c r="E281" s="1" t="s">
        <v>28</v>
      </c>
      <c r="F281" s="1"/>
      <c r="G281" s="1"/>
      <c r="H281" s="1" t="s">
        <v>652</v>
      </c>
      <c r="I281" s="1"/>
      <c r="J281" s="1"/>
      <c r="K281" s="1" t="s">
        <v>28</v>
      </c>
      <c r="L281" s="1"/>
      <c r="M281" s="1">
        <v>576</v>
      </c>
      <c r="N281" s="1"/>
      <c r="O281" s="1">
        <v>1</v>
      </c>
      <c r="P281" s="1" t="b">
        <v>0</v>
      </c>
      <c r="Q281" s="1">
        <v>316</v>
      </c>
      <c r="R281" s="1"/>
      <c r="S281" s="1">
        <v>10</v>
      </c>
      <c r="T281" s="1" t="s">
        <v>69</v>
      </c>
      <c r="U281" s="1" t="s">
        <v>70</v>
      </c>
      <c r="V281" s="1" t="s">
        <v>653</v>
      </c>
      <c r="W281" s="1" t="s">
        <v>654</v>
      </c>
    </row>
    <row r="282" spans="1:23" x14ac:dyDescent="0.3">
      <c r="A282">
        <f>_xlfn.IFNA(VLOOKUP(B282,Table1[id],1,FALSE),"Missing in other sheet")</f>
        <v>577</v>
      </c>
      <c r="B282">
        <f t="shared" si="4"/>
        <v>577</v>
      </c>
      <c r="C282" s="1" t="s">
        <v>27</v>
      </c>
      <c r="D282" s="1"/>
      <c r="E282" s="1" t="s">
        <v>28</v>
      </c>
      <c r="F282" s="1"/>
      <c r="G282" s="1"/>
      <c r="H282" s="1" t="s">
        <v>655</v>
      </c>
      <c r="I282" s="1"/>
      <c r="J282" s="1"/>
      <c r="K282" s="1" t="s">
        <v>28</v>
      </c>
      <c r="L282" s="1"/>
      <c r="M282" s="1">
        <v>577</v>
      </c>
      <c r="N282" s="1"/>
      <c r="O282" s="1">
        <v>1</v>
      </c>
      <c r="P282" s="1" t="b">
        <v>0</v>
      </c>
      <c r="Q282" s="1">
        <v>136</v>
      </c>
      <c r="R282" s="1"/>
      <c r="S282" s="1">
        <v>288</v>
      </c>
      <c r="T282" s="1" t="s">
        <v>69</v>
      </c>
      <c r="U282" s="1" t="s">
        <v>70</v>
      </c>
      <c r="V282" s="1" t="s">
        <v>656</v>
      </c>
      <c r="W282" s="1" t="s">
        <v>657</v>
      </c>
    </row>
    <row r="283" spans="1:23" x14ac:dyDescent="0.3">
      <c r="A283">
        <f>_xlfn.IFNA(VLOOKUP(B283,Table1[id],1,FALSE),"Missing in other sheet")</f>
        <v>578</v>
      </c>
      <c r="B283">
        <f t="shared" si="4"/>
        <v>578</v>
      </c>
      <c r="C283" s="1" t="s">
        <v>27</v>
      </c>
      <c r="D283" s="1"/>
      <c r="E283" s="1" t="s">
        <v>28</v>
      </c>
      <c r="F283" s="1"/>
      <c r="G283" s="1"/>
      <c r="H283" s="1" t="s">
        <v>1169</v>
      </c>
      <c r="I283" s="1"/>
      <c r="J283" s="1"/>
      <c r="K283" s="1" t="s">
        <v>28</v>
      </c>
      <c r="L283" s="1"/>
      <c r="M283" s="1">
        <v>578</v>
      </c>
      <c r="N283" s="1"/>
      <c r="O283" s="1">
        <v>10</v>
      </c>
      <c r="P283" s="1" t="b">
        <v>0</v>
      </c>
      <c r="Q283" s="1">
        <v>230</v>
      </c>
      <c r="R283" s="1"/>
      <c r="S283" s="1">
        <v>71</v>
      </c>
      <c r="T283" s="1" t="s">
        <v>69</v>
      </c>
      <c r="U283" s="1" t="s">
        <v>70</v>
      </c>
      <c r="V283" s="1" t="s">
        <v>1170</v>
      </c>
      <c r="W283" s="1" t="s">
        <v>658</v>
      </c>
    </row>
    <row r="284" spans="1:23" x14ac:dyDescent="0.3">
      <c r="A284">
        <f>_xlfn.IFNA(VLOOKUP(B284,Table1[id],1,FALSE),"Missing in other sheet")</f>
        <v>580</v>
      </c>
      <c r="B284">
        <f t="shared" si="4"/>
        <v>580</v>
      </c>
      <c r="C284" s="1" t="s">
        <v>27</v>
      </c>
      <c r="D284" s="1"/>
      <c r="E284" s="1" t="s">
        <v>28</v>
      </c>
      <c r="F284" s="1"/>
      <c r="G284" s="1" t="s">
        <v>76</v>
      </c>
      <c r="H284" s="1" t="s">
        <v>659</v>
      </c>
      <c r="I284" s="1"/>
      <c r="J284" s="1"/>
      <c r="K284" s="1" t="s">
        <v>28</v>
      </c>
      <c r="L284" s="1"/>
      <c r="M284" s="1">
        <v>580</v>
      </c>
      <c r="N284" s="1"/>
      <c r="O284" s="1">
        <v>10</v>
      </c>
      <c r="P284" s="1" t="b">
        <v>0</v>
      </c>
      <c r="Q284" s="1"/>
      <c r="R284" s="1"/>
      <c r="S284" s="1"/>
      <c r="T284" s="1" t="s">
        <v>30</v>
      </c>
      <c r="U284" s="1"/>
      <c r="V284" s="1" t="s">
        <v>660</v>
      </c>
      <c r="W284" s="1" t="s">
        <v>661</v>
      </c>
    </row>
    <row r="285" spans="1:23" x14ac:dyDescent="0.3">
      <c r="A285">
        <f>_xlfn.IFNA(VLOOKUP(B285,Table1[id],1,FALSE),"Missing in other sheet")</f>
        <v>581</v>
      </c>
      <c r="B285">
        <f t="shared" si="4"/>
        <v>581</v>
      </c>
      <c r="C285" s="1" t="s">
        <v>27</v>
      </c>
      <c r="D285" s="1"/>
      <c r="E285" s="1" t="s">
        <v>28</v>
      </c>
      <c r="F285" s="1"/>
      <c r="G285" s="1"/>
      <c r="H285" s="1"/>
      <c r="I285" s="1"/>
      <c r="J285" s="1"/>
      <c r="K285" s="1" t="s">
        <v>28</v>
      </c>
      <c r="L285" s="1"/>
      <c r="M285" s="1">
        <v>581</v>
      </c>
      <c r="N285" s="1"/>
      <c r="O285" s="1">
        <v>0</v>
      </c>
      <c r="P285" s="1" t="b">
        <v>1</v>
      </c>
      <c r="Q285" s="1"/>
      <c r="R285" s="1"/>
      <c r="S285" s="1">
        <v>580</v>
      </c>
      <c r="T285" s="1" t="s">
        <v>33</v>
      </c>
      <c r="U285" s="1"/>
      <c r="V285" s="1"/>
      <c r="W285" s="1" t="s">
        <v>662</v>
      </c>
    </row>
    <row r="286" spans="1:23" x14ac:dyDescent="0.3">
      <c r="A286">
        <f>_xlfn.IFNA(VLOOKUP(B286,Table1[id],1,FALSE),"Missing in other sheet")</f>
        <v>583</v>
      </c>
      <c r="B286">
        <f t="shared" si="4"/>
        <v>583</v>
      </c>
      <c r="C286" s="1" t="s">
        <v>27</v>
      </c>
      <c r="D286" s="1"/>
      <c r="E286" s="1" t="s">
        <v>28</v>
      </c>
      <c r="F286" s="1"/>
      <c r="G286" s="1"/>
      <c r="H286" s="1" t="s">
        <v>663</v>
      </c>
      <c r="I286" s="1"/>
      <c r="J286" s="1"/>
      <c r="K286" s="1" t="s">
        <v>28</v>
      </c>
      <c r="L286" s="1"/>
      <c r="M286" s="1">
        <v>583</v>
      </c>
      <c r="N286" s="1"/>
      <c r="O286" s="1">
        <v>1</v>
      </c>
      <c r="P286" s="1" t="b">
        <v>0</v>
      </c>
      <c r="Q286" s="1">
        <v>230</v>
      </c>
      <c r="R286" s="1"/>
      <c r="S286" s="1">
        <v>581</v>
      </c>
      <c r="T286" s="1" t="s">
        <v>69</v>
      </c>
      <c r="U286" s="1" t="s">
        <v>70</v>
      </c>
      <c r="V286" s="1" t="s">
        <v>1171</v>
      </c>
      <c r="W286" s="1" t="s">
        <v>664</v>
      </c>
    </row>
    <row r="287" spans="1:23" x14ac:dyDescent="0.3">
      <c r="A287">
        <f>_xlfn.IFNA(VLOOKUP(B287,Table1[id],1,FALSE),"Missing in other sheet")</f>
        <v>584</v>
      </c>
      <c r="B287">
        <f t="shared" si="4"/>
        <v>584</v>
      </c>
      <c r="C287" s="1" t="s">
        <v>27</v>
      </c>
      <c r="D287" s="1"/>
      <c r="E287" s="1" t="s">
        <v>28</v>
      </c>
      <c r="F287" s="1"/>
      <c r="G287" s="1"/>
      <c r="H287" s="1" t="s">
        <v>1572</v>
      </c>
      <c r="I287" s="1"/>
      <c r="J287" s="1"/>
      <c r="K287" s="1" t="s">
        <v>28</v>
      </c>
      <c r="L287" s="1"/>
      <c r="M287" s="1">
        <v>584</v>
      </c>
      <c r="N287" s="1"/>
      <c r="O287" s="1">
        <v>0</v>
      </c>
      <c r="P287" s="1" t="b">
        <v>0</v>
      </c>
      <c r="Q287" s="1">
        <v>6</v>
      </c>
      <c r="R287" s="1"/>
      <c r="S287" s="1">
        <v>637</v>
      </c>
      <c r="T287" s="1" t="s">
        <v>69</v>
      </c>
      <c r="U287" s="1" t="s">
        <v>70</v>
      </c>
      <c r="V287" s="1" t="s">
        <v>665</v>
      </c>
      <c r="W287" s="1" t="s">
        <v>666</v>
      </c>
    </row>
    <row r="288" spans="1:23" x14ac:dyDescent="0.3">
      <c r="A288">
        <f>_xlfn.IFNA(VLOOKUP(B288,Table1[id],1,FALSE),"Missing in other sheet")</f>
        <v>586</v>
      </c>
      <c r="B288">
        <f t="shared" si="4"/>
        <v>586</v>
      </c>
      <c r="C288" s="1" t="s">
        <v>27</v>
      </c>
      <c r="D288" s="1"/>
      <c r="E288" s="1" t="s">
        <v>28</v>
      </c>
      <c r="F288" s="1"/>
      <c r="G288" s="1"/>
      <c r="H288" s="1" t="s">
        <v>667</v>
      </c>
      <c r="I288" s="1"/>
      <c r="J288" s="1"/>
      <c r="K288" s="1" t="s">
        <v>28</v>
      </c>
      <c r="L288" s="1"/>
      <c r="M288" s="1">
        <v>586</v>
      </c>
      <c r="N288" s="1"/>
      <c r="O288" s="1">
        <v>2</v>
      </c>
      <c r="P288" s="1" t="b">
        <v>0</v>
      </c>
      <c r="Q288" s="1">
        <v>230</v>
      </c>
      <c r="R288" s="1"/>
      <c r="S288" s="1">
        <v>581</v>
      </c>
      <c r="T288" s="1" t="s">
        <v>69</v>
      </c>
      <c r="U288" s="1" t="s">
        <v>70</v>
      </c>
      <c r="V288" s="1" t="s">
        <v>1172</v>
      </c>
      <c r="W288" s="1" t="s">
        <v>668</v>
      </c>
    </row>
    <row r="289" spans="1:23" x14ac:dyDescent="0.3">
      <c r="A289">
        <f>_xlfn.IFNA(VLOOKUP(B289,Table1[id],1,FALSE),"Missing in other sheet")</f>
        <v>587</v>
      </c>
      <c r="B289">
        <f t="shared" si="4"/>
        <v>587</v>
      </c>
      <c r="C289" s="1" t="s">
        <v>27</v>
      </c>
      <c r="D289" s="1" t="s">
        <v>121</v>
      </c>
      <c r="E289" s="1" t="s">
        <v>28</v>
      </c>
      <c r="F289" s="1"/>
      <c r="G289" s="1"/>
      <c r="H289" s="1" t="s">
        <v>1173</v>
      </c>
      <c r="I289" s="1"/>
      <c r="J289" s="1"/>
      <c r="K289" s="1" t="s">
        <v>28</v>
      </c>
      <c r="L289" s="1"/>
      <c r="M289" s="1">
        <v>587</v>
      </c>
      <c r="N289" s="1"/>
      <c r="O289" s="1">
        <v>7</v>
      </c>
      <c r="P289" s="1" t="b">
        <v>0</v>
      </c>
      <c r="Q289" s="1">
        <v>230</v>
      </c>
      <c r="R289" s="1" t="s">
        <v>29</v>
      </c>
      <c r="S289" s="1">
        <v>16</v>
      </c>
      <c r="T289" s="1" t="s">
        <v>69</v>
      </c>
      <c r="U289" s="1" t="s">
        <v>70</v>
      </c>
      <c r="V289" s="1" t="s">
        <v>669</v>
      </c>
      <c r="W289" s="1" t="s">
        <v>670</v>
      </c>
    </row>
    <row r="290" spans="1:23" x14ac:dyDescent="0.3">
      <c r="A290">
        <f>_xlfn.IFNA(VLOOKUP(B290,Table1[id],1,FALSE),"Missing in other sheet")</f>
        <v>588</v>
      </c>
      <c r="B290">
        <f t="shared" si="4"/>
        <v>588</v>
      </c>
      <c r="C290" s="1" t="s">
        <v>27</v>
      </c>
      <c r="D290" s="1"/>
      <c r="E290" s="1" t="s">
        <v>28</v>
      </c>
      <c r="F290" s="1"/>
      <c r="G290" s="1"/>
      <c r="H290" s="1" t="s">
        <v>671</v>
      </c>
      <c r="I290" s="1"/>
      <c r="J290" s="1"/>
      <c r="K290" s="1" t="s">
        <v>28</v>
      </c>
      <c r="L290" s="1"/>
      <c r="M290" s="1">
        <v>588</v>
      </c>
      <c r="N290" s="1"/>
      <c r="O290" s="1">
        <v>2</v>
      </c>
      <c r="P290" s="1" t="b">
        <v>0</v>
      </c>
      <c r="Q290" s="1">
        <v>491</v>
      </c>
      <c r="R290" s="1"/>
      <c r="S290" s="1">
        <v>288</v>
      </c>
      <c r="T290" s="1" t="s">
        <v>69</v>
      </c>
      <c r="U290" s="1" t="s">
        <v>70</v>
      </c>
      <c r="V290" s="1" t="s">
        <v>672</v>
      </c>
      <c r="W290" s="1" t="s">
        <v>673</v>
      </c>
    </row>
    <row r="291" spans="1:23" x14ac:dyDescent="0.3">
      <c r="A291">
        <f>_xlfn.IFNA(VLOOKUP(B291,Table1[id],1,FALSE),"Missing in other sheet")</f>
        <v>589</v>
      </c>
      <c r="B291">
        <f t="shared" si="4"/>
        <v>589</v>
      </c>
      <c r="C291" s="1" t="s">
        <v>27</v>
      </c>
      <c r="D291" s="1"/>
      <c r="E291" s="1" t="s">
        <v>28</v>
      </c>
      <c r="F291" s="1"/>
      <c r="G291" s="1"/>
      <c r="H291" s="1" t="s">
        <v>1573</v>
      </c>
      <c r="I291" s="1"/>
      <c r="J291" s="1"/>
      <c r="K291" s="1" t="s">
        <v>28</v>
      </c>
      <c r="L291" s="1"/>
      <c r="M291" s="1">
        <v>589</v>
      </c>
      <c r="N291" s="1"/>
      <c r="O291" s="1">
        <v>0</v>
      </c>
      <c r="P291" s="1" t="b">
        <v>0</v>
      </c>
      <c r="Q291" s="1">
        <v>491</v>
      </c>
      <c r="R291" s="1"/>
      <c r="S291" s="1">
        <v>16</v>
      </c>
      <c r="T291" s="1" t="s">
        <v>69</v>
      </c>
      <c r="U291" s="1" t="s">
        <v>70</v>
      </c>
      <c r="V291" s="1" t="s">
        <v>1574</v>
      </c>
      <c r="W291" s="1" t="s">
        <v>674</v>
      </c>
    </row>
    <row r="292" spans="1:23" x14ac:dyDescent="0.3">
      <c r="A292">
        <f>_xlfn.IFNA(VLOOKUP(B292,Table1[id],1,FALSE),"Missing in other sheet")</f>
        <v>591</v>
      </c>
      <c r="B292">
        <f t="shared" si="4"/>
        <v>591</v>
      </c>
      <c r="C292" s="1" t="s">
        <v>27</v>
      </c>
      <c r="D292" s="1" t="s">
        <v>121</v>
      </c>
      <c r="E292" s="1" t="s">
        <v>28</v>
      </c>
      <c r="F292" s="1"/>
      <c r="G292" s="1"/>
      <c r="H292" s="1" t="s">
        <v>1575</v>
      </c>
      <c r="I292" s="1"/>
      <c r="J292" s="1"/>
      <c r="K292" s="1" t="s">
        <v>28</v>
      </c>
      <c r="L292" s="1"/>
      <c r="M292" s="1">
        <v>591</v>
      </c>
      <c r="N292" s="1"/>
      <c r="O292" s="1">
        <v>6</v>
      </c>
      <c r="P292" s="1" t="b">
        <v>0</v>
      </c>
      <c r="Q292" s="1">
        <v>230</v>
      </c>
      <c r="R292" s="1" t="s">
        <v>29</v>
      </c>
      <c r="S292" s="1">
        <v>24</v>
      </c>
      <c r="T292" s="1" t="s">
        <v>69</v>
      </c>
      <c r="U292" s="1" t="s">
        <v>70</v>
      </c>
      <c r="V292" s="1" t="s">
        <v>1576</v>
      </c>
      <c r="W292" s="1" t="s">
        <v>675</v>
      </c>
    </row>
    <row r="293" spans="1:23" x14ac:dyDescent="0.3">
      <c r="A293">
        <f>_xlfn.IFNA(VLOOKUP(B293,Table1[id],1,FALSE),"Missing in other sheet")</f>
        <v>592</v>
      </c>
      <c r="B293">
        <f t="shared" si="4"/>
        <v>592</v>
      </c>
      <c r="C293" s="1" t="s">
        <v>27</v>
      </c>
      <c r="D293" s="1"/>
      <c r="E293" s="1" t="s">
        <v>28</v>
      </c>
      <c r="F293" s="1"/>
      <c r="G293" s="1"/>
      <c r="H293" s="1" t="s">
        <v>1577</v>
      </c>
      <c r="I293" s="1"/>
      <c r="J293" s="1"/>
      <c r="K293" s="1" t="s">
        <v>28</v>
      </c>
      <c r="L293" s="1"/>
      <c r="M293" s="1">
        <v>592</v>
      </c>
      <c r="N293" s="1"/>
      <c r="O293" s="1">
        <v>6</v>
      </c>
      <c r="P293" s="1" t="b">
        <v>0</v>
      </c>
      <c r="Q293" s="1">
        <v>888</v>
      </c>
      <c r="R293" s="1"/>
      <c r="S293" s="1">
        <v>14</v>
      </c>
      <c r="T293" s="1" t="s">
        <v>69</v>
      </c>
      <c r="U293" s="1" t="s">
        <v>97</v>
      </c>
      <c r="V293" s="1" t="s">
        <v>2333</v>
      </c>
      <c r="W293" s="1" t="s">
        <v>676</v>
      </c>
    </row>
    <row r="294" spans="1:23" x14ac:dyDescent="0.3">
      <c r="A294">
        <f>_xlfn.IFNA(VLOOKUP(B294,Table1[id],1,FALSE),"Missing in other sheet")</f>
        <v>594</v>
      </c>
      <c r="B294">
        <f t="shared" si="4"/>
        <v>594</v>
      </c>
      <c r="C294" s="1" t="s">
        <v>27</v>
      </c>
      <c r="D294" s="1" t="s">
        <v>121</v>
      </c>
      <c r="E294" s="1" t="s">
        <v>28</v>
      </c>
      <c r="F294" s="1"/>
      <c r="G294" s="1"/>
      <c r="H294" s="1" t="s">
        <v>1578</v>
      </c>
      <c r="I294" s="1"/>
      <c r="J294" s="1"/>
      <c r="K294" s="1" t="s">
        <v>28</v>
      </c>
      <c r="L294" s="1"/>
      <c r="M294" s="1">
        <v>594</v>
      </c>
      <c r="N294" s="1"/>
      <c r="O294" s="1">
        <v>0</v>
      </c>
      <c r="P294" s="1" t="b">
        <v>0</v>
      </c>
      <c r="Q294" s="1">
        <v>491</v>
      </c>
      <c r="R294" s="1" t="s">
        <v>29</v>
      </c>
      <c r="S294" s="1">
        <v>288</v>
      </c>
      <c r="T294" s="1" t="s">
        <v>69</v>
      </c>
      <c r="U294" s="1" t="s">
        <v>70</v>
      </c>
      <c r="V294" s="1" t="s">
        <v>677</v>
      </c>
      <c r="W294" s="1" t="s">
        <v>678</v>
      </c>
    </row>
    <row r="295" spans="1:23" x14ac:dyDescent="0.3">
      <c r="A295">
        <f>_xlfn.IFNA(VLOOKUP(B295,Table1[id],1,FALSE),"Missing in other sheet")</f>
        <v>595</v>
      </c>
      <c r="B295">
        <f t="shared" si="4"/>
        <v>595</v>
      </c>
      <c r="C295" s="1" t="s">
        <v>27</v>
      </c>
      <c r="D295" s="1"/>
      <c r="E295" s="1" t="s">
        <v>28</v>
      </c>
      <c r="F295" s="1"/>
      <c r="G295" s="1"/>
      <c r="H295" s="1" t="s">
        <v>679</v>
      </c>
      <c r="I295" s="1"/>
      <c r="J295" s="1"/>
      <c r="K295" s="1" t="s">
        <v>28</v>
      </c>
      <c r="L295" s="1"/>
      <c r="M295" s="1">
        <v>595</v>
      </c>
      <c r="N295" s="1"/>
      <c r="O295" s="1">
        <v>6</v>
      </c>
      <c r="P295" s="1" t="b">
        <v>0</v>
      </c>
      <c r="Q295" s="1">
        <v>230</v>
      </c>
      <c r="R295" s="1"/>
      <c r="S295" s="1">
        <v>20</v>
      </c>
      <c r="T295" s="1" t="s">
        <v>69</v>
      </c>
      <c r="U295" s="1" t="s">
        <v>70</v>
      </c>
      <c r="V295" s="1" t="s">
        <v>680</v>
      </c>
      <c r="W295" s="1" t="s">
        <v>681</v>
      </c>
    </row>
    <row r="296" spans="1:23" x14ac:dyDescent="0.3">
      <c r="A296">
        <f>_xlfn.IFNA(VLOOKUP(B296,Table1[id],1,FALSE),"Missing in other sheet")</f>
        <v>596</v>
      </c>
      <c r="B296">
        <f t="shared" si="4"/>
        <v>596</v>
      </c>
      <c r="C296" s="1" t="s">
        <v>27</v>
      </c>
      <c r="D296" s="1"/>
      <c r="E296" s="1" t="s">
        <v>28</v>
      </c>
      <c r="F296" s="1"/>
      <c r="G296" s="1"/>
      <c r="H296" s="1" t="s">
        <v>2542</v>
      </c>
      <c r="I296" s="1"/>
      <c r="J296" s="1"/>
      <c r="K296" s="1" t="s">
        <v>28</v>
      </c>
      <c r="L296" s="1"/>
      <c r="M296" s="1">
        <v>596</v>
      </c>
      <c r="N296" s="1"/>
      <c r="O296" s="1">
        <v>5</v>
      </c>
      <c r="P296" s="1" t="b">
        <v>0</v>
      </c>
      <c r="Q296" s="1">
        <v>230</v>
      </c>
      <c r="R296" s="1"/>
      <c r="S296" s="1">
        <v>20</v>
      </c>
      <c r="T296" s="1" t="s">
        <v>69</v>
      </c>
      <c r="U296" s="1" t="s">
        <v>70</v>
      </c>
      <c r="V296" s="1" t="s">
        <v>682</v>
      </c>
      <c r="W296" s="1" t="s">
        <v>683</v>
      </c>
    </row>
    <row r="297" spans="1:23" x14ac:dyDescent="0.3">
      <c r="A297">
        <f>_xlfn.IFNA(VLOOKUP(B297,Table1[id],1,FALSE),"Missing in other sheet")</f>
        <v>598</v>
      </c>
      <c r="B297">
        <f t="shared" si="4"/>
        <v>598</v>
      </c>
      <c r="C297" s="1" t="s">
        <v>27</v>
      </c>
      <c r="D297" s="1"/>
      <c r="E297" s="1" t="s">
        <v>28</v>
      </c>
      <c r="F297" s="1"/>
      <c r="G297" s="1"/>
      <c r="H297" s="1" t="s">
        <v>2543</v>
      </c>
      <c r="I297" s="1"/>
      <c r="J297" s="1"/>
      <c r="K297" s="1" t="s">
        <v>28</v>
      </c>
      <c r="L297" s="1"/>
      <c r="M297" s="1">
        <v>598</v>
      </c>
      <c r="N297" s="1"/>
      <c r="O297" s="1">
        <v>3</v>
      </c>
      <c r="P297" s="1" t="b">
        <v>0</v>
      </c>
      <c r="Q297" s="1">
        <v>230</v>
      </c>
      <c r="R297" s="1"/>
      <c r="S297" s="1">
        <v>34</v>
      </c>
      <c r="T297" s="1" t="s">
        <v>69</v>
      </c>
      <c r="U297" s="1" t="s">
        <v>70</v>
      </c>
      <c r="V297" s="1" t="s">
        <v>1579</v>
      </c>
      <c r="W297" s="1" t="s">
        <v>684</v>
      </c>
    </row>
    <row r="298" spans="1:23" x14ac:dyDescent="0.3">
      <c r="A298">
        <f>_xlfn.IFNA(VLOOKUP(B298,Table1[id],1,FALSE),"Missing in other sheet")</f>
        <v>599</v>
      </c>
      <c r="B298">
        <f t="shared" si="4"/>
        <v>599</v>
      </c>
      <c r="C298" s="1" t="s">
        <v>27</v>
      </c>
      <c r="D298" s="1"/>
      <c r="E298" s="1" t="s">
        <v>28</v>
      </c>
      <c r="F298" s="1"/>
      <c r="G298" s="1"/>
      <c r="H298" s="1" t="s">
        <v>685</v>
      </c>
      <c r="I298" s="1"/>
      <c r="J298" s="1"/>
      <c r="K298" s="1" t="s">
        <v>28</v>
      </c>
      <c r="L298" s="1"/>
      <c r="M298" s="1">
        <v>599</v>
      </c>
      <c r="N298" s="1"/>
      <c r="O298" s="1">
        <v>2</v>
      </c>
      <c r="P298" s="1" t="b">
        <v>0</v>
      </c>
      <c r="Q298" s="1">
        <v>230</v>
      </c>
      <c r="R298" s="1"/>
      <c r="S298" s="1">
        <v>34</v>
      </c>
      <c r="T298" s="1" t="s">
        <v>69</v>
      </c>
      <c r="U298" s="1" t="s">
        <v>70</v>
      </c>
      <c r="V298" s="1" t="s">
        <v>1580</v>
      </c>
      <c r="W298" s="1" t="s">
        <v>686</v>
      </c>
    </row>
    <row r="299" spans="1:23" x14ac:dyDescent="0.3">
      <c r="A299">
        <f>_xlfn.IFNA(VLOOKUP(B299,Table1[id],1,FALSE),"Missing in other sheet")</f>
        <v>600</v>
      </c>
      <c r="B299">
        <f t="shared" si="4"/>
        <v>600</v>
      </c>
      <c r="C299" s="1" t="s">
        <v>27</v>
      </c>
      <c r="D299" s="1"/>
      <c r="E299" s="1" t="s">
        <v>28</v>
      </c>
      <c r="F299" s="1"/>
      <c r="G299" s="1"/>
      <c r="H299" s="1" t="s">
        <v>687</v>
      </c>
      <c r="I299" s="1"/>
      <c r="J299" s="1"/>
      <c r="K299" s="1" t="s">
        <v>28</v>
      </c>
      <c r="L299" s="1"/>
      <c r="M299" s="1">
        <v>600</v>
      </c>
      <c r="N299" s="1"/>
      <c r="O299" s="1">
        <v>6</v>
      </c>
      <c r="P299" s="1" t="b">
        <v>0</v>
      </c>
      <c r="Q299" s="1">
        <v>230</v>
      </c>
      <c r="R299" s="1"/>
      <c r="S299" s="1">
        <v>14</v>
      </c>
      <c r="T299" s="1" t="s">
        <v>69</v>
      </c>
      <c r="U299" s="1" t="s">
        <v>70</v>
      </c>
      <c r="V299" s="1" t="s">
        <v>688</v>
      </c>
      <c r="W299" s="1" t="s">
        <v>689</v>
      </c>
    </row>
    <row r="300" spans="1:23" x14ac:dyDescent="0.3">
      <c r="A300">
        <f>_xlfn.IFNA(VLOOKUP(B300,Table1[id],1,FALSE),"Missing in other sheet")</f>
        <v>601</v>
      </c>
      <c r="B300">
        <f t="shared" si="4"/>
        <v>601</v>
      </c>
      <c r="C300" s="1" t="s">
        <v>27</v>
      </c>
      <c r="D300" s="1"/>
      <c r="E300" s="1" t="s">
        <v>28</v>
      </c>
      <c r="F300" s="1"/>
      <c r="G300" s="1"/>
      <c r="H300" s="1" t="s">
        <v>1581</v>
      </c>
      <c r="I300" s="1"/>
      <c r="J300" s="1"/>
      <c r="K300" s="1" t="s">
        <v>28</v>
      </c>
      <c r="L300" s="1"/>
      <c r="M300" s="1">
        <v>601</v>
      </c>
      <c r="N300" s="1"/>
      <c r="O300" s="1">
        <v>0</v>
      </c>
      <c r="P300" s="1" t="b">
        <v>0</v>
      </c>
      <c r="Q300" s="1">
        <v>230</v>
      </c>
      <c r="R300" s="1"/>
      <c r="S300" s="1">
        <v>931</v>
      </c>
      <c r="T300" s="1" t="s">
        <v>69</v>
      </c>
      <c r="U300" s="1" t="s">
        <v>70</v>
      </c>
      <c r="V300" s="1" t="s">
        <v>1582</v>
      </c>
      <c r="W300" s="1" t="s">
        <v>690</v>
      </c>
    </row>
    <row r="301" spans="1:23" x14ac:dyDescent="0.3">
      <c r="A301">
        <f>_xlfn.IFNA(VLOOKUP(B301,Table1[id],1,FALSE),"Missing in other sheet")</f>
        <v>603</v>
      </c>
      <c r="B301">
        <f t="shared" si="4"/>
        <v>603</v>
      </c>
      <c r="C301" s="1" t="s">
        <v>27</v>
      </c>
      <c r="D301" s="1"/>
      <c r="E301" s="1" t="s">
        <v>28</v>
      </c>
      <c r="F301" s="1"/>
      <c r="G301" s="1"/>
      <c r="H301" s="1" t="s">
        <v>1583</v>
      </c>
      <c r="I301" s="1"/>
      <c r="J301" s="1"/>
      <c r="K301" s="1" t="s">
        <v>28</v>
      </c>
      <c r="L301" s="1"/>
      <c r="M301" s="1">
        <v>603</v>
      </c>
      <c r="N301" s="1"/>
      <c r="O301" s="1">
        <v>0</v>
      </c>
      <c r="P301" s="1" t="b">
        <v>0</v>
      </c>
      <c r="Q301" s="1">
        <v>316</v>
      </c>
      <c r="R301" s="1"/>
      <c r="S301" s="1">
        <v>20</v>
      </c>
      <c r="T301" s="1" t="s">
        <v>69</v>
      </c>
      <c r="U301" s="1" t="s">
        <v>70</v>
      </c>
      <c r="V301" s="1" t="s">
        <v>1584</v>
      </c>
      <c r="W301" s="1" t="s">
        <v>691</v>
      </c>
    </row>
    <row r="302" spans="1:23" x14ac:dyDescent="0.3">
      <c r="A302">
        <f>_xlfn.IFNA(VLOOKUP(B302,Table1[id],1,FALSE),"Missing in other sheet")</f>
        <v>604</v>
      </c>
      <c r="B302">
        <f t="shared" si="4"/>
        <v>604</v>
      </c>
      <c r="C302" s="1" t="s">
        <v>27</v>
      </c>
      <c r="D302" s="1"/>
      <c r="E302" s="1" t="s">
        <v>28</v>
      </c>
      <c r="F302" s="1"/>
      <c r="G302" s="1"/>
      <c r="H302" s="1" t="s">
        <v>1585</v>
      </c>
      <c r="I302" s="1"/>
      <c r="J302" s="1"/>
      <c r="K302" s="1" t="s">
        <v>28</v>
      </c>
      <c r="L302" s="1"/>
      <c r="M302" s="1">
        <v>604</v>
      </c>
      <c r="N302" s="1"/>
      <c r="O302" s="1">
        <v>0</v>
      </c>
      <c r="P302" s="1" t="b">
        <v>0</v>
      </c>
      <c r="Q302" s="1">
        <v>316</v>
      </c>
      <c r="R302" s="1"/>
      <c r="S302" s="1">
        <v>34</v>
      </c>
      <c r="T302" s="1" t="s">
        <v>69</v>
      </c>
      <c r="U302" s="1" t="s">
        <v>70</v>
      </c>
      <c r="V302" s="1" t="s">
        <v>2334</v>
      </c>
      <c r="W302" s="1" t="s">
        <v>692</v>
      </c>
    </row>
    <row r="303" spans="1:23" x14ac:dyDescent="0.3">
      <c r="A303">
        <f>_xlfn.IFNA(VLOOKUP(B303,Table1[id],1,FALSE),"Missing in other sheet")</f>
        <v>606</v>
      </c>
      <c r="B303">
        <f t="shared" si="4"/>
        <v>606</v>
      </c>
      <c r="C303" s="1" t="s">
        <v>27</v>
      </c>
      <c r="D303" s="1"/>
      <c r="E303" s="1" t="s">
        <v>28</v>
      </c>
      <c r="F303" s="1"/>
      <c r="G303" s="1"/>
      <c r="H303" s="1" t="s">
        <v>1586</v>
      </c>
      <c r="I303" s="1"/>
      <c r="J303" s="1"/>
      <c r="K303" s="1" t="s">
        <v>28</v>
      </c>
      <c r="L303" s="1"/>
      <c r="M303" s="1">
        <v>606</v>
      </c>
      <c r="N303" s="1"/>
      <c r="O303" s="1">
        <v>0</v>
      </c>
      <c r="P303" s="1" t="b">
        <v>0</v>
      </c>
      <c r="Q303" s="1">
        <v>316</v>
      </c>
      <c r="R303" s="1"/>
      <c r="S303" s="1">
        <v>483</v>
      </c>
      <c r="T303" s="1" t="s">
        <v>69</v>
      </c>
      <c r="U303" s="1" t="s">
        <v>70</v>
      </c>
      <c r="V303" s="1" t="s">
        <v>1587</v>
      </c>
      <c r="W303" s="1" t="s">
        <v>693</v>
      </c>
    </row>
    <row r="304" spans="1:23" x14ac:dyDescent="0.3">
      <c r="A304">
        <f>_xlfn.IFNA(VLOOKUP(B304,Table1[id],1,FALSE),"Missing in other sheet")</f>
        <v>607</v>
      </c>
      <c r="B304">
        <f t="shared" si="4"/>
        <v>607</v>
      </c>
      <c r="C304" s="1" t="s">
        <v>27</v>
      </c>
      <c r="D304" s="1"/>
      <c r="E304" s="1" t="s">
        <v>28</v>
      </c>
      <c r="F304" s="1"/>
      <c r="G304" s="1"/>
      <c r="H304" s="1" t="s">
        <v>1588</v>
      </c>
      <c r="I304" s="1"/>
      <c r="J304" s="1"/>
      <c r="K304" s="1" t="s">
        <v>28</v>
      </c>
      <c r="L304" s="1"/>
      <c r="M304" s="1">
        <v>607</v>
      </c>
      <c r="N304" s="1"/>
      <c r="O304" s="1">
        <v>4</v>
      </c>
      <c r="P304" s="1" t="b">
        <v>0</v>
      </c>
      <c r="Q304" s="1">
        <v>230</v>
      </c>
      <c r="R304" s="1"/>
      <c r="S304" s="1">
        <v>988</v>
      </c>
      <c r="T304" s="1" t="s">
        <v>69</v>
      </c>
      <c r="U304" s="1" t="s">
        <v>70</v>
      </c>
      <c r="V304" s="1" t="s">
        <v>1589</v>
      </c>
      <c r="W304" s="1" t="s">
        <v>694</v>
      </c>
    </row>
    <row r="305" spans="1:23" x14ac:dyDescent="0.3">
      <c r="A305">
        <f>_xlfn.IFNA(VLOOKUP(B305,Table1[id],1,FALSE),"Missing in other sheet")</f>
        <v>608</v>
      </c>
      <c r="B305">
        <f t="shared" si="4"/>
        <v>608</v>
      </c>
      <c r="C305" s="1" t="s">
        <v>27</v>
      </c>
      <c r="D305" s="1"/>
      <c r="E305" s="1" t="s">
        <v>28</v>
      </c>
      <c r="F305" s="1"/>
      <c r="G305" s="1"/>
      <c r="H305" s="1" t="s">
        <v>1590</v>
      </c>
      <c r="I305" s="1"/>
      <c r="J305" s="1"/>
      <c r="K305" s="1" t="s">
        <v>28</v>
      </c>
      <c r="L305" s="1"/>
      <c r="M305" s="1">
        <v>608</v>
      </c>
      <c r="N305" s="1"/>
      <c r="O305" s="1">
        <v>16</v>
      </c>
      <c r="P305" s="1" t="b">
        <v>0</v>
      </c>
      <c r="Q305" s="1"/>
      <c r="R305" s="1"/>
      <c r="S305" s="1"/>
      <c r="T305" s="1" t="s">
        <v>39</v>
      </c>
      <c r="U305" s="1" t="s">
        <v>70</v>
      </c>
      <c r="V305" s="1" t="s">
        <v>695</v>
      </c>
      <c r="W305" s="1" t="s">
        <v>696</v>
      </c>
    </row>
    <row r="306" spans="1:23" x14ac:dyDescent="0.3">
      <c r="A306">
        <f>_xlfn.IFNA(VLOOKUP(B306,Table1[id],1,FALSE),"Missing in other sheet")</f>
        <v>609</v>
      </c>
      <c r="B306">
        <f t="shared" si="4"/>
        <v>609</v>
      </c>
      <c r="C306" s="1" t="s">
        <v>27</v>
      </c>
      <c r="D306" s="1"/>
      <c r="E306" s="1" t="s">
        <v>28</v>
      </c>
      <c r="F306" s="1"/>
      <c r="G306" s="1"/>
      <c r="H306" s="1" t="s">
        <v>697</v>
      </c>
      <c r="I306" s="1"/>
      <c r="J306" s="1"/>
      <c r="K306" s="1" t="s">
        <v>28</v>
      </c>
      <c r="L306" s="1"/>
      <c r="M306" s="1">
        <v>609</v>
      </c>
      <c r="N306" s="1"/>
      <c r="O306" s="1">
        <v>7</v>
      </c>
      <c r="P306" s="1" t="b">
        <v>0</v>
      </c>
      <c r="Q306" s="1">
        <v>230</v>
      </c>
      <c r="R306" s="1"/>
      <c r="S306" s="1">
        <v>14</v>
      </c>
      <c r="T306" s="1" t="s">
        <v>69</v>
      </c>
      <c r="U306" s="1" t="s">
        <v>97</v>
      </c>
      <c r="V306" s="1" t="s">
        <v>698</v>
      </c>
      <c r="W306" s="1" t="s">
        <v>699</v>
      </c>
    </row>
    <row r="307" spans="1:23" x14ac:dyDescent="0.3">
      <c r="A307">
        <f>_xlfn.IFNA(VLOOKUP(B307,Table1[id],1,FALSE),"Missing in other sheet")</f>
        <v>611</v>
      </c>
      <c r="B307">
        <f t="shared" si="4"/>
        <v>611</v>
      </c>
      <c r="C307" s="1" t="s">
        <v>27</v>
      </c>
      <c r="D307" s="1" t="s">
        <v>121</v>
      </c>
      <c r="E307" s="1" t="s">
        <v>28</v>
      </c>
      <c r="F307" s="1"/>
      <c r="G307" s="1"/>
      <c r="H307" s="1" t="s">
        <v>1174</v>
      </c>
      <c r="I307" s="1"/>
      <c r="J307" s="1"/>
      <c r="K307" s="1" t="s">
        <v>28</v>
      </c>
      <c r="L307" s="1"/>
      <c r="M307" s="1">
        <v>611</v>
      </c>
      <c r="N307" s="1"/>
      <c r="O307" s="1">
        <v>13</v>
      </c>
      <c r="P307" s="1" t="b">
        <v>0</v>
      </c>
      <c r="Q307" s="1">
        <v>6</v>
      </c>
      <c r="R307" s="1"/>
      <c r="S307" s="1">
        <v>10</v>
      </c>
      <c r="T307" s="1" t="s">
        <v>69</v>
      </c>
      <c r="U307" s="1" t="s">
        <v>97</v>
      </c>
      <c r="V307" s="1" t="s">
        <v>2335</v>
      </c>
      <c r="W307" s="1" t="s">
        <v>701</v>
      </c>
    </row>
    <row r="308" spans="1:23" x14ac:dyDescent="0.3">
      <c r="A308">
        <f>_xlfn.IFNA(VLOOKUP(B308,Table1[id],1,FALSE),"Missing in other sheet")</f>
        <v>612</v>
      </c>
      <c r="B308">
        <f t="shared" si="4"/>
        <v>612</v>
      </c>
      <c r="C308" s="1" t="s">
        <v>27</v>
      </c>
      <c r="D308" s="1"/>
      <c r="E308" s="1" t="s">
        <v>28</v>
      </c>
      <c r="F308" s="1"/>
      <c r="G308" s="1"/>
      <c r="H308" s="1" t="s">
        <v>702</v>
      </c>
      <c r="I308" s="1"/>
      <c r="J308" s="1"/>
      <c r="K308" s="1" t="s">
        <v>28</v>
      </c>
      <c r="L308" s="1"/>
      <c r="M308" s="1">
        <v>612</v>
      </c>
      <c r="N308" s="1"/>
      <c r="O308" s="1">
        <v>9</v>
      </c>
      <c r="P308" s="1" t="b">
        <v>0</v>
      </c>
      <c r="Q308" s="1">
        <v>230</v>
      </c>
      <c r="R308" s="1"/>
      <c r="S308" s="1">
        <v>1076</v>
      </c>
      <c r="T308" s="1" t="s">
        <v>69</v>
      </c>
      <c r="U308" s="1" t="s">
        <v>70</v>
      </c>
      <c r="V308" s="1" t="s">
        <v>1591</v>
      </c>
      <c r="W308" s="1" t="s">
        <v>703</v>
      </c>
    </row>
    <row r="309" spans="1:23" x14ac:dyDescent="0.3">
      <c r="A309">
        <f>_xlfn.IFNA(VLOOKUP(B309,Table1[id],1,FALSE),"Missing in other sheet")</f>
        <v>613</v>
      </c>
      <c r="B309">
        <f t="shared" si="4"/>
        <v>613</v>
      </c>
      <c r="C309" s="1" t="s">
        <v>27</v>
      </c>
      <c r="D309" s="1"/>
      <c r="E309" s="1" t="s">
        <v>28</v>
      </c>
      <c r="F309" s="1"/>
      <c r="G309" s="1" t="s">
        <v>180</v>
      </c>
      <c r="H309" s="1" t="s">
        <v>1175</v>
      </c>
      <c r="I309" s="1"/>
      <c r="J309" s="1"/>
      <c r="K309" s="1" t="s">
        <v>28</v>
      </c>
      <c r="L309" s="1"/>
      <c r="M309" s="1">
        <v>613</v>
      </c>
      <c r="N309" s="1"/>
      <c r="O309" s="1">
        <v>7</v>
      </c>
      <c r="P309" s="1" t="b">
        <v>0</v>
      </c>
      <c r="Q309" s="1">
        <v>230</v>
      </c>
      <c r="R309" s="1"/>
      <c r="S309" s="1">
        <v>24</v>
      </c>
      <c r="T309" s="1" t="s">
        <v>69</v>
      </c>
      <c r="U309" s="1" t="s">
        <v>70</v>
      </c>
      <c r="V309" s="1" t="s">
        <v>1176</v>
      </c>
      <c r="W309" s="1" t="s">
        <v>704</v>
      </c>
    </row>
    <row r="310" spans="1:23" x14ac:dyDescent="0.3">
      <c r="A310">
        <f>_xlfn.IFNA(VLOOKUP(B310,Table1[id],1,FALSE),"Missing in other sheet")</f>
        <v>614</v>
      </c>
      <c r="B310">
        <f t="shared" si="4"/>
        <v>614</v>
      </c>
      <c r="C310" s="1" t="s">
        <v>27</v>
      </c>
      <c r="D310" s="1"/>
      <c r="E310" s="1" t="s">
        <v>28</v>
      </c>
      <c r="F310" s="1"/>
      <c r="G310" s="1"/>
      <c r="H310" s="1" t="s">
        <v>705</v>
      </c>
      <c r="I310" s="1"/>
      <c r="J310" s="1"/>
      <c r="K310" s="1" t="s">
        <v>28</v>
      </c>
      <c r="L310" s="1"/>
      <c r="M310" s="1">
        <v>614</v>
      </c>
      <c r="N310" s="1"/>
      <c r="O310" s="1">
        <v>0</v>
      </c>
      <c r="P310" s="1" t="b">
        <v>0</v>
      </c>
      <c r="Q310" s="1">
        <v>316</v>
      </c>
      <c r="R310" s="1"/>
      <c r="S310" s="1">
        <v>41</v>
      </c>
      <c r="T310" s="1" t="s">
        <v>69</v>
      </c>
      <c r="U310" s="1" t="s">
        <v>97</v>
      </c>
      <c r="V310" s="1" t="s">
        <v>706</v>
      </c>
      <c r="W310" s="1" t="s">
        <v>707</v>
      </c>
    </row>
    <row r="311" spans="1:23" x14ac:dyDescent="0.3">
      <c r="A311">
        <f>_xlfn.IFNA(VLOOKUP(B311,Table1[id],1,FALSE),"Missing in other sheet")</f>
        <v>615</v>
      </c>
      <c r="B311">
        <f t="shared" si="4"/>
        <v>615</v>
      </c>
      <c r="C311" s="1" t="s">
        <v>27</v>
      </c>
      <c r="D311" s="1"/>
      <c r="E311" s="1" t="s">
        <v>28</v>
      </c>
      <c r="F311" s="1"/>
      <c r="G311" s="1" t="s">
        <v>180</v>
      </c>
      <c r="H311" s="1" t="s">
        <v>708</v>
      </c>
      <c r="I311" s="1"/>
      <c r="J311" s="1"/>
      <c r="K311" s="1" t="s">
        <v>28</v>
      </c>
      <c r="L311" s="1"/>
      <c r="M311" s="1">
        <v>615</v>
      </c>
      <c r="N311" s="1"/>
      <c r="O311" s="1">
        <v>2</v>
      </c>
      <c r="P311" s="1" t="b">
        <v>0</v>
      </c>
      <c r="Q311" s="1">
        <v>316</v>
      </c>
      <c r="R311" s="1"/>
      <c r="S311" s="1">
        <v>21</v>
      </c>
      <c r="T311" s="1" t="s">
        <v>69</v>
      </c>
      <c r="U311" s="1" t="s">
        <v>70</v>
      </c>
      <c r="V311" s="1" t="s">
        <v>1177</v>
      </c>
      <c r="W311" s="1" t="s">
        <v>709</v>
      </c>
    </row>
    <row r="312" spans="1:23" x14ac:dyDescent="0.3">
      <c r="A312">
        <f>_xlfn.IFNA(VLOOKUP(B312,Table1[id],1,FALSE),"Missing in other sheet")</f>
        <v>617</v>
      </c>
      <c r="B312">
        <f t="shared" si="4"/>
        <v>617</v>
      </c>
      <c r="C312" s="1" t="s">
        <v>27</v>
      </c>
      <c r="D312" s="1"/>
      <c r="E312" s="1" t="s">
        <v>28</v>
      </c>
      <c r="F312" s="1"/>
      <c r="G312" s="1"/>
      <c r="H312" s="1" t="s">
        <v>710</v>
      </c>
      <c r="I312" s="1"/>
      <c r="J312" s="1"/>
      <c r="K312" s="1" t="s">
        <v>28</v>
      </c>
      <c r="L312" s="1"/>
      <c r="M312" s="1">
        <v>617</v>
      </c>
      <c r="N312" s="1"/>
      <c r="O312" s="1">
        <v>2</v>
      </c>
      <c r="P312" s="1" t="b">
        <v>0</v>
      </c>
      <c r="Q312" s="1">
        <v>136</v>
      </c>
      <c r="R312" s="1"/>
      <c r="S312" s="1">
        <v>483</v>
      </c>
      <c r="T312" s="1" t="s">
        <v>69</v>
      </c>
      <c r="U312" s="1" t="s">
        <v>70</v>
      </c>
      <c r="V312" s="1" t="s">
        <v>711</v>
      </c>
      <c r="W312" s="1" t="s">
        <v>712</v>
      </c>
    </row>
    <row r="313" spans="1:23" x14ac:dyDescent="0.3">
      <c r="A313">
        <f>_xlfn.IFNA(VLOOKUP(B313,Table1[id],1,FALSE),"Missing in other sheet")</f>
        <v>618</v>
      </c>
      <c r="B313">
        <f t="shared" si="4"/>
        <v>618</v>
      </c>
      <c r="C313" s="1" t="s">
        <v>27</v>
      </c>
      <c r="D313" s="1"/>
      <c r="E313" s="1" t="s">
        <v>28</v>
      </c>
      <c r="F313" s="1"/>
      <c r="G313" s="1"/>
      <c r="H313" s="1" t="s">
        <v>713</v>
      </c>
      <c r="I313" s="1"/>
      <c r="J313" s="1"/>
      <c r="K313" s="1" t="s">
        <v>28</v>
      </c>
      <c r="L313" s="1"/>
      <c r="M313" s="1">
        <v>618</v>
      </c>
      <c r="N313" s="1"/>
      <c r="O313" s="1">
        <v>1</v>
      </c>
      <c r="P313" s="1" t="b">
        <v>0</v>
      </c>
      <c r="Q313" s="1">
        <v>316</v>
      </c>
      <c r="R313" s="1"/>
      <c r="S313" s="1">
        <v>12</v>
      </c>
      <c r="T313" s="1" t="s">
        <v>69</v>
      </c>
      <c r="U313" s="1" t="s">
        <v>70</v>
      </c>
      <c r="V313" s="1" t="s">
        <v>714</v>
      </c>
      <c r="W313" s="1" t="s">
        <v>715</v>
      </c>
    </row>
    <row r="314" spans="1:23" x14ac:dyDescent="0.3">
      <c r="A314">
        <f>_xlfn.IFNA(VLOOKUP(B314,Table1[id],1,FALSE),"Missing in other sheet")</f>
        <v>619</v>
      </c>
      <c r="B314">
        <f t="shared" si="4"/>
        <v>619</v>
      </c>
      <c r="C314" s="1" t="s">
        <v>27</v>
      </c>
      <c r="D314" s="1"/>
      <c r="E314" s="1" t="s">
        <v>28</v>
      </c>
      <c r="F314" s="1"/>
      <c r="G314" s="1"/>
      <c r="H314" s="1" t="s">
        <v>716</v>
      </c>
      <c r="I314" s="1"/>
      <c r="J314" s="1"/>
      <c r="K314" s="1" t="s">
        <v>28</v>
      </c>
      <c r="L314" s="1"/>
      <c r="M314" s="1">
        <v>619</v>
      </c>
      <c r="N314" s="1"/>
      <c r="O314" s="1">
        <v>2</v>
      </c>
      <c r="P314" s="1" t="b">
        <v>0</v>
      </c>
      <c r="Q314" s="1">
        <v>316</v>
      </c>
      <c r="R314" s="1"/>
      <c r="S314" s="1">
        <v>12</v>
      </c>
      <c r="T314" s="1" t="s">
        <v>69</v>
      </c>
      <c r="U314" s="1" t="s">
        <v>70</v>
      </c>
      <c r="V314" s="1" t="s">
        <v>717</v>
      </c>
      <c r="W314" s="1" t="s">
        <v>718</v>
      </c>
    </row>
    <row r="315" spans="1:23" x14ac:dyDescent="0.3">
      <c r="A315">
        <f>_xlfn.IFNA(VLOOKUP(B315,Table1[id],1,FALSE),"Missing in other sheet")</f>
        <v>620</v>
      </c>
      <c r="B315">
        <f t="shared" si="4"/>
        <v>620</v>
      </c>
      <c r="C315" s="1" t="s">
        <v>27</v>
      </c>
      <c r="D315" s="1"/>
      <c r="E315" s="1" t="s">
        <v>28</v>
      </c>
      <c r="F315" s="1"/>
      <c r="G315" s="1"/>
      <c r="H315" s="1" t="s">
        <v>719</v>
      </c>
      <c r="I315" s="1"/>
      <c r="J315" s="1"/>
      <c r="K315" s="1" t="s">
        <v>28</v>
      </c>
      <c r="L315" s="1"/>
      <c r="M315" s="1">
        <v>620</v>
      </c>
      <c r="N315" s="1"/>
      <c r="O315" s="1">
        <v>3</v>
      </c>
      <c r="P315" s="1" t="b">
        <v>0</v>
      </c>
      <c r="Q315" s="1">
        <v>316</v>
      </c>
      <c r="R315" s="1"/>
      <c r="S315" s="1">
        <v>12</v>
      </c>
      <c r="T315" s="1" t="s">
        <v>69</v>
      </c>
      <c r="U315" s="1" t="s">
        <v>70</v>
      </c>
      <c r="V315" s="1" t="s">
        <v>720</v>
      </c>
      <c r="W315" s="1" t="s">
        <v>721</v>
      </c>
    </row>
    <row r="316" spans="1:23" x14ac:dyDescent="0.3">
      <c r="A316">
        <f>_xlfn.IFNA(VLOOKUP(B316,Table1[id],1,FALSE),"Missing in other sheet")</f>
        <v>621</v>
      </c>
      <c r="B316">
        <f t="shared" si="4"/>
        <v>621</v>
      </c>
      <c r="C316" s="1" t="s">
        <v>27</v>
      </c>
      <c r="D316" s="1"/>
      <c r="E316" s="1" t="s">
        <v>28</v>
      </c>
      <c r="F316" s="1"/>
      <c r="G316" s="1"/>
      <c r="H316" s="1" t="s">
        <v>722</v>
      </c>
      <c r="I316" s="1"/>
      <c r="J316" s="1"/>
      <c r="K316" s="1" t="s">
        <v>28</v>
      </c>
      <c r="L316" s="1"/>
      <c r="M316" s="1">
        <v>621</v>
      </c>
      <c r="N316" s="1"/>
      <c r="O316" s="1">
        <v>0</v>
      </c>
      <c r="P316" s="1" t="b">
        <v>0</v>
      </c>
      <c r="Q316" s="1">
        <v>316</v>
      </c>
      <c r="R316" s="1"/>
      <c r="S316" s="1">
        <v>12</v>
      </c>
      <c r="T316" s="1" t="s">
        <v>69</v>
      </c>
      <c r="U316" s="1" t="s">
        <v>70</v>
      </c>
      <c r="V316" s="1" t="s">
        <v>723</v>
      </c>
      <c r="W316" s="1" t="s">
        <v>724</v>
      </c>
    </row>
    <row r="317" spans="1:23" x14ac:dyDescent="0.3">
      <c r="A317">
        <f>_xlfn.IFNA(VLOOKUP(B317,Table1[id],1,FALSE),"Missing in other sheet")</f>
        <v>624</v>
      </c>
      <c r="B317">
        <f t="shared" si="4"/>
        <v>624</v>
      </c>
      <c r="C317" s="1" t="s">
        <v>27</v>
      </c>
      <c r="D317" s="1" t="s">
        <v>121</v>
      </c>
      <c r="E317" s="1" t="s">
        <v>28</v>
      </c>
      <c r="F317" s="1"/>
      <c r="G317" s="1"/>
      <c r="H317" s="1" t="s">
        <v>2336</v>
      </c>
      <c r="I317" s="1"/>
      <c r="J317" s="1"/>
      <c r="K317" s="1" t="s">
        <v>28</v>
      </c>
      <c r="L317" s="1"/>
      <c r="M317" s="1">
        <v>624</v>
      </c>
      <c r="N317" s="1"/>
      <c r="O317" s="1">
        <v>3</v>
      </c>
      <c r="P317" s="1" t="b">
        <v>0</v>
      </c>
      <c r="Q317" s="1">
        <v>316</v>
      </c>
      <c r="R317" s="1" t="s">
        <v>29</v>
      </c>
      <c r="S317" s="1">
        <v>20</v>
      </c>
      <c r="T317" s="1" t="s">
        <v>69</v>
      </c>
      <c r="U317" s="1" t="s">
        <v>70</v>
      </c>
      <c r="V317" s="1" t="s">
        <v>2337</v>
      </c>
      <c r="W317" s="1" t="s">
        <v>725</v>
      </c>
    </row>
    <row r="318" spans="1:23" x14ac:dyDescent="0.3">
      <c r="A318">
        <f>_xlfn.IFNA(VLOOKUP(B318,Table1[id],1,FALSE),"Missing in other sheet")</f>
        <v>625</v>
      </c>
      <c r="B318">
        <f t="shared" si="4"/>
        <v>625</v>
      </c>
      <c r="C318" s="1" t="s">
        <v>27</v>
      </c>
      <c r="D318" s="1"/>
      <c r="E318" s="1" t="s">
        <v>28</v>
      </c>
      <c r="F318" s="1"/>
      <c r="G318" s="1"/>
      <c r="H318" s="1" t="s">
        <v>726</v>
      </c>
      <c r="I318" s="1"/>
      <c r="J318" s="1"/>
      <c r="K318" s="1" t="s">
        <v>28</v>
      </c>
      <c r="L318" s="1"/>
      <c r="M318" s="1">
        <v>625</v>
      </c>
      <c r="N318" s="1"/>
      <c r="O318" s="1">
        <v>2</v>
      </c>
      <c r="P318" s="1" t="b">
        <v>0</v>
      </c>
      <c r="Q318" s="1">
        <v>230</v>
      </c>
      <c r="R318" s="1"/>
      <c r="S318" s="1">
        <v>492</v>
      </c>
      <c r="T318" s="1" t="s">
        <v>69</v>
      </c>
      <c r="U318" s="1" t="s">
        <v>70</v>
      </c>
      <c r="V318" s="1" t="s">
        <v>727</v>
      </c>
      <c r="W318" s="1" t="s">
        <v>728</v>
      </c>
    </row>
    <row r="319" spans="1:23" x14ac:dyDescent="0.3">
      <c r="A319">
        <f>_xlfn.IFNA(VLOOKUP(B319,Table1[id],1,FALSE),"Missing in other sheet")</f>
        <v>628</v>
      </c>
      <c r="B319">
        <f t="shared" si="4"/>
        <v>628</v>
      </c>
      <c r="C319" s="1" t="s">
        <v>27</v>
      </c>
      <c r="D319" s="1"/>
      <c r="E319" s="1" t="s">
        <v>28</v>
      </c>
      <c r="F319" s="1"/>
      <c r="G319" s="1"/>
      <c r="H319" s="1" t="s">
        <v>1592</v>
      </c>
      <c r="I319" s="1"/>
      <c r="J319" s="1"/>
      <c r="K319" s="1" t="s">
        <v>28</v>
      </c>
      <c r="L319" s="1"/>
      <c r="M319" s="1">
        <v>628</v>
      </c>
      <c r="N319" s="1"/>
      <c r="O319" s="1">
        <v>7</v>
      </c>
      <c r="P319" s="1" t="b">
        <v>0</v>
      </c>
      <c r="Q319" s="1">
        <v>230</v>
      </c>
      <c r="R319" s="1"/>
      <c r="S319" s="1">
        <v>387</v>
      </c>
      <c r="T319" s="1" t="s">
        <v>69</v>
      </c>
      <c r="U319" s="1" t="s">
        <v>70</v>
      </c>
      <c r="V319" s="1" t="s">
        <v>1593</v>
      </c>
      <c r="W319" s="1" t="s">
        <v>729</v>
      </c>
    </row>
    <row r="320" spans="1:23" x14ac:dyDescent="0.3">
      <c r="A320">
        <f>_xlfn.IFNA(VLOOKUP(B320,Table1[id],1,FALSE),"Missing in other sheet")</f>
        <v>629</v>
      </c>
      <c r="B320">
        <f t="shared" si="4"/>
        <v>629</v>
      </c>
      <c r="C320" s="1" t="s">
        <v>27</v>
      </c>
      <c r="D320" s="1"/>
      <c r="E320" s="1" t="s">
        <v>28</v>
      </c>
      <c r="F320" s="1"/>
      <c r="G320" s="1"/>
      <c r="H320" s="1" t="s">
        <v>730</v>
      </c>
      <c r="I320" s="1"/>
      <c r="J320" s="1"/>
      <c r="K320" s="1" t="s">
        <v>28</v>
      </c>
      <c r="L320" s="1"/>
      <c r="M320" s="1">
        <v>629</v>
      </c>
      <c r="N320" s="1"/>
      <c r="O320" s="1">
        <v>6</v>
      </c>
      <c r="P320" s="1" t="b">
        <v>0</v>
      </c>
      <c r="Q320" s="1">
        <v>230</v>
      </c>
      <c r="R320" s="1"/>
      <c r="S320" s="1">
        <v>492</v>
      </c>
      <c r="T320" s="1" t="s">
        <v>69</v>
      </c>
      <c r="U320" s="1" t="s">
        <v>97</v>
      </c>
      <c r="V320" s="1" t="s">
        <v>731</v>
      </c>
      <c r="W320" s="1" t="s">
        <v>732</v>
      </c>
    </row>
    <row r="321" spans="1:23" x14ac:dyDescent="0.3">
      <c r="A321">
        <f>_xlfn.IFNA(VLOOKUP(B321,Table1[id],1,FALSE),"Missing in other sheet")</f>
        <v>630</v>
      </c>
      <c r="B321">
        <f t="shared" si="4"/>
        <v>630</v>
      </c>
      <c r="C321" s="1" t="s">
        <v>27</v>
      </c>
      <c r="D321" s="1"/>
      <c r="E321" s="1" t="s">
        <v>28</v>
      </c>
      <c r="F321" s="1"/>
      <c r="G321" s="1"/>
      <c r="H321" s="1" t="s">
        <v>733</v>
      </c>
      <c r="I321" s="1"/>
      <c r="J321" s="1"/>
      <c r="K321" s="1" t="s">
        <v>28</v>
      </c>
      <c r="L321" s="1"/>
      <c r="M321" s="1">
        <v>630</v>
      </c>
      <c r="N321" s="1"/>
      <c r="O321" s="1">
        <v>6</v>
      </c>
      <c r="P321" s="1" t="b">
        <v>0</v>
      </c>
      <c r="Q321" s="1">
        <v>491</v>
      </c>
      <c r="R321" s="1"/>
      <c r="S321" s="1">
        <v>288</v>
      </c>
      <c r="T321" s="1" t="s">
        <v>69</v>
      </c>
      <c r="U321" s="1" t="s">
        <v>70</v>
      </c>
      <c r="V321" s="1" t="s">
        <v>734</v>
      </c>
      <c r="W321" s="1" t="s">
        <v>735</v>
      </c>
    </row>
    <row r="322" spans="1:23" x14ac:dyDescent="0.3">
      <c r="A322">
        <f>_xlfn.IFNA(VLOOKUP(B322,Table1[id],1,FALSE),"Missing in other sheet")</f>
        <v>631</v>
      </c>
      <c r="B322">
        <f t="shared" si="4"/>
        <v>631</v>
      </c>
      <c r="C322" s="1" t="s">
        <v>27</v>
      </c>
      <c r="D322" s="1"/>
      <c r="E322" s="1" t="s">
        <v>28</v>
      </c>
      <c r="F322" s="1"/>
      <c r="G322" s="1"/>
      <c r="H322" s="1" t="s">
        <v>736</v>
      </c>
      <c r="I322" s="1"/>
      <c r="J322" s="1"/>
      <c r="K322" s="1" t="s">
        <v>28</v>
      </c>
      <c r="L322" s="1"/>
      <c r="M322" s="1">
        <v>631</v>
      </c>
      <c r="N322" s="1"/>
      <c r="O322" s="1">
        <v>6</v>
      </c>
      <c r="P322" s="1" t="b">
        <v>0</v>
      </c>
      <c r="Q322" s="1">
        <v>230</v>
      </c>
      <c r="R322" s="1"/>
      <c r="S322" s="1">
        <v>16</v>
      </c>
      <c r="T322" s="1" t="s">
        <v>69</v>
      </c>
      <c r="U322" s="1" t="s">
        <v>70</v>
      </c>
      <c r="V322" s="1" t="s">
        <v>737</v>
      </c>
      <c r="W322" s="1" t="s">
        <v>738</v>
      </c>
    </row>
    <row r="323" spans="1:23" x14ac:dyDescent="0.3">
      <c r="A323">
        <f>_xlfn.IFNA(VLOOKUP(B323,Table1[id],1,FALSE),"Missing in other sheet")</f>
        <v>633</v>
      </c>
      <c r="B323">
        <f t="shared" ref="B323:B386" si="5">M323</f>
        <v>633</v>
      </c>
      <c r="C323" s="1" t="s">
        <v>27</v>
      </c>
      <c r="D323" s="1"/>
      <c r="E323" s="1" t="s">
        <v>28</v>
      </c>
      <c r="F323" s="1"/>
      <c r="G323" s="1"/>
      <c r="H323" s="1" t="s">
        <v>739</v>
      </c>
      <c r="I323" s="1"/>
      <c r="J323" s="1"/>
      <c r="K323" s="1" t="s">
        <v>28</v>
      </c>
      <c r="L323" s="1"/>
      <c r="M323" s="1">
        <v>633</v>
      </c>
      <c r="N323" s="1"/>
      <c r="O323" s="1">
        <v>5</v>
      </c>
      <c r="P323" s="1" t="b">
        <v>0</v>
      </c>
      <c r="Q323" s="1">
        <v>754</v>
      </c>
      <c r="R323" s="1"/>
      <c r="S323" s="1">
        <v>16</v>
      </c>
      <c r="T323" s="1" t="s">
        <v>69</v>
      </c>
      <c r="U323" s="1" t="s">
        <v>97</v>
      </c>
      <c r="V323" s="1" t="s">
        <v>740</v>
      </c>
      <c r="W323" s="1" t="s">
        <v>741</v>
      </c>
    </row>
    <row r="324" spans="1:23" x14ac:dyDescent="0.3">
      <c r="A324">
        <f>_xlfn.IFNA(VLOOKUP(B324,Table1[id],1,FALSE),"Missing in other sheet")</f>
        <v>634</v>
      </c>
      <c r="B324">
        <f t="shared" si="5"/>
        <v>634</v>
      </c>
      <c r="C324" s="1" t="s">
        <v>27</v>
      </c>
      <c r="D324" s="1"/>
      <c r="E324" s="1" t="s">
        <v>28</v>
      </c>
      <c r="F324" s="1"/>
      <c r="G324" s="1"/>
      <c r="H324" s="1" t="s">
        <v>1594</v>
      </c>
      <c r="I324" s="1"/>
      <c r="J324" s="1"/>
      <c r="K324" s="1" t="s">
        <v>28</v>
      </c>
      <c r="L324" s="1"/>
      <c r="M324" s="1">
        <v>634</v>
      </c>
      <c r="N324" s="1"/>
      <c r="O324" s="1">
        <v>6</v>
      </c>
      <c r="P324" s="1" t="b">
        <v>0</v>
      </c>
      <c r="Q324" s="1">
        <v>230</v>
      </c>
      <c r="R324" s="1"/>
      <c r="S324" s="1">
        <v>34</v>
      </c>
      <c r="T324" s="1" t="s">
        <v>69</v>
      </c>
      <c r="U324" s="1" t="s">
        <v>70</v>
      </c>
      <c r="V324" s="1" t="s">
        <v>1595</v>
      </c>
      <c r="W324" s="1" t="s">
        <v>742</v>
      </c>
    </row>
    <row r="325" spans="1:23" x14ac:dyDescent="0.3">
      <c r="A325">
        <f>_xlfn.IFNA(VLOOKUP(B325,Table1[id],1,FALSE),"Missing in other sheet")</f>
        <v>636</v>
      </c>
      <c r="B325">
        <f t="shared" si="5"/>
        <v>636</v>
      </c>
      <c r="C325" s="1" t="s">
        <v>27</v>
      </c>
      <c r="D325" s="1"/>
      <c r="E325" s="1" t="s">
        <v>28</v>
      </c>
      <c r="F325" s="1"/>
      <c r="G325" s="1"/>
      <c r="H325" s="1" t="s">
        <v>743</v>
      </c>
      <c r="I325" s="1"/>
      <c r="J325" s="1"/>
      <c r="K325" s="1" t="s">
        <v>28</v>
      </c>
      <c r="L325" s="1"/>
      <c r="M325" s="1">
        <v>636</v>
      </c>
      <c r="N325" s="1"/>
      <c r="O325" s="1">
        <v>0</v>
      </c>
      <c r="P325" s="1" t="b">
        <v>0</v>
      </c>
      <c r="Q325" s="1">
        <v>491</v>
      </c>
      <c r="R325" s="1"/>
      <c r="S325" s="1">
        <v>14</v>
      </c>
      <c r="T325" s="1" t="s">
        <v>69</v>
      </c>
      <c r="U325" s="1" t="s">
        <v>70</v>
      </c>
      <c r="V325" s="1" t="s">
        <v>1178</v>
      </c>
      <c r="W325" s="1" t="s">
        <v>744</v>
      </c>
    </row>
    <row r="326" spans="1:23" x14ac:dyDescent="0.3">
      <c r="A326">
        <f>_xlfn.IFNA(VLOOKUP(B326,Table1[id],1,FALSE),"Missing in other sheet")</f>
        <v>637</v>
      </c>
      <c r="B326">
        <f t="shared" si="5"/>
        <v>637</v>
      </c>
      <c r="C326" s="1" t="s">
        <v>27</v>
      </c>
      <c r="D326" s="1"/>
      <c r="E326" s="1" t="s">
        <v>28</v>
      </c>
      <c r="F326" s="1"/>
      <c r="G326" s="1"/>
      <c r="H326" s="1"/>
      <c r="I326" s="1"/>
      <c r="J326" s="1"/>
      <c r="K326" s="1" t="s">
        <v>28</v>
      </c>
      <c r="L326" s="1"/>
      <c r="M326" s="1">
        <v>637</v>
      </c>
      <c r="N326" s="1"/>
      <c r="O326" s="1">
        <v>4</v>
      </c>
      <c r="P326" s="1" t="b">
        <v>0</v>
      </c>
      <c r="Q326" s="1"/>
      <c r="R326" s="1"/>
      <c r="S326" s="1">
        <v>15</v>
      </c>
      <c r="T326" s="1" t="s">
        <v>33</v>
      </c>
      <c r="U326" s="1"/>
      <c r="V326" s="1" t="s">
        <v>745</v>
      </c>
      <c r="W326" s="1" t="s">
        <v>746</v>
      </c>
    </row>
    <row r="327" spans="1:23" x14ac:dyDescent="0.3">
      <c r="A327">
        <f>_xlfn.IFNA(VLOOKUP(B327,Table1[id],1,FALSE),"Missing in other sheet")</f>
        <v>639</v>
      </c>
      <c r="B327">
        <f t="shared" si="5"/>
        <v>639</v>
      </c>
      <c r="C327" s="1" t="s">
        <v>27</v>
      </c>
      <c r="D327" s="1"/>
      <c r="E327" s="1" t="s">
        <v>28</v>
      </c>
      <c r="F327" s="1"/>
      <c r="G327" s="1"/>
      <c r="H327" s="1" t="s">
        <v>747</v>
      </c>
      <c r="I327" s="1"/>
      <c r="J327" s="1"/>
      <c r="K327" s="1" t="s">
        <v>28</v>
      </c>
      <c r="L327" s="1"/>
      <c r="M327" s="1">
        <v>639</v>
      </c>
      <c r="N327" s="1"/>
      <c r="O327" s="1">
        <v>8</v>
      </c>
      <c r="P327" s="1" t="b">
        <v>0</v>
      </c>
      <c r="Q327" s="1">
        <v>230</v>
      </c>
      <c r="R327" s="1"/>
      <c r="S327" s="1">
        <v>24</v>
      </c>
      <c r="T327" s="1" t="s">
        <v>69</v>
      </c>
      <c r="U327" s="1" t="s">
        <v>70</v>
      </c>
      <c r="V327" s="1" t="s">
        <v>748</v>
      </c>
      <c r="W327" s="1" t="s">
        <v>749</v>
      </c>
    </row>
    <row r="328" spans="1:23" x14ac:dyDescent="0.3">
      <c r="A328">
        <f>_xlfn.IFNA(VLOOKUP(B328,Table1[id],1,FALSE),"Missing in other sheet")</f>
        <v>640</v>
      </c>
      <c r="B328">
        <f t="shared" si="5"/>
        <v>640</v>
      </c>
      <c r="C328" s="1" t="s">
        <v>27</v>
      </c>
      <c r="D328" s="1"/>
      <c r="E328" s="1" t="s">
        <v>28</v>
      </c>
      <c r="F328" s="1"/>
      <c r="G328" s="1" t="s">
        <v>180</v>
      </c>
      <c r="H328" s="1" t="s">
        <v>750</v>
      </c>
      <c r="I328" s="1"/>
      <c r="J328" s="1"/>
      <c r="K328" s="1" t="s">
        <v>28</v>
      </c>
      <c r="L328" s="1"/>
      <c r="M328" s="1">
        <v>640</v>
      </c>
      <c r="N328" s="1"/>
      <c r="O328" s="1">
        <v>8</v>
      </c>
      <c r="P328" s="1" t="b">
        <v>0</v>
      </c>
      <c r="Q328" s="1">
        <v>63</v>
      </c>
      <c r="R328" s="1"/>
      <c r="S328" s="1">
        <v>82</v>
      </c>
      <c r="T328" s="1" t="s">
        <v>69</v>
      </c>
      <c r="U328" s="1" t="s">
        <v>70</v>
      </c>
      <c r="V328" s="1" t="s">
        <v>1596</v>
      </c>
      <c r="W328" s="1" t="s">
        <v>751</v>
      </c>
    </row>
    <row r="329" spans="1:23" x14ac:dyDescent="0.3">
      <c r="A329">
        <f>_xlfn.IFNA(VLOOKUP(B329,Table1[id],1,FALSE),"Missing in other sheet")</f>
        <v>643</v>
      </c>
      <c r="B329">
        <f t="shared" si="5"/>
        <v>643</v>
      </c>
      <c r="C329" s="1" t="s">
        <v>27</v>
      </c>
      <c r="D329" s="1"/>
      <c r="E329" s="1" t="s">
        <v>28</v>
      </c>
      <c r="F329" s="1"/>
      <c r="G329" s="1"/>
      <c r="H329" s="1" t="s">
        <v>752</v>
      </c>
      <c r="I329" s="1"/>
      <c r="J329" s="1"/>
      <c r="K329" s="1" t="s">
        <v>28</v>
      </c>
      <c r="L329" s="1"/>
      <c r="M329" s="1">
        <v>643</v>
      </c>
      <c r="N329" s="1"/>
      <c r="O329" s="1">
        <v>11</v>
      </c>
      <c r="P329" s="1" t="b">
        <v>0</v>
      </c>
      <c r="Q329" s="1">
        <v>230</v>
      </c>
      <c r="R329" s="1"/>
      <c r="S329" s="1">
        <v>24</v>
      </c>
      <c r="T329" s="1" t="s">
        <v>69</v>
      </c>
      <c r="U329" s="1" t="s">
        <v>97</v>
      </c>
      <c r="V329" s="1" t="s">
        <v>753</v>
      </c>
      <c r="W329" s="1" t="s">
        <v>754</v>
      </c>
    </row>
    <row r="330" spans="1:23" x14ac:dyDescent="0.3">
      <c r="A330">
        <f>_xlfn.IFNA(VLOOKUP(B330,Table1[id],1,FALSE),"Missing in other sheet")</f>
        <v>644</v>
      </c>
      <c r="B330">
        <f t="shared" si="5"/>
        <v>644</v>
      </c>
      <c r="C330" s="1" t="s">
        <v>27</v>
      </c>
      <c r="D330" s="1"/>
      <c r="E330" s="1" t="s">
        <v>28</v>
      </c>
      <c r="F330" s="1"/>
      <c r="G330" s="1"/>
      <c r="H330" s="1" t="s">
        <v>755</v>
      </c>
      <c r="I330" s="1"/>
      <c r="J330" s="1"/>
      <c r="K330" s="1" t="s">
        <v>28</v>
      </c>
      <c r="L330" s="1"/>
      <c r="M330" s="1">
        <v>644</v>
      </c>
      <c r="N330" s="1"/>
      <c r="O330" s="1">
        <v>3</v>
      </c>
      <c r="P330" s="1" t="b">
        <v>0</v>
      </c>
      <c r="Q330" s="1">
        <v>316</v>
      </c>
      <c r="R330" s="1"/>
      <c r="S330" s="1">
        <v>10</v>
      </c>
      <c r="T330" s="1" t="s">
        <v>69</v>
      </c>
      <c r="U330" s="1" t="s">
        <v>97</v>
      </c>
      <c r="V330" s="1" t="s">
        <v>756</v>
      </c>
      <c r="W330" s="1" t="s">
        <v>757</v>
      </c>
    </row>
    <row r="331" spans="1:23" x14ac:dyDescent="0.3">
      <c r="A331">
        <f>_xlfn.IFNA(VLOOKUP(B331,Table1[id],1,FALSE),"Missing in other sheet")</f>
        <v>645</v>
      </c>
      <c r="B331">
        <f t="shared" si="5"/>
        <v>645</v>
      </c>
      <c r="C331" s="1" t="s">
        <v>27</v>
      </c>
      <c r="D331" s="1"/>
      <c r="E331" s="1" t="s">
        <v>28</v>
      </c>
      <c r="F331" s="1"/>
      <c r="G331" s="1"/>
      <c r="H331" s="1" t="s">
        <v>1597</v>
      </c>
      <c r="I331" s="1"/>
      <c r="J331" s="1"/>
      <c r="K331" s="1" t="s">
        <v>28</v>
      </c>
      <c r="L331" s="1"/>
      <c r="M331" s="1">
        <v>645</v>
      </c>
      <c r="N331" s="1"/>
      <c r="O331" s="1">
        <v>11</v>
      </c>
      <c r="P331" s="1" t="b">
        <v>0</v>
      </c>
      <c r="Q331" s="1">
        <v>230</v>
      </c>
      <c r="R331" s="1"/>
      <c r="S331" s="1">
        <v>1076</v>
      </c>
      <c r="T331" s="1" t="s">
        <v>69</v>
      </c>
      <c r="U331" s="1" t="s">
        <v>70</v>
      </c>
      <c r="V331" s="1" t="s">
        <v>1598</v>
      </c>
      <c r="W331" s="1" t="s">
        <v>758</v>
      </c>
    </row>
    <row r="332" spans="1:23" x14ac:dyDescent="0.3">
      <c r="A332">
        <f>_xlfn.IFNA(VLOOKUP(B332,Table1[id],1,FALSE),"Missing in other sheet")</f>
        <v>646</v>
      </c>
      <c r="B332">
        <f t="shared" si="5"/>
        <v>646</v>
      </c>
      <c r="C332" s="1" t="s">
        <v>27</v>
      </c>
      <c r="D332" s="1"/>
      <c r="E332" s="1" t="s">
        <v>28</v>
      </c>
      <c r="F332" s="1"/>
      <c r="G332" s="1"/>
      <c r="H332" s="1"/>
      <c r="I332" s="1"/>
      <c r="J332" s="1"/>
      <c r="K332" s="1" t="s">
        <v>28</v>
      </c>
      <c r="L332" s="1"/>
      <c r="M332" s="1">
        <v>646</v>
      </c>
      <c r="N332" s="1"/>
      <c r="O332" s="1">
        <v>8</v>
      </c>
      <c r="P332" s="1" t="b">
        <v>0</v>
      </c>
      <c r="Q332" s="1"/>
      <c r="R332" s="1"/>
      <c r="S332" s="1"/>
      <c r="T332" s="1" t="s">
        <v>39</v>
      </c>
      <c r="U332" s="1"/>
      <c r="V332" s="1" t="s">
        <v>1179</v>
      </c>
      <c r="W332" s="1" t="s">
        <v>759</v>
      </c>
    </row>
    <row r="333" spans="1:23" x14ac:dyDescent="0.3">
      <c r="A333">
        <f>_xlfn.IFNA(VLOOKUP(B333,Table1[id],1,FALSE),"Missing in other sheet")</f>
        <v>648</v>
      </c>
      <c r="B333">
        <f t="shared" si="5"/>
        <v>648</v>
      </c>
      <c r="C333" s="1" t="s">
        <v>27</v>
      </c>
      <c r="D333" s="1"/>
      <c r="E333" s="1" t="s">
        <v>28</v>
      </c>
      <c r="F333" s="1"/>
      <c r="G333" s="1"/>
      <c r="H333" s="1" t="s">
        <v>760</v>
      </c>
      <c r="I333" s="1"/>
      <c r="J333" s="1"/>
      <c r="K333" s="1" t="s">
        <v>28</v>
      </c>
      <c r="L333" s="1"/>
      <c r="M333" s="1">
        <v>648</v>
      </c>
      <c r="N333" s="1"/>
      <c r="O333" s="1">
        <v>6</v>
      </c>
      <c r="P333" s="1" t="b">
        <v>0</v>
      </c>
      <c r="Q333" s="1">
        <v>230</v>
      </c>
      <c r="R333" s="1"/>
      <c r="S333" s="1">
        <v>637</v>
      </c>
      <c r="T333" s="1" t="s">
        <v>69</v>
      </c>
      <c r="U333" s="1" t="s">
        <v>70</v>
      </c>
      <c r="V333" s="1" t="s">
        <v>761</v>
      </c>
      <c r="W333" s="1" t="s">
        <v>762</v>
      </c>
    </row>
    <row r="334" spans="1:23" x14ac:dyDescent="0.3">
      <c r="A334">
        <f>_xlfn.IFNA(VLOOKUP(B334,Table1[id],1,FALSE),"Missing in other sheet")</f>
        <v>649</v>
      </c>
      <c r="B334">
        <f t="shared" si="5"/>
        <v>649</v>
      </c>
      <c r="C334" s="1" t="s">
        <v>27</v>
      </c>
      <c r="D334" s="1"/>
      <c r="E334" s="1" t="s">
        <v>28</v>
      </c>
      <c r="F334" s="1"/>
      <c r="G334" s="1"/>
      <c r="H334" s="1" t="s">
        <v>763</v>
      </c>
      <c r="I334" s="1"/>
      <c r="J334" s="1"/>
      <c r="K334" s="1" t="s">
        <v>28</v>
      </c>
      <c r="L334" s="1"/>
      <c r="M334" s="1">
        <v>649</v>
      </c>
      <c r="N334" s="1"/>
      <c r="O334" s="1">
        <v>8</v>
      </c>
      <c r="P334" s="1" t="b">
        <v>0</v>
      </c>
      <c r="Q334" s="1">
        <v>230</v>
      </c>
      <c r="R334" s="1"/>
      <c r="S334" s="1">
        <v>16</v>
      </c>
      <c r="T334" s="1" t="s">
        <v>69</v>
      </c>
      <c r="U334" s="1" t="s">
        <v>97</v>
      </c>
      <c r="V334" s="1" t="s">
        <v>764</v>
      </c>
      <c r="W334" s="1" t="s">
        <v>765</v>
      </c>
    </row>
    <row r="335" spans="1:23" x14ac:dyDescent="0.3">
      <c r="A335">
        <f>_xlfn.IFNA(VLOOKUP(B335,Table1[id],1,FALSE),"Missing in other sheet")</f>
        <v>650</v>
      </c>
      <c r="B335">
        <f t="shared" si="5"/>
        <v>650</v>
      </c>
      <c r="C335" s="1" t="s">
        <v>27</v>
      </c>
      <c r="D335" s="1"/>
      <c r="E335" s="1" t="s">
        <v>28</v>
      </c>
      <c r="F335" s="1"/>
      <c r="G335" s="1"/>
      <c r="H335" s="1" t="s">
        <v>766</v>
      </c>
      <c r="I335" s="1"/>
      <c r="J335" s="1"/>
      <c r="K335" s="1" t="s">
        <v>28</v>
      </c>
      <c r="L335" s="1"/>
      <c r="M335" s="1">
        <v>650</v>
      </c>
      <c r="N335" s="1"/>
      <c r="O335" s="1">
        <v>8</v>
      </c>
      <c r="P335" s="1" t="b">
        <v>0</v>
      </c>
      <c r="Q335" s="1">
        <v>230</v>
      </c>
      <c r="R335" s="1"/>
      <c r="S335" s="1">
        <v>1076</v>
      </c>
      <c r="T335" s="1" t="s">
        <v>69</v>
      </c>
      <c r="U335" s="1" t="s">
        <v>70</v>
      </c>
      <c r="V335" s="1" t="s">
        <v>767</v>
      </c>
      <c r="W335" s="1" t="s">
        <v>768</v>
      </c>
    </row>
    <row r="336" spans="1:23" x14ac:dyDescent="0.3">
      <c r="A336">
        <f>_xlfn.IFNA(VLOOKUP(B336,Table1[id],1,FALSE),"Missing in other sheet")</f>
        <v>652</v>
      </c>
      <c r="B336">
        <f t="shared" si="5"/>
        <v>652</v>
      </c>
      <c r="C336" s="1" t="s">
        <v>27</v>
      </c>
      <c r="D336" s="1"/>
      <c r="E336" s="1" t="s">
        <v>28</v>
      </c>
      <c r="F336" s="1"/>
      <c r="G336" s="1"/>
      <c r="H336" s="1" t="s">
        <v>1180</v>
      </c>
      <c r="I336" s="1"/>
      <c r="J336" s="1"/>
      <c r="K336" s="1" t="s">
        <v>28</v>
      </c>
      <c r="L336" s="1"/>
      <c r="M336" s="1">
        <v>652</v>
      </c>
      <c r="N336" s="1"/>
      <c r="O336" s="1">
        <v>0</v>
      </c>
      <c r="P336" s="1" t="b">
        <v>0</v>
      </c>
      <c r="Q336" s="1">
        <v>316</v>
      </c>
      <c r="R336" s="1"/>
      <c r="S336" s="1">
        <v>492</v>
      </c>
      <c r="T336" s="1" t="s">
        <v>69</v>
      </c>
      <c r="U336" s="1" t="s">
        <v>70</v>
      </c>
      <c r="V336" s="1" t="s">
        <v>1181</v>
      </c>
      <c r="W336" s="1" t="s">
        <v>769</v>
      </c>
    </row>
    <row r="337" spans="1:23" x14ac:dyDescent="0.3">
      <c r="A337">
        <f>_xlfn.IFNA(VLOOKUP(B337,Table1[id],1,FALSE),"Missing in other sheet")</f>
        <v>653</v>
      </c>
      <c r="B337">
        <f t="shared" si="5"/>
        <v>653</v>
      </c>
      <c r="C337" s="1" t="s">
        <v>27</v>
      </c>
      <c r="D337" s="1"/>
      <c r="E337" s="1" t="s">
        <v>28</v>
      </c>
      <c r="F337" s="1"/>
      <c r="G337" s="1" t="s">
        <v>180</v>
      </c>
      <c r="H337" s="1" t="s">
        <v>1182</v>
      </c>
      <c r="I337" s="1"/>
      <c r="J337" s="1"/>
      <c r="K337" s="1" t="s">
        <v>28</v>
      </c>
      <c r="L337" s="1"/>
      <c r="M337" s="1">
        <v>653</v>
      </c>
      <c r="N337" s="1"/>
      <c r="O337" s="1">
        <v>2</v>
      </c>
      <c r="P337" s="1" t="b">
        <v>0</v>
      </c>
      <c r="Q337" s="1">
        <v>316</v>
      </c>
      <c r="R337" s="1"/>
      <c r="S337" s="1">
        <v>56</v>
      </c>
      <c r="T337" s="1" t="s">
        <v>69</v>
      </c>
      <c r="U337" s="1" t="s">
        <v>70</v>
      </c>
      <c r="V337" s="1" t="s">
        <v>1466</v>
      </c>
      <c r="W337" s="1" t="s">
        <v>770</v>
      </c>
    </row>
    <row r="338" spans="1:23" x14ac:dyDescent="0.3">
      <c r="A338">
        <f>_xlfn.IFNA(VLOOKUP(B338,Table1[id],1,FALSE),"Missing in other sheet")</f>
        <v>655</v>
      </c>
      <c r="B338">
        <f t="shared" si="5"/>
        <v>655</v>
      </c>
      <c r="C338" s="1" t="s">
        <v>27</v>
      </c>
      <c r="D338" s="1"/>
      <c r="E338" s="1" t="s">
        <v>28</v>
      </c>
      <c r="F338" s="1"/>
      <c r="G338" s="1"/>
      <c r="H338" s="1" t="s">
        <v>1183</v>
      </c>
      <c r="I338" s="1"/>
      <c r="J338" s="1"/>
      <c r="K338" s="1" t="s">
        <v>28</v>
      </c>
      <c r="L338" s="1"/>
      <c r="M338" s="1">
        <v>655</v>
      </c>
      <c r="N338" s="1"/>
      <c r="O338" s="1">
        <v>1</v>
      </c>
      <c r="P338" s="1" t="b">
        <v>0</v>
      </c>
      <c r="Q338" s="1">
        <v>316</v>
      </c>
      <c r="R338" s="1"/>
      <c r="S338" s="1">
        <v>492</v>
      </c>
      <c r="T338" s="1" t="s">
        <v>69</v>
      </c>
      <c r="U338" s="1" t="s">
        <v>70</v>
      </c>
      <c r="V338" s="1" t="s">
        <v>1184</v>
      </c>
      <c r="W338" s="1" t="s">
        <v>771</v>
      </c>
    </row>
    <row r="339" spans="1:23" x14ac:dyDescent="0.3">
      <c r="A339">
        <f>_xlfn.IFNA(VLOOKUP(B339,Table1[id],1,FALSE),"Missing in other sheet")</f>
        <v>656</v>
      </c>
      <c r="B339">
        <f t="shared" si="5"/>
        <v>656</v>
      </c>
      <c r="C339" s="1" t="s">
        <v>27</v>
      </c>
      <c r="D339" s="1"/>
      <c r="E339" s="1" t="s">
        <v>28</v>
      </c>
      <c r="F339" s="1"/>
      <c r="G339" s="1"/>
      <c r="H339" s="1"/>
      <c r="I339" s="1"/>
      <c r="J339" s="1"/>
      <c r="K339" s="1" t="s">
        <v>28</v>
      </c>
      <c r="L339" s="1"/>
      <c r="M339" s="1">
        <v>656</v>
      </c>
      <c r="N339" s="1"/>
      <c r="O339" s="1">
        <v>1</v>
      </c>
      <c r="P339" s="1" t="b">
        <v>0</v>
      </c>
      <c r="Q339" s="1">
        <v>316</v>
      </c>
      <c r="R339" s="1"/>
      <c r="S339" s="1">
        <v>14</v>
      </c>
      <c r="T339" s="1" t="s">
        <v>69</v>
      </c>
      <c r="U339" s="1" t="s">
        <v>97</v>
      </c>
      <c r="V339" s="1" t="s">
        <v>2338</v>
      </c>
      <c r="W339" s="1" t="s">
        <v>772</v>
      </c>
    </row>
    <row r="340" spans="1:23" x14ac:dyDescent="0.3">
      <c r="A340">
        <f>_xlfn.IFNA(VLOOKUP(B340,Table1[id],1,FALSE),"Missing in other sheet")</f>
        <v>657</v>
      </c>
      <c r="B340">
        <f t="shared" si="5"/>
        <v>657</v>
      </c>
      <c r="C340" s="1" t="s">
        <v>27</v>
      </c>
      <c r="D340" s="1"/>
      <c r="E340" s="1" t="s">
        <v>28</v>
      </c>
      <c r="F340" s="1"/>
      <c r="G340" s="1"/>
      <c r="H340" s="1" t="s">
        <v>773</v>
      </c>
      <c r="I340" s="1"/>
      <c r="J340" s="1"/>
      <c r="K340" s="1" t="s">
        <v>28</v>
      </c>
      <c r="L340" s="1"/>
      <c r="M340" s="1">
        <v>657</v>
      </c>
      <c r="N340" s="1"/>
      <c r="O340" s="1">
        <v>2</v>
      </c>
      <c r="P340" s="1" t="b">
        <v>0</v>
      </c>
      <c r="Q340" s="1">
        <v>316</v>
      </c>
      <c r="R340" s="1"/>
      <c r="S340" s="1">
        <v>14</v>
      </c>
      <c r="T340" s="1" t="s">
        <v>69</v>
      </c>
      <c r="U340" s="1" t="s">
        <v>97</v>
      </c>
      <c r="V340" s="1" t="s">
        <v>2339</v>
      </c>
      <c r="W340" s="1" t="s">
        <v>774</v>
      </c>
    </row>
    <row r="341" spans="1:23" x14ac:dyDescent="0.3">
      <c r="A341">
        <f>_xlfn.IFNA(VLOOKUP(B341,Table1[id],1,FALSE),"Missing in other sheet")</f>
        <v>658</v>
      </c>
      <c r="B341">
        <f t="shared" si="5"/>
        <v>658</v>
      </c>
      <c r="C341" s="1" t="s">
        <v>27</v>
      </c>
      <c r="D341" s="1"/>
      <c r="E341" s="1" t="s">
        <v>28</v>
      </c>
      <c r="F341" s="1"/>
      <c r="G341" s="1"/>
      <c r="H341" s="1" t="s">
        <v>775</v>
      </c>
      <c r="I341" s="1"/>
      <c r="J341" s="1"/>
      <c r="K341" s="1" t="s">
        <v>28</v>
      </c>
      <c r="L341" s="1"/>
      <c r="M341" s="1">
        <v>658</v>
      </c>
      <c r="N341" s="1"/>
      <c r="O341" s="1">
        <v>0</v>
      </c>
      <c r="P341" s="1" t="b">
        <v>0</v>
      </c>
      <c r="Q341" s="1">
        <v>316</v>
      </c>
      <c r="R341" s="1"/>
      <c r="S341" s="1">
        <v>14</v>
      </c>
      <c r="T341" s="1" t="s">
        <v>69</v>
      </c>
      <c r="U341" s="1" t="s">
        <v>70</v>
      </c>
      <c r="V341" s="1" t="s">
        <v>1185</v>
      </c>
      <c r="W341" s="1" t="s">
        <v>776</v>
      </c>
    </row>
    <row r="342" spans="1:23" x14ac:dyDescent="0.3">
      <c r="A342">
        <f>_xlfn.IFNA(VLOOKUP(B342,Table1[id],1,FALSE),"Missing in other sheet")</f>
        <v>659</v>
      </c>
      <c r="B342">
        <f t="shared" si="5"/>
        <v>659</v>
      </c>
      <c r="C342" s="1" t="s">
        <v>27</v>
      </c>
      <c r="D342" s="1"/>
      <c r="E342" s="1" t="s">
        <v>28</v>
      </c>
      <c r="F342" s="1"/>
      <c r="G342" s="1"/>
      <c r="H342" s="1" t="s">
        <v>1186</v>
      </c>
      <c r="I342" s="1"/>
      <c r="J342" s="1"/>
      <c r="K342" s="1" t="s">
        <v>28</v>
      </c>
      <c r="L342" s="1"/>
      <c r="M342" s="1">
        <v>659</v>
      </c>
      <c r="N342" s="1"/>
      <c r="O342" s="1">
        <v>1</v>
      </c>
      <c r="P342" s="1" t="b">
        <v>0</v>
      </c>
      <c r="Q342" s="1">
        <v>316</v>
      </c>
      <c r="R342" s="1"/>
      <c r="S342" s="1">
        <v>56</v>
      </c>
      <c r="T342" s="1" t="s">
        <v>69</v>
      </c>
      <c r="U342" s="1" t="s">
        <v>70</v>
      </c>
      <c r="V342" s="1" t="s">
        <v>1187</v>
      </c>
      <c r="W342" s="1" t="s">
        <v>777</v>
      </c>
    </row>
    <row r="343" spans="1:23" x14ac:dyDescent="0.3">
      <c r="A343">
        <f>_xlfn.IFNA(VLOOKUP(B343,Table1[id],1,FALSE),"Missing in other sheet")</f>
        <v>660</v>
      </c>
      <c r="B343">
        <f t="shared" si="5"/>
        <v>660</v>
      </c>
      <c r="C343" s="1" t="s">
        <v>27</v>
      </c>
      <c r="D343" s="1"/>
      <c r="E343" s="1" t="s">
        <v>28</v>
      </c>
      <c r="F343" s="1"/>
      <c r="G343" s="1"/>
      <c r="H343" s="1" t="s">
        <v>1188</v>
      </c>
      <c r="I343" s="1"/>
      <c r="J343" s="1"/>
      <c r="K343" s="1" t="s">
        <v>28</v>
      </c>
      <c r="L343" s="1"/>
      <c r="M343" s="1">
        <v>660</v>
      </c>
      <c r="N343" s="1"/>
      <c r="O343" s="1">
        <v>1</v>
      </c>
      <c r="P343" s="1" t="b">
        <v>0</v>
      </c>
      <c r="Q343" s="1">
        <v>316</v>
      </c>
      <c r="R343" s="1"/>
      <c r="S343" s="1">
        <v>16</v>
      </c>
      <c r="T343" s="1" t="s">
        <v>69</v>
      </c>
      <c r="U343" s="1" t="s">
        <v>70</v>
      </c>
      <c r="V343" s="1" t="s">
        <v>1599</v>
      </c>
      <c r="W343" s="1" t="s">
        <v>778</v>
      </c>
    </row>
    <row r="344" spans="1:23" x14ac:dyDescent="0.3">
      <c r="A344">
        <f>_xlfn.IFNA(VLOOKUP(B344,Table1[id],1,FALSE),"Missing in other sheet")</f>
        <v>661</v>
      </c>
      <c r="B344">
        <f t="shared" si="5"/>
        <v>661</v>
      </c>
      <c r="C344" s="1" t="s">
        <v>27</v>
      </c>
      <c r="D344" s="1"/>
      <c r="E344" s="1" t="s">
        <v>28</v>
      </c>
      <c r="F344" s="1"/>
      <c r="G344" s="1"/>
      <c r="H344" s="1"/>
      <c r="I344" s="1"/>
      <c r="J344" s="1"/>
      <c r="K344" s="1" t="s">
        <v>28</v>
      </c>
      <c r="L344" s="1"/>
      <c r="M344" s="1">
        <v>661</v>
      </c>
      <c r="N344" s="1"/>
      <c r="O344" s="1">
        <v>2</v>
      </c>
      <c r="P344" s="1" t="b">
        <v>0</v>
      </c>
      <c r="Q344" s="1">
        <v>316</v>
      </c>
      <c r="R344" s="1"/>
      <c r="S344" s="1">
        <v>16</v>
      </c>
      <c r="T344" s="1" t="s">
        <v>69</v>
      </c>
      <c r="U344" s="1" t="s">
        <v>70</v>
      </c>
      <c r="V344" s="1" t="s">
        <v>779</v>
      </c>
      <c r="W344" s="1" t="s">
        <v>780</v>
      </c>
    </row>
    <row r="345" spans="1:23" x14ac:dyDescent="0.3">
      <c r="A345">
        <f>_xlfn.IFNA(VLOOKUP(B345,Table1[id],1,FALSE),"Missing in other sheet")</f>
        <v>662</v>
      </c>
      <c r="B345">
        <f t="shared" si="5"/>
        <v>662</v>
      </c>
      <c r="C345" s="1" t="s">
        <v>27</v>
      </c>
      <c r="D345" s="1"/>
      <c r="E345" s="1" t="s">
        <v>28</v>
      </c>
      <c r="F345" s="1"/>
      <c r="G345" s="1" t="s">
        <v>139</v>
      </c>
      <c r="H345" s="1" t="s">
        <v>781</v>
      </c>
      <c r="I345" s="1"/>
      <c r="J345" s="1"/>
      <c r="K345" s="1" t="s">
        <v>28</v>
      </c>
      <c r="L345" s="1"/>
      <c r="M345" s="1">
        <v>662</v>
      </c>
      <c r="N345" s="1"/>
      <c r="O345" s="1">
        <v>0</v>
      </c>
      <c r="P345" s="1" t="b">
        <v>0</v>
      </c>
      <c r="Q345" s="1">
        <v>790</v>
      </c>
      <c r="R345" s="1"/>
      <c r="S345" s="1">
        <v>505</v>
      </c>
      <c r="T345" s="1" t="s">
        <v>69</v>
      </c>
      <c r="U345" s="1" t="s">
        <v>70</v>
      </c>
      <c r="V345" s="1" t="s">
        <v>782</v>
      </c>
      <c r="W345" s="1" t="s">
        <v>783</v>
      </c>
    </row>
    <row r="346" spans="1:23" x14ac:dyDescent="0.3">
      <c r="A346">
        <f>_xlfn.IFNA(VLOOKUP(B346,Table1[id],1,FALSE),"Missing in other sheet")</f>
        <v>663</v>
      </c>
      <c r="B346">
        <f t="shared" si="5"/>
        <v>663</v>
      </c>
      <c r="C346" s="1" t="s">
        <v>27</v>
      </c>
      <c r="D346" s="1"/>
      <c r="E346" s="1" t="s">
        <v>28</v>
      </c>
      <c r="F346" s="1"/>
      <c r="G346" s="1"/>
      <c r="H346" s="1" t="s">
        <v>784</v>
      </c>
      <c r="I346" s="1"/>
      <c r="J346" s="1"/>
      <c r="K346" s="1" t="s">
        <v>28</v>
      </c>
      <c r="L346" s="1"/>
      <c r="M346" s="1">
        <v>663</v>
      </c>
      <c r="N346" s="1"/>
      <c r="O346" s="1">
        <v>8</v>
      </c>
      <c r="P346" s="1" t="b">
        <v>0</v>
      </c>
      <c r="Q346" s="1">
        <v>763</v>
      </c>
      <c r="R346" s="1"/>
      <c r="S346" s="1">
        <v>56</v>
      </c>
      <c r="T346" s="1" t="s">
        <v>69</v>
      </c>
      <c r="U346" s="1" t="s">
        <v>70</v>
      </c>
      <c r="V346" s="1" t="s">
        <v>1189</v>
      </c>
      <c r="W346" s="1" t="s">
        <v>785</v>
      </c>
    </row>
    <row r="347" spans="1:23" x14ac:dyDescent="0.3">
      <c r="A347">
        <f>_xlfn.IFNA(VLOOKUP(B347,Table1[id],1,FALSE),"Missing in other sheet")</f>
        <v>664</v>
      </c>
      <c r="B347">
        <f t="shared" si="5"/>
        <v>664</v>
      </c>
      <c r="C347" s="1" t="s">
        <v>27</v>
      </c>
      <c r="D347" s="1"/>
      <c r="E347" s="1" t="s">
        <v>28</v>
      </c>
      <c r="F347" s="1"/>
      <c r="G347" s="1"/>
      <c r="H347" s="1" t="s">
        <v>786</v>
      </c>
      <c r="I347" s="1"/>
      <c r="J347" s="1"/>
      <c r="K347" s="1" t="s">
        <v>28</v>
      </c>
      <c r="L347" s="1"/>
      <c r="M347" s="1">
        <v>664</v>
      </c>
      <c r="N347" s="1"/>
      <c r="O347" s="1">
        <v>18</v>
      </c>
      <c r="P347" s="1" t="b">
        <v>0</v>
      </c>
      <c r="Q347" s="1">
        <v>230</v>
      </c>
      <c r="R347" s="1"/>
      <c r="S347" s="1">
        <v>288</v>
      </c>
      <c r="T347" s="1" t="s">
        <v>69</v>
      </c>
      <c r="U347" s="1" t="s">
        <v>70</v>
      </c>
      <c r="V347" s="1" t="s">
        <v>787</v>
      </c>
      <c r="W347" s="1" t="s">
        <v>788</v>
      </c>
    </row>
    <row r="348" spans="1:23" x14ac:dyDescent="0.3">
      <c r="A348">
        <f>_xlfn.IFNA(VLOOKUP(B348,Table1[id],1,FALSE),"Missing in other sheet")</f>
        <v>665</v>
      </c>
      <c r="B348">
        <f t="shared" si="5"/>
        <v>665</v>
      </c>
      <c r="C348" s="1" t="s">
        <v>27</v>
      </c>
      <c r="D348" s="1"/>
      <c r="E348" s="1" t="s">
        <v>28</v>
      </c>
      <c r="F348" s="1"/>
      <c r="G348" s="1"/>
      <c r="H348" s="1" t="s">
        <v>789</v>
      </c>
      <c r="I348" s="1"/>
      <c r="J348" s="1"/>
      <c r="K348" s="1" t="s">
        <v>28</v>
      </c>
      <c r="L348" s="1"/>
      <c r="M348" s="1">
        <v>665</v>
      </c>
      <c r="N348" s="1"/>
      <c r="O348" s="1">
        <v>19</v>
      </c>
      <c r="P348" s="1" t="b">
        <v>0</v>
      </c>
      <c r="Q348" s="1">
        <v>230</v>
      </c>
      <c r="R348" s="1"/>
      <c r="S348" s="1">
        <v>288</v>
      </c>
      <c r="T348" s="1" t="s">
        <v>69</v>
      </c>
      <c r="U348" s="1" t="s">
        <v>70</v>
      </c>
      <c r="V348" s="1" t="s">
        <v>790</v>
      </c>
      <c r="W348" s="1" t="s">
        <v>791</v>
      </c>
    </row>
    <row r="349" spans="1:23" x14ac:dyDescent="0.3">
      <c r="A349">
        <f>_xlfn.IFNA(VLOOKUP(B349,Table1[id],1,FALSE),"Missing in other sheet")</f>
        <v>668</v>
      </c>
      <c r="B349">
        <f t="shared" si="5"/>
        <v>668</v>
      </c>
      <c r="C349" s="1" t="s">
        <v>27</v>
      </c>
      <c r="D349" s="1"/>
      <c r="E349" s="1" t="s">
        <v>28</v>
      </c>
      <c r="F349" s="1"/>
      <c r="G349" s="1"/>
      <c r="H349" s="1" t="s">
        <v>1600</v>
      </c>
      <c r="I349" s="1"/>
      <c r="J349" s="1"/>
      <c r="K349" s="1" t="s">
        <v>28</v>
      </c>
      <c r="L349" s="1"/>
      <c r="M349" s="1">
        <v>668</v>
      </c>
      <c r="N349" s="1"/>
      <c r="O349" s="1">
        <v>1</v>
      </c>
      <c r="P349" s="1" t="b">
        <v>0</v>
      </c>
      <c r="Q349" s="1">
        <v>316</v>
      </c>
      <c r="R349" s="1"/>
      <c r="S349" s="1">
        <v>20</v>
      </c>
      <c r="T349" s="1" t="s">
        <v>69</v>
      </c>
      <c r="U349" s="1" t="s">
        <v>70</v>
      </c>
      <c r="V349" s="1" t="s">
        <v>1601</v>
      </c>
      <c r="W349" s="1" t="s">
        <v>792</v>
      </c>
    </row>
    <row r="350" spans="1:23" x14ac:dyDescent="0.3">
      <c r="A350">
        <f>_xlfn.IFNA(VLOOKUP(B350,Table1[id],1,FALSE),"Missing in other sheet")</f>
        <v>670</v>
      </c>
      <c r="B350">
        <f t="shared" si="5"/>
        <v>670</v>
      </c>
      <c r="C350" s="1" t="s">
        <v>27</v>
      </c>
      <c r="D350" s="1"/>
      <c r="E350" s="1" t="s">
        <v>28</v>
      </c>
      <c r="F350" s="1"/>
      <c r="G350" s="1"/>
      <c r="H350" s="1" t="s">
        <v>793</v>
      </c>
      <c r="I350" s="1"/>
      <c r="J350" s="1"/>
      <c r="K350" s="1" t="s">
        <v>28</v>
      </c>
      <c r="L350" s="1"/>
      <c r="M350" s="1">
        <v>670</v>
      </c>
      <c r="N350" s="1"/>
      <c r="O350" s="1">
        <v>0</v>
      </c>
      <c r="P350" s="1" t="b">
        <v>0</v>
      </c>
      <c r="Q350" s="1">
        <v>801</v>
      </c>
      <c r="R350" s="1"/>
      <c r="S350" s="1">
        <v>637</v>
      </c>
      <c r="T350" s="1" t="s">
        <v>69</v>
      </c>
      <c r="U350" s="1" t="s">
        <v>70</v>
      </c>
      <c r="V350" s="1" t="s">
        <v>794</v>
      </c>
      <c r="W350" s="1" t="s">
        <v>795</v>
      </c>
    </row>
    <row r="351" spans="1:23" x14ac:dyDescent="0.3">
      <c r="A351">
        <f>_xlfn.IFNA(VLOOKUP(B351,Table1[id],1,FALSE),"Missing in other sheet")</f>
        <v>671</v>
      </c>
      <c r="B351">
        <f t="shared" si="5"/>
        <v>671</v>
      </c>
      <c r="C351" s="1" t="s">
        <v>27</v>
      </c>
      <c r="D351" s="1"/>
      <c r="E351" s="1" t="s">
        <v>28</v>
      </c>
      <c r="F351" s="1"/>
      <c r="G351" s="1"/>
      <c r="H351" s="1" t="s">
        <v>796</v>
      </c>
      <c r="I351" s="1"/>
      <c r="J351" s="1"/>
      <c r="K351" s="1" t="s">
        <v>28</v>
      </c>
      <c r="L351" s="1"/>
      <c r="M351" s="1">
        <v>671</v>
      </c>
      <c r="N351" s="1"/>
      <c r="O351" s="1">
        <v>1</v>
      </c>
      <c r="P351" s="1" t="b">
        <v>0</v>
      </c>
      <c r="Q351" s="1">
        <v>230</v>
      </c>
      <c r="R351" s="1"/>
      <c r="S351" s="1">
        <v>505</v>
      </c>
      <c r="T351" s="1" t="s">
        <v>69</v>
      </c>
      <c r="U351" s="1" t="s">
        <v>70</v>
      </c>
      <c r="V351" s="1" t="s">
        <v>797</v>
      </c>
      <c r="W351" s="1" t="s">
        <v>798</v>
      </c>
    </row>
    <row r="352" spans="1:23" x14ac:dyDescent="0.3">
      <c r="A352">
        <f>_xlfn.IFNA(VLOOKUP(B352,Table1[id],1,FALSE),"Missing in other sheet")</f>
        <v>672</v>
      </c>
      <c r="B352">
        <f t="shared" si="5"/>
        <v>672</v>
      </c>
      <c r="C352" s="1" t="s">
        <v>27</v>
      </c>
      <c r="D352" s="1" t="s">
        <v>121</v>
      </c>
      <c r="E352" s="1" t="s">
        <v>28</v>
      </c>
      <c r="F352" s="1"/>
      <c r="G352" s="1"/>
      <c r="H352" s="1" t="s">
        <v>1190</v>
      </c>
      <c r="I352" s="1"/>
      <c r="J352" s="1"/>
      <c r="K352" s="1" t="s">
        <v>28</v>
      </c>
      <c r="L352" s="1"/>
      <c r="M352" s="1">
        <v>672</v>
      </c>
      <c r="N352" s="1"/>
      <c r="O352" s="1">
        <v>6</v>
      </c>
      <c r="P352" s="1" t="b">
        <v>0</v>
      </c>
      <c r="Q352" s="1">
        <v>230</v>
      </c>
      <c r="R352" s="1" t="s">
        <v>29</v>
      </c>
      <c r="S352" s="1">
        <v>505</v>
      </c>
      <c r="T352" s="1" t="s">
        <v>69</v>
      </c>
      <c r="U352" s="1" t="s">
        <v>70</v>
      </c>
      <c r="V352" s="1" t="s">
        <v>799</v>
      </c>
      <c r="W352" s="1" t="s">
        <v>800</v>
      </c>
    </row>
    <row r="353" spans="1:23" x14ac:dyDescent="0.3">
      <c r="A353">
        <f>_xlfn.IFNA(VLOOKUP(B353,Table1[id],1,FALSE),"Missing in other sheet")</f>
        <v>673</v>
      </c>
      <c r="B353">
        <f t="shared" si="5"/>
        <v>673</v>
      </c>
      <c r="C353" s="1" t="s">
        <v>27</v>
      </c>
      <c r="D353" s="1"/>
      <c r="E353" s="1" t="s">
        <v>28</v>
      </c>
      <c r="F353" s="1"/>
      <c r="G353" s="1"/>
      <c r="H353" s="1" t="s">
        <v>801</v>
      </c>
      <c r="I353" s="1"/>
      <c r="J353" s="1"/>
      <c r="K353" s="1" t="s">
        <v>28</v>
      </c>
      <c r="L353" s="1"/>
      <c r="M353" s="1">
        <v>673</v>
      </c>
      <c r="N353" s="1"/>
      <c r="O353" s="1">
        <v>11</v>
      </c>
      <c r="P353" s="1" t="b">
        <v>0</v>
      </c>
      <c r="Q353" s="1">
        <v>230</v>
      </c>
      <c r="R353" s="1"/>
      <c r="S353" s="1">
        <v>505</v>
      </c>
      <c r="T353" s="1" t="s">
        <v>69</v>
      </c>
      <c r="U353" s="1" t="s">
        <v>70</v>
      </c>
      <c r="V353" s="1" t="s">
        <v>802</v>
      </c>
      <c r="W353" s="1" t="s">
        <v>803</v>
      </c>
    </row>
    <row r="354" spans="1:23" x14ac:dyDescent="0.3">
      <c r="A354">
        <f>_xlfn.IFNA(VLOOKUP(B354,Table1[id],1,FALSE),"Missing in other sheet")</f>
        <v>674</v>
      </c>
      <c r="B354">
        <f t="shared" si="5"/>
        <v>674</v>
      </c>
      <c r="C354" s="1" t="s">
        <v>27</v>
      </c>
      <c r="D354" s="1"/>
      <c r="E354" s="1" t="s">
        <v>28</v>
      </c>
      <c r="F354" s="1"/>
      <c r="G354" s="1"/>
      <c r="H354" s="1" t="s">
        <v>804</v>
      </c>
      <c r="I354" s="1"/>
      <c r="J354" s="1"/>
      <c r="K354" s="1" t="s">
        <v>28</v>
      </c>
      <c r="L354" s="1"/>
      <c r="M354" s="1">
        <v>674</v>
      </c>
      <c r="N354" s="1"/>
      <c r="O354" s="1">
        <v>12</v>
      </c>
      <c r="P354" s="1" t="b">
        <v>0</v>
      </c>
      <c r="Q354" s="1">
        <v>230</v>
      </c>
      <c r="R354" s="1"/>
      <c r="S354" s="1">
        <v>505</v>
      </c>
      <c r="T354" s="1" t="s">
        <v>69</v>
      </c>
      <c r="U354" s="1" t="s">
        <v>97</v>
      </c>
      <c r="V354" s="1" t="s">
        <v>805</v>
      </c>
      <c r="W354" s="1" t="s">
        <v>806</v>
      </c>
    </row>
    <row r="355" spans="1:23" x14ac:dyDescent="0.3">
      <c r="A355">
        <f>_xlfn.IFNA(VLOOKUP(B355,Table1[id],1,FALSE),"Missing in other sheet")</f>
        <v>675</v>
      </c>
      <c r="B355">
        <f t="shared" si="5"/>
        <v>675</v>
      </c>
      <c r="C355" s="1" t="s">
        <v>27</v>
      </c>
      <c r="D355" s="1"/>
      <c r="E355" s="1" t="s">
        <v>28</v>
      </c>
      <c r="F355" s="1"/>
      <c r="G355" s="1"/>
      <c r="H355" s="1" t="s">
        <v>1602</v>
      </c>
      <c r="I355" s="1"/>
      <c r="J355" s="1"/>
      <c r="K355" s="1" t="s">
        <v>28</v>
      </c>
      <c r="L355" s="1"/>
      <c r="M355" s="1">
        <v>675</v>
      </c>
      <c r="N355" s="1"/>
      <c r="O355" s="1">
        <v>15</v>
      </c>
      <c r="P355" s="1" t="b">
        <v>0</v>
      </c>
      <c r="Q355" s="1">
        <v>230</v>
      </c>
      <c r="R355" s="1"/>
      <c r="S355" s="1">
        <v>505</v>
      </c>
      <c r="T355" s="1" t="s">
        <v>69</v>
      </c>
      <c r="U355" s="1" t="s">
        <v>70</v>
      </c>
      <c r="V355" s="1" t="s">
        <v>1603</v>
      </c>
      <c r="W355" s="1" t="s">
        <v>807</v>
      </c>
    </row>
    <row r="356" spans="1:23" x14ac:dyDescent="0.3">
      <c r="A356">
        <f>_xlfn.IFNA(VLOOKUP(B356,Table1[id],1,FALSE),"Missing in other sheet")</f>
        <v>676</v>
      </c>
      <c r="B356">
        <f t="shared" si="5"/>
        <v>676</v>
      </c>
      <c r="C356" s="1" t="s">
        <v>27</v>
      </c>
      <c r="D356" s="1"/>
      <c r="E356" s="1" t="s">
        <v>28</v>
      </c>
      <c r="F356" s="1"/>
      <c r="G356" s="1"/>
      <c r="H356" s="1" t="s">
        <v>1191</v>
      </c>
      <c r="I356" s="1"/>
      <c r="J356" s="1"/>
      <c r="K356" s="1" t="s">
        <v>28</v>
      </c>
      <c r="L356" s="1"/>
      <c r="M356" s="1">
        <v>676</v>
      </c>
      <c r="N356" s="1"/>
      <c r="O356" s="1">
        <v>0</v>
      </c>
      <c r="P356" s="1" t="b">
        <v>0</v>
      </c>
      <c r="Q356" s="1">
        <v>230</v>
      </c>
      <c r="R356" s="1"/>
      <c r="S356" s="1">
        <v>18</v>
      </c>
      <c r="T356" s="1" t="s">
        <v>69</v>
      </c>
      <c r="U356" s="1" t="s">
        <v>70</v>
      </c>
      <c r="V356" s="1" t="s">
        <v>1192</v>
      </c>
      <c r="W356" s="1" t="s">
        <v>1193</v>
      </c>
    </row>
    <row r="357" spans="1:23" x14ac:dyDescent="0.3">
      <c r="A357">
        <f>_xlfn.IFNA(VLOOKUP(B357,Table1[id],1,FALSE),"Missing in other sheet")</f>
        <v>677</v>
      </c>
      <c r="B357">
        <f t="shared" si="5"/>
        <v>677</v>
      </c>
      <c r="C357" s="1" t="s">
        <v>27</v>
      </c>
      <c r="D357" s="1"/>
      <c r="E357" s="1" t="s">
        <v>28</v>
      </c>
      <c r="F357" s="1"/>
      <c r="G357" s="1"/>
      <c r="H357" s="1" t="s">
        <v>1194</v>
      </c>
      <c r="I357" s="1"/>
      <c r="J357" s="1"/>
      <c r="K357" s="1" t="s">
        <v>28</v>
      </c>
      <c r="L357" s="1"/>
      <c r="M357" s="1">
        <v>677</v>
      </c>
      <c r="N357" s="1"/>
      <c r="O357" s="1">
        <v>2</v>
      </c>
      <c r="P357" s="1" t="b">
        <v>0</v>
      </c>
      <c r="Q357" s="1">
        <v>230</v>
      </c>
      <c r="R357" s="1"/>
      <c r="S357" s="1">
        <v>18</v>
      </c>
      <c r="T357" s="1" t="s">
        <v>69</v>
      </c>
      <c r="U357" s="1" t="s">
        <v>70</v>
      </c>
      <c r="V357" s="1" t="s">
        <v>1195</v>
      </c>
      <c r="W357" s="1" t="s">
        <v>808</v>
      </c>
    </row>
    <row r="358" spans="1:23" x14ac:dyDescent="0.3">
      <c r="A358">
        <f>_xlfn.IFNA(VLOOKUP(B358,Table1[id],1,FALSE),"Missing in other sheet")</f>
        <v>678</v>
      </c>
      <c r="B358">
        <f t="shared" si="5"/>
        <v>678</v>
      </c>
      <c r="C358" s="1" t="s">
        <v>27</v>
      </c>
      <c r="D358" s="1"/>
      <c r="E358" s="1" t="s">
        <v>28</v>
      </c>
      <c r="F358" s="1"/>
      <c r="G358" s="1"/>
      <c r="H358" s="1" t="s">
        <v>809</v>
      </c>
      <c r="I358" s="1"/>
      <c r="J358" s="1"/>
      <c r="K358" s="1" t="s">
        <v>28</v>
      </c>
      <c r="L358" s="1"/>
      <c r="M358" s="1">
        <v>678</v>
      </c>
      <c r="N358" s="1"/>
      <c r="O358" s="1">
        <v>3</v>
      </c>
      <c r="P358" s="1" t="b">
        <v>0</v>
      </c>
      <c r="Q358" s="1">
        <v>230</v>
      </c>
      <c r="R358" s="1"/>
      <c r="S358" s="1">
        <v>18</v>
      </c>
      <c r="T358" s="1" t="s">
        <v>69</v>
      </c>
      <c r="U358" s="1" t="s">
        <v>70</v>
      </c>
      <c r="V358" s="1" t="s">
        <v>1196</v>
      </c>
      <c r="W358" s="1" t="s">
        <v>810</v>
      </c>
    </row>
    <row r="359" spans="1:23" x14ac:dyDescent="0.3">
      <c r="A359">
        <f>_xlfn.IFNA(VLOOKUP(B359,Table1[id],1,FALSE),"Missing in other sheet")</f>
        <v>679</v>
      </c>
      <c r="B359">
        <f t="shared" si="5"/>
        <v>679</v>
      </c>
      <c r="C359" s="1" t="s">
        <v>27</v>
      </c>
      <c r="D359" s="1"/>
      <c r="E359" s="1" t="s">
        <v>28</v>
      </c>
      <c r="F359" s="1"/>
      <c r="G359" s="1"/>
      <c r="H359" s="1" t="s">
        <v>1197</v>
      </c>
      <c r="I359" s="1"/>
      <c r="J359" s="1"/>
      <c r="K359" s="1" t="s">
        <v>28</v>
      </c>
      <c r="L359" s="1"/>
      <c r="M359" s="1">
        <v>679</v>
      </c>
      <c r="N359" s="1"/>
      <c r="O359" s="1">
        <v>4</v>
      </c>
      <c r="P359" s="1" t="b">
        <v>0</v>
      </c>
      <c r="Q359" s="1">
        <v>230</v>
      </c>
      <c r="R359" s="1"/>
      <c r="S359" s="1">
        <v>18</v>
      </c>
      <c r="T359" s="1" t="s">
        <v>69</v>
      </c>
      <c r="U359" s="1" t="s">
        <v>70</v>
      </c>
      <c r="V359" s="1" t="s">
        <v>1198</v>
      </c>
      <c r="W359" s="1" t="s">
        <v>811</v>
      </c>
    </row>
    <row r="360" spans="1:23" x14ac:dyDescent="0.3">
      <c r="A360">
        <f>_xlfn.IFNA(VLOOKUP(B360,Table1[id],1,FALSE),"Missing in other sheet")</f>
        <v>680</v>
      </c>
      <c r="B360">
        <f t="shared" si="5"/>
        <v>680</v>
      </c>
      <c r="C360" s="1" t="s">
        <v>27</v>
      </c>
      <c r="D360" s="1"/>
      <c r="E360" s="1" t="s">
        <v>28</v>
      </c>
      <c r="F360" s="1"/>
      <c r="G360" s="1"/>
      <c r="H360" s="1" t="s">
        <v>1604</v>
      </c>
      <c r="I360" s="1"/>
      <c r="J360" s="1"/>
      <c r="K360" s="1" t="s">
        <v>28</v>
      </c>
      <c r="L360" s="1"/>
      <c r="M360" s="1">
        <v>680</v>
      </c>
      <c r="N360" s="1"/>
      <c r="O360" s="1">
        <v>5</v>
      </c>
      <c r="P360" s="1" t="b">
        <v>0</v>
      </c>
      <c r="Q360" s="1">
        <v>230</v>
      </c>
      <c r="R360" s="1"/>
      <c r="S360" s="1">
        <v>18</v>
      </c>
      <c r="T360" s="1" t="s">
        <v>69</v>
      </c>
      <c r="U360" s="1" t="s">
        <v>70</v>
      </c>
      <c r="V360" s="1" t="s">
        <v>1199</v>
      </c>
      <c r="W360" s="1" t="s">
        <v>812</v>
      </c>
    </row>
    <row r="361" spans="1:23" x14ac:dyDescent="0.3">
      <c r="A361">
        <f>_xlfn.IFNA(VLOOKUP(B361,Table1[id],1,FALSE),"Missing in other sheet")</f>
        <v>681</v>
      </c>
      <c r="B361">
        <f t="shared" si="5"/>
        <v>681</v>
      </c>
      <c r="C361" s="1" t="s">
        <v>27</v>
      </c>
      <c r="D361" s="1"/>
      <c r="E361" s="1" t="s">
        <v>28</v>
      </c>
      <c r="F361" s="1"/>
      <c r="G361" s="1"/>
      <c r="H361" s="1" t="s">
        <v>813</v>
      </c>
      <c r="I361" s="1"/>
      <c r="J361" s="1"/>
      <c r="K361" s="1" t="s">
        <v>28</v>
      </c>
      <c r="L361" s="1"/>
      <c r="M361" s="1">
        <v>681</v>
      </c>
      <c r="N361" s="1"/>
      <c r="O361" s="1">
        <v>14</v>
      </c>
      <c r="P361" s="1" t="b">
        <v>0</v>
      </c>
      <c r="Q361" s="1">
        <v>230</v>
      </c>
      <c r="R361" s="1"/>
      <c r="S361" s="1">
        <v>505</v>
      </c>
      <c r="T361" s="1" t="s">
        <v>69</v>
      </c>
      <c r="U361" s="1" t="s">
        <v>97</v>
      </c>
      <c r="V361" s="1" t="s">
        <v>814</v>
      </c>
      <c r="W361" s="1" t="s">
        <v>815</v>
      </c>
    </row>
    <row r="362" spans="1:23" x14ac:dyDescent="0.3">
      <c r="A362">
        <f>_xlfn.IFNA(VLOOKUP(B362,Table1[id],1,FALSE),"Missing in other sheet")</f>
        <v>683</v>
      </c>
      <c r="B362">
        <f t="shared" si="5"/>
        <v>683</v>
      </c>
      <c r="C362" s="1" t="s">
        <v>27</v>
      </c>
      <c r="D362" s="1"/>
      <c r="E362" s="1" t="s">
        <v>28</v>
      </c>
      <c r="F362" s="1"/>
      <c r="G362" s="1"/>
      <c r="H362" s="1" t="s">
        <v>816</v>
      </c>
      <c r="I362" s="1"/>
      <c r="J362" s="1"/>
      <c r="K362" s="1" t="s">
        <v>28</v>
      </c>
      <c r="L362" s="1"/>
      <c r="M362" s="1">
        <v>683</v>
      </c>
      <c r="N362" s="1"/>
      <c r="O362" s="1">
        <v>2</v>
      </c>
      <c r="P362" s="1" t="b">
        <v>0</v>
      </c>
      <c r="Q362" s="1">
        <v>136</v>
      </c>
      <c r="R362" s="1"/>
      <c r="S362" s="1">
        <v>288</v>
      </c>
      <c r="T362" s="1" t="s">
        <v>69</v>
      </c>
      <c r="U362" s="1" t="s">
        <v>97</v>
      </c>
      <c r="V362" s="1" t="s">
        <v>817</v>
      </c>
      <c r="W362" s="1" t="s">
        <v>818</v>
      </c>
    </row>
    <row r="363" spans="1:23" x14ac:dyDescent="0.3">
      <c r="A363">
        <f>_xlfn.IFNA(VLOOKUP(B363,Table1[id],1,FALSE),"Missing in other sheet")</f>
        <v>684</v>
      </c>
      <c r="B363">
        <f t="shared" si="5"/>
        <v>684</v>
      </c>
      <c r="C363" s="1" t="s">
        <v>27</v>
      </c>
      <c r="D363" s="1"/>
      <c r="E363" s="1" t="s">
        <v>28</v>
      </c>
      <c r="F363" s="1"/>
      <c r="G363" s="1" t="s">
        <v>180</v>
      </c>
      <c r="H363" s="1" t="s">
        <v>819</v>
      </c>
      <c r="I363" s="1"/>
      <c r="J363" s="1"/>
      <c r="K363" s="1" t="s">
        <v>28</v>
      </c>
      <c r="L363" s="1"/>
      <c r="M363" s="1">
        <v>684</v>
      </c>
      <c r="N363" s="1"/>
      <c r="O363" s="1">
        <v>17</v>
      </c>
      <c r="P363" s="1" t="b">
        <v>0</v>
      </c>
      <c r="Q363" s="1">
        <v>230</v>
      </c>
      <c r="R363" s="1" t="s">
        <v>68</v>
      </c>
      <c r="S363" s="1">
        <v>505</v>
      </c>
      <c r="T363" s="1" t="s">
        <v>69</v>
      </c>
      <c r="U363" s="1" t="s">
        <v>70</v>
      </c>
      <c r="V363" s="1" t="s">
        <v>1200</v>
      </c>
      <c r="W363" s="1" t="s">
        <v>820</v>
      </c>
    </row>
    <row r="364" spans="1:23" x14ac:dyDescent="0.3">
      <c r="A364">
        <f>_xlfn.IFNA(VLOOKUP(B364,Table1[id],1,FALSE),"Missing in other sheet")</f>
        <v>688</v>
      </c>
      <c r="B364">
        <f t="shared" si="5"/>
        <v>688</v>
      </c>
      <c r="C364" s="1" t="s">
        <v>27</v>
      </c>
      <c r="D364" s="1"/>
      <c r="E364" s="1" t="s">
        <v>28</v>
      </c>
      <c r="F364" s="1"/>
      <c r="G364" s="1"/>
      <c r="H364" s="1" t="s">
        <v>821</v>
      </c>
      <c r="I364" s="1"/>
      <c r="J364" s="1"/>
      <c r="K364" s="1" t="s">
        <v>28</v>
      </c>
      <c r="L364" s="1"/>
      <c r="M364" s="1">
        <v>688</v>
      </c>
      <c r="N364" s="1"/>
      <c r="O364" s="1">
        <v>0</v>
      </c>
      <c r="P364" s="1" t="b">
        <v>0</v>
      </c>
      <c r="Q364" s="1">
        <v>136</v>
      </c>
      <c r="R364" s="1"/>
      <c r="S364" s="1">
        <v>492</v>
      </c>
      <c r="T364" s="1" t="s">
        <v>69</v>
      </c>
      <c r="U364" s="1" t="s">
        <v>70</v>
      </c>
      <c r="V364" s="1" t="s">
        <v>822</v>
      </c>
      <c r="W364" s="1" t="s">
        <v>823</v>
      </c>
    </row>
    <row r="365" spans="1:23" x14ac:dyDescent="0.3">
      <c r="A365">
        <f>_xlfn.IFNA(VLOOKUP(B365,Table1[id],1,FALSE),"Missing in other sheet")</f>
        <v>689</v>
      </c>
      <c r="B365">
        <f t="shared" si="5"/>
        <v>689</v>
      </c>
      <c r="C365" s="1" t="s">
        <v>27</v>
      </c>
      <c r="D365" s="1"/>
      <c r="E365" s="1" t="s">
        <v>28</v>
      </c>
      <c r="F365" s="1"/>
      <c r="G365" s="1"/>
      <c r="H365" s="1" t="s">
        <v>1201</v>
      </c>
      <c r="I365" s="1"/>
      <c r="J365" s="1"/>
      <c r="K365" s="1" t="s">
        <v>28</v>
      </c>
      <c r="L365" s="1"/>
      <c r="M365" s="1">
        <v>689</v>
      </c>
      <c r="N365" s="1"/>
      <c r="O365" s="1">
        <v>0</v>
      </c>
      <c r="P365" s="1" t="b">
        <v>0</v>
      </c>
      <c r="Q365" s="1">
        <v>136</v>
      </c>
      <c r="R365" s="1"/>
      <c r="S365" s="1">
        <v>20</v>
      </c>
      <c r="T365" s="1" t="s">
        <v>69</v>
      </c>
      <c r="U365" s="1" t="s">
        <v>70</v>
      </c>
      <c r="V365" s="1" t="s">
        <v>1202</v>
      </c>
      <c r="W365" s="1" t="s">
        <v>824</v>
      </c>
    </row>
    <row r="366" spans="1:23" x14ac:dyDescent="0.3">
      <c r="A366">
        <f>_xlfn.IFNA(VLOOKUP(B366,Table1[id],1,FALSE),"Missing in other sheet")</f>
        <v>691</v>
      </c>
      <c r="B366">
        <f t="shared" si="5"/>
        <v>691</v>
      </c>
      <c r="C366" s="1" t="s">
        <v>27</v>
      </c>
      <c r="D366" s="1"/>
      <c r="E366" s="1" t="s">
        <v>28</v>
      </c>
      <c r="F366" s="1"/>
      <c r="G366" s="1"/>
      <c r="H366" s="1" t="s">
        <v>1203</v>
      </c>
      <c r="I366" s="1"/>
      <c r="J366" s="1"/>
      <c r="K366" s="1" t="s">
        <v>28</v>
      </c>
      <c r="L366" s="1"/>
      <c r="M366" s="1">
        <v>691</v>
      </c>
      <c r="N366" s="1"/>
      <c r="O366" s="1">
        <v>1</v>
      </c>
      <c r="P366" s="1" t="b">
        <v>0</v>
      </c>
      <c r="Q366" s="1">
        <v>136</v>
      </c>
      <c r="R366" s="1"/>
      <c r="S366" s="1">
        <v>20</v>
      </c>
      <c r="T366" s="1" t="s">
        <v>69</v>
      </c>
      <c r="U366" s="1" t="s">
        <v>70</v>
      </c>
      <c r="V366" s="1" t="s">
        <v>1204</v>
      </c>
      <c r="W366" s="1" t="s">
        <v>825</v>
      </c>
    </row>
    <row r="367" spans="1:23" x14ac:dyDescent="0.3">
      <c r="A367">
        <f>_xlfn.IFNA(VLOOKUP(B367,Table1[id],1,FALSE),"Missing in other sheet")</f>
        <v>694</v>
      </c>
      <c r="B367">
        <f t="shared" si="5"/>
        <v>694</v>
      </c>
      <c r="C367" s="1" t="s">
        <v>27</v>
      </c>
      <c r="D367" s="1"/>
      <c r="E367" s="1" t="s">
        <v>28</v>
      </c>
      <c r="F367" s="1"/>
      <c r="G367" s="1"/>
      <c r="H367" s="1" t="s">
        <v>1605</v>
      </c>
      <c r="I367" s="1"/>
      <c r="J367" s="1"/>
      <c r="K367" s="1" t="s">
        <v>28</v>
      </c>
      <c r="L367" s="1"/>
      <c r="M367" s="1">
        <v>694</v>
      </c>
      <c r="N367" s="1"/>
      <c r="O367" s="1">
        <v>9</v>
      </c>
      <c r="P367" s="1" t="b">
        <v>0</v>
      </c>
      <c r="Q367" s="1">
        <v>230</v>
      </c>
      <c r="R367" s="1"/>
      <c r="S367" s="1">
        <v>20</v>
      </c>
      <c r="T367" s="1" t="s">
        <v>69</v>
      </c>
      <c r="U367" s="1" t="s">
        <v>70</v>
      </c>
      <c r="V367" s="1" t="s">
        <v>2340</v>
      </c>
      <c r="W367" s="1" t="s">
        <v>826</v>
      </c>
    </row>
    <row r="368" spans="1:23" x14ac:dyDescent="0.3">
      <c r="A368">
        <f>_xlfn.IFNA(VLOOKUP(B368,Table1[id],1,FALSE),"Missing in other sheet")</f>
        <v>696</v>
      </c>
      <c r="B368">
        <f t="shared" si="5"/>
        <v>696</v>
      </c>
      <c r="C368" s="1" t="s">
        <v>27</v>
      </c>
      <c r="D368" s="1"/>
      <c r="E368" s="1" t="s">
        <v>28</v>
      </c>
      <c r="F368" s="1"/>
      <c r="G368" s="1"/>
      <c r="H368" s="1" t="s">
        <v>827</v>
      </c>
      <c r="I368" s="1"/>
      <c r="J368" s="1"/>
      <c r="K368" s="1" t="s">
        <v>28</v>
      </c>
      <c r="L368" s="1"/>
      <c r="M368" s="1">
        <v>696</v>
      </c>
      <c r="N368" s="1"/>
      <c r="O368" s="1">
        <v>0</v>
      </c>
      <c r="P368" s="1" t="b">
        <v>0</v>
      </c>
      <c r="Q368" s="1">
        <v>136</v>
      </c>
      <c r="R368" s="1"/>
      <c r="S368" s="1">
        <v>21</v>
      </c>
      <c r="T368" s="1" t="s">
        <v>69</v>
      </c>
      <c r="U368" s="1" t="s">
        <v>70</v>
      </c>
      <c r="V368" s="1" t="s">
        <v>828</v>
      </c>
      <c r="W368" s="1" t="s">
        <v>829</v>
      </c>
    </row>
    <row r="369" spans="1:23" x14ac:dyDescent="0.3">
      <c r="A369">
        <f>_xlfn.IFNA(VLOOKUP(B369,Table1[id],1,FALSE),"Missing in other sheet")</f>
        <v>697</v>
      </c>
      <c r="B369">
        <f t="shared" si="5"/>
        <v>697</v>
      </c>
      <c r="C369" s="1" t="s">
        <v>27</v>
      </c>
      <c r="D369" s="1"/>
      <c r="E369" s="1" t="s">
        <v>28</v>
      </c>
      <c r="F369" s="1"/>
      <c r="G369" s="1"/>
      <c r="H369" s="1" t="s">
        <v>830</v>
      </c>
      <c r="I369" s="1"/>
      <c r="J369" s="1"/>
      <c r="K369" s="1" t="s">
        <v>28</v>
      </c>
      <c r="L369" s="1"/>
      <c r="M369" s="1">
        <v>697</v>
      </c>
      <c r="N369" s="1"/>
      <c r="O369" s="1">
        <v>1</v>
      </c>
      <c r="P369" s="1" t="b">
        <v>0</v>
      </c>
      <c r="Q369" s="1">
        <v>136</v>
      </c>
      <c r="R369" s="1"/>
      <c r="S369" s="1">
        <v>2</v>
      </c>
      <c r="T369" s="1" t="s">
        <v>69</v>
      </c>
      <c r="U369" s="1" t="s">
        <v>70</v>
      </c>
      <c r="V369" s="1" t="s">
        <v>831</v>
      </c>
      <c r="W369" s="1" t="s">
        <v>832</v>
      </c>
    </row>
    <row r="370" spans="1:23" x14ac:dyDescent="0.3">
      <c r="A370">
        <f>_xlfn.IFNA(VLOOKUP(B370,Table1[id],1,FALSE),"Missing in other sheet")</f>
        <v>701</v>
      </c>
      <c r="B370">
        <f t="shared" si="5"/>
        <v>701</v>
      </c>
      <c r="C370" s="1" t="s">
        <v>27</v>
      </c>
      <c r="D370" s="1"/>
      <c r="E370" s="1" t="s">
        <v>28</v>
      </c>
      <c r="F370" s="1"/>
      <c r="G370" s="1"/>
      <c r="H370" s="1" t="s">
        <v>833</v>
      </c>
      <c r="I370" s="1"/>
      <c r="J370" s="1"/>
      <c r="K370" s="1" t="s">
        <v>28</v>
      </c>
      <c r="L370" s="1"/>
      <c r="M370" s="1">
        <v>701</v>
      </c>
      <c r="N370" s="1"/>
      <c r="O370" s="1">
        <v>2</v>
      </c>
      <c r="P370" s="1" t="b">
        <v>0</v>
      </c>
      <c r="Q370" s="1">
        <v>136</v>
      </c>
      <c r="R370" s="1"/>
      <c r="S370" s="1">
        <v>10</v>
      </c>
      <c r="T370" s="1" t="s">
        <v>69</v>
      </c>
      <c r="U370" s="1" t="s">
        <v>97</v>
      </c>
      <c r="V370" s="1" t="s">
        <v>834</v>
      </c>
      <c r="W370" s="1" t="s">
        <v>835</v>
      </c>
    </row>
    <row r="371" spans="1:23" x14ac:dyDescent="0.3">
      <c r="A371">
        <f>_xlfn.IFNA(VLOOKUP(B371,Table1[id],1,FALSE),"Missing in other sheet")</f>
        <v>702</v>
      </c>
      <c r="B371">
        <f t="shared" si="5"/>
        <v>702</v>
      </c>
      <c r="C371" s="1" t="s">
        <v>27</v>
      </c>
      <c r="D371" s="1"/>
      <c r="E371" s="1" t="s">
        <v>28</v>
      </c>
      <c r="F371" s="1"/>
      <c r="G371" s="1"/>
      <c r="H371" s="1" t="s">
        <v>1205</v>
      </c>
      <c r="I371" s="1"/>
      <c r="J371" s="1"/>
      <c r="K371" s="1" t="s">
        <v>28</v>
      </c>
      <c r="L371" s="1"/>
      <c r="M371" s="1">
        <v>702</v>
      </c>
      <c r="N371" s="1"/>
      <c r="O371" s="1">
        <v>5</v>
      </c>
      <c r="P371" s="1" t="b">
        <v>0</v>
      </c>
      <c r="Q371" s="1">
        <v>136</v>
      </c>
      <c r="R371" s="1"/>
      <c r="S371" s="1">
        <v>82</v>
      </c>
      <c r="T371" s="1" t="s">
        <v>69</v>
      </c>
      <c r="U371" s="1" t="s">
        <v>70</v>
      </c>
      <c r="V371" s="1" t="s">
        <v>1206</v>
      </c>
      <c r="W371" s="1" t="s">
        <v>836</v>
      </c>
    </row>
    <row r="372" spans="1:23" x14ac:dyDescent="0.3">
      <c r="A372">
        <f>_xlfn.IFNA(VLOOKUP(B372,Table1[id],1,FALSE),"Missing in other sheet")</f>
        <v>703</v>
      </c>
      <c r="B372">
        <f t="shared" si="5"/>
        <v>703</v>
      </c>
      <c r="C372" s="1" t="s">
        <v>27</v>
      </c>
      <c r="D372" s="1"/>
      <c r="E372" s="1" t="s">
        <v>28</v>
      </c>
      <c r="F372" s="1"/>
      <c r="G372" s="1"/>
      <c r="H372" s="1"/>
      <c r="I372" s="1"/>
      <c r="J372" s="1"/>
      <c r="K372" s="1" t="s">
        <v>28</v>
      </c>
      <c r="L372" s="1"/>
      <c r="M372" s="1">
        <v>703</v>
      </c>
      <c r="N372" s="1"/>
      <c r="O372" s="1">
        <v>7</v>
      </c>
      <c r="P372" s="1" t="b">
        <v>0</v>
      </c>
      <c r="Q372" s="1">
        <v>230</v>
      </c>
      <c r="R372" s="1"/>
      <c r="S372" s="1">
        <v>736</v>
      </c>
      <c r="T372" s="1" t="s">
        <v>69</v>
      </c>
      <c r="U372" s="1" t="s">
        <v>97</v>
      </c>
      <c r="V372" s="1" t="s">
        <v>837</v>
      </c>
      <c r="W372" s="1" t="s">
        <v>838</v>
      </c>
    </row>
    <row r="373" spans="1:23" x14ac:dyDescent="0.3">
      <c r="A373">
        <f>_xlfn.IFNA(VLOOKUP(B373,Table1[id],1,FALSE),"Missing in other sheet")</f>
        <v>704</v>
      </c>
      <c r="B373">
        <f t="shared" si="5"/>
        <v>704</v>
      </c>
      <c r="C373" s="1" t="s">
        <v>27</v>
      </c>
      <c r="D373" s="1"/>
      <c r="E373" s="1" t="s">
        <v>28</v>
      </c>
      <c r="F373" s="1"/>
      <c r="G373" s="1"/>
      <c r="H373" s="1"/>
      <c r="I373" s="1"/>
      <c r="J373" s="1"/>
      <c r="K373" s="1" t="s">
        <v>28</v>
      </c>
      <c r="L373" s="1"/>
      <c r="M373" s="1">
        <v>704</v>
      </c>
      <c r="N373" s="1"/>
      <c r="O373" s="1">
        <v>15</v>
      </c>
      <c r="P373" s="1" t="b">
        <v>0</v>
      </c>
      <c r="Q373" s="1"/>
      <c r="R373" s="1"/>
      <c r="S373" s="1"/>
      <c r="T373" s="1" t="s">
        <v>39</v>
      </c>
      <c r="U373" s="1"/>
      <c r="V373" s="1" t="s">
        <v>1207</v>
      </c>
      <c r="W373" s="1" t="s">
        <v>839</v>
      </c>
    </row>
    <row r="374" spans="1:23" x14ac:dyDescent="0.3">
      <c r="A374">
        <f>_xlfn.IFNA(VLOOKUP(B374,Table1[id],1,FALSE),"Missing in other sheet")</f>
        <v>706</v>
      </c>
      <c r="B374">
        <f t="shared" si="5"/>
        <v>706</v>
      </c>
      <c r="C374" s="1" t="s">
        <v>27</v>
      </c>
      <c r="D374" s="1"/>
      <c r="E374" s="1" t="s">
        <v>28</v>
      </c>
      <c r="F374" s="1"/>
      <c r="G374" s="1"/>
      <c r="H374" s="1" t="s">
        <v>1606</v>
      </c>
      <c r="I374" s="1"/>
      <c r="J374" s="1"/>
      <c r="K374" s="1" t="s">
        <v>28</v>
      </c>
      <c r="L374" s="1"/>
      <c r="M374" s="1">
        <v>706</v>
      </c>
      <c r="N374" s="1"/>
      <c r="O374" s="1">
        <v>0</v>
      </c>
      <c r="P374" s="1" t="b">
        <v>0</v>
      </c>
      <c r="Q374" s="1">
        <v>136</v>
      </c>
      <c r="R374" s="1"/>
      <c r="S374" s="1">
        <v>244</v>
      </c>
      <c r="T374" s="1" t="s">
        <v>69</v>
      </c>
      <c r="U374" s="1" t="s">
        <v>97</v>
      </c>
      <c r="V374" s="1" t="s">
        <v>840</v>
      </c>
      <c r="W374" s="1" t="s">
        <v>841</v>
      </c>
    </row>
    <row r="375" spans="1:23" x14ac:dyDescent="0.3">
      <c r="A375">
        <f>_xlfn.IFNA(VLOOKUP(B375,Table1[id],1,FALSE),"Missing in other sheet")</f>
        <v>708</v>
      </c>
      <c r="B375">
        <f t="shared" si="5"/>
        <v>708</v>
      </c>
      <c r="C375" s="1" t="s">
        <v>27</v>
      </c>
      <c r="D375" s="1"/>
      <c r="E375" s="1" t="s">
        <v>28</v>
      </c>
      <c r="F375" s="1"/>
      <c r="G375" s="1"/>
      <c r="H375" s="1" t="s">
        <v>842</v>
      </c>
      <c r="I375" s="1"/>
      <c r="J375" s="1"/>
      <c r="K375" s="1" t="s">
        <v>28</v>
      </c>
      <c r="L375" s="1"/>
      <c r="M375" s="1">
        <v>708</v>
      </c>
      <c r="N375" s="1"/>
      <c r="O375" s="1">
        <v>1</v>
      </c>
      <c r="P375" s="1" t="b">
        <v>0</v>
      </c>
      <c r="Q375" s="1">
        <v>136</v>
      </c>
      <c r="R375" s="1"/>
      <c r="S375" s="1">
        <v>244</v>
      </c>
      <c r="T375" s="1" t="s">
        <v>69</v>
      </c>
      <c r="U375" s="1" t="s">
        <v>97</v>
      </c>
      <c r="V375" s="1" t="s">
        <v>843</v>
      </c>
      <c r="W375" s="1" t="s">
        <v>844</v>
      </c>
    </row>
    <row r="376" spans="1:23" x14ac:dyDescent="0.3">
      <c r="A376">
        <f>_xlfn.IFNA(VLOOKUP(B376,Table1[id],1,FALSE),"Missing in other sheet")</f>
        <v>710</v>
      </c>
      <c r="B376">
        <f t="shared" si="5"/>
        <v>710</v>
      </c>
      <c r="C376" s="1" t="s">
        <v>27</v>
      </c>
      <c r="D376" s="1"/>
      <c r="E376" s="1" t="s">
        <v>28</v>
      </c>
      <c r="F376" s="1"/>
      <c r="G376" s="1"/>
      <c r="H376" s="1" t="s">
        <v>1208</v>
      </c>
      <c r="I376" s="1"/>
      <c r="J376" s="1"/>
      <c r="K376" s="1" t="s">
        <v>28</v>
      </c>
      <c r="L376" s="1"/>
      <c r="M376" s="1">
        <v>710</v>
      </c>
      <c r="N376" s="1"/>
      <c r="O376" s="1">
        <v>6</v>
      </c>
      <c r="P376" s="1" t="b">
        <v>0</v>
      </c>
      <c r="Q376" s="1">
        <v>136</v>
      </c>
      <c r="R376" s="1"/>
      <c r="S376" s="1">
        <v>82</v>
      </c>
      <c r="T376" s="1" t="s">
        <v>69</v>
      </c>
      <c r="U376" s="1" t="s">
        <v>70</v>
      </c>
      <c r="V376" s="1" t="s">
        <v>1209</v>
      </c>
      <c r="W376" s="1" t="s">
        <v>845</v>
      </c>
    </row>
    <row r="377" spans="1:23" x14ac:dyDescent="0.3">
      <c r="A377">
        <f>_xlfn.IFNA(VLOOKUP(B377,Table1[id],1,FALSE),"Missing in other sheet")</f>
        <v>711</v>
      </c>
      <c r="B377">
        <f t="shared" si="5"/>
        <v>711</v>
      </c>
      <c r="C377" s="1" t="s">
        <v>27</v>
      </c>
      <c r="D377" s="1"/>
      <c r="E377" s="1" t="s">
        <v>28</v>
      </c>
      <c r="F377" s="1"/>
      <c r="G377" s="1"/>
      <c r="H377" s="1" t="s">
        <v>1210</v>
      </c>
      <c r="I377" s="1"/>
      <c r="J377" s="1"/>
      <c r="K377" s="1" t="s">
        <v>28</v>
      </c>
      <c r="L377" s="1"/>
      <c r="M377" s="1">
        <v>711</v>
      </c>
      <c r="N377" s="1"/>
      <c r="O377" s="1">
        <v>7</v>
      </c>
      <c r="P377" s="1" t="b">
        <v>0</v>
      </c>
      <c r="Q377" s="1">
        <v>136</v>
      </c>
      <c r="R377" s="1"/>
      <c r="S377" s="1">
        <v>82</v>
      </c>
      <c r="T377" s="1" t="s">
        <v>69</v>
      </c>
      <c r="U377" s="1" t="s">
        <v>70</v>
      </c>
      <c r="V377" s="1" t="s">
        <v>1211</v>
      </c>
      <c r="W377" s="1" t="s">
        <v>846</v>
      </c>
    </row>
    <row r="378" spans="1:23" x14ac:dyDescent="0.3">
      <c r="A378">
        <f>_xlfn.IFNA(VLOOKUP(B378,Table1[id],1,FALSE),"Missing in other sheet")</f>
        <v>712</v>
      </c>
      <c r="B378">
        <f t="shared" si="5"/>
        <v>712</v>
      </c>
      <c r="C378" s="1" t="s">
        <v>27</v>
      </c>
      <c r="D378" s="1"/>
      <c r="E378" s="1" t="s">
        <v>28</v>
      </c>
      <c r="F378" s="1"/>
      <c r="G378" s="1"/>
      <c r="H378" s="1" t="s">
        <v>847</v>
      </c>
      <c r="I378" s="1"/>
      <c r="J378" s="1"/>
      <c r="K378" s="1" t="s">
        <v>28</v>
      </c>
      <c r="L378" s="1"/>
      <c r="M378" s="1">
        <v>712</v>
      </c>
      <c r="N378" s="1"/>
      <c r="O378" s="1">
        <v>2</v>
      </c>
      <c r="P378" s="1" t="b">
        <v>0</v>
      </c>
      <c r="Q378" s="1">
        <v>136</v>
      </c>
      <c r="R378" s="1"/>
      <c r="S378" s="1">
        <v>435</v>
      </c>
      <c r="T378" s="1" t="s">
        <v>69</v>
      </c>
      <c r="U378" s="1" t="s">
        <v>70</v>
      </c>
      <c r="V378" s="1" t="s">
        <v>1212</v>
      </c>
      <c r="W378" s="1" t="s">
        <v>848</v>
      </c>
    </row>
    <row r="379" spans="1:23" x14ac:dyDescent="0.3">
      <c r="A379">
        <f>_xlfn.IFNA(VLOOKUP(B379,Table1[id],1,FALSE),"Missing in other sheet")</f>
        <v>713</v>
      </c>
      <c r="B379">
        <f t="shared" si="5"/>
        <v>713</v>
      </c>
      <c r="C379" s="1" t="s">
        <v>27</v>
      </c>
      <c r="D379" s="1"/>
      <c r="E379" s="1" t="s">
        <v>28</v>
      </c>
      <c r="F379" s="1"/>
      <c r="G379" s="1"/>
      <c r="H379" s="1" t="s">
        <v>1213</v>
      </c>
      <c r="I379" s="1"/>
      <c r="J379" s="1"/>
      <c r="K379" s="1" t="s">
        <v>28</v>
      </c>
      <c r="L379" s="1"/>
      <c r="M379" s="1">
        <v>713</v>
      </c>
      <c r="N379" s="1"/>
      <c r="O379" s="1">
        <v>0</v>
      </c>
      <c r="P379" s="1" t="b">
        <v>0</v>
      </c>
      <c r="Q379" s="1">
        <v>704</v>
      </c>
      <c r="R379" s="1"/>
      <c r="S379" s="1">
        <v>56</v>
      </c>
      <c r="T379" s="1" t="s">
        <v>69</v>
      </c>
      <c r="U379" s="1" t="s">
        <v>70</v>
      </c>
      <c r="V379" s="1" t="s">
        <v>1214</v>
      </c>
      <c r="W379" s="1" t="s">
        <v>849</v>
      </c>
    </row>
    <row r="380" spans="1:23" x14ac:dyDescent="0.3">
      <c r="A380">
        <f>_xlfn.IFNA(VLOOKUP(B380,Table1[id],1,FALSE),"Missing in other sheet")</f>
        <v>715</v>
      </c>
      <c r="B380">
        <f t="shared" si="5"/>
        <v>715</v>
      </c>
      <c r="C380" s="1" t="s">
        <v>27</v>
      </c>
      <c r="D380" s="1"/>
      <c r="E380" s="1" t="s">
        <v>28</v>
      </c>
      <c r="F380" s="1"/>
      <c r="G380" s="1"/>
      <c r="H380" s="1" t="s">
        <v>850</v>
      </c>
      <c r="I380" s="1"/>
      <c r="J380" s="1"/>
      <c r="K380" s="1" t="s">
        <v>28</v>
      </c>
      <c r="L380" s="1"/>
      <c r="M380" s="1">
        <v>715</v>
      </c>
      <c r="N380" s="1"/>
      <c r="O380" s="1">
        <v>1</v>
      </c>
      <c r="P380" s="1" t="b">
        <v>0</v>
      </c>
      <c r="Q380" s="1">
        <v>136</v>
      </c>
      <c r="R380" s="1"/>
      <c r="S380" s="1">
        <v>263</v>
      </c>
      <c r="T380" s="1" t="s">
        <v>69</v>
      </c>
      <c r="U380" s="1" t="s">
        <v>70</v>
      </c>
      <c r="V380" s="1" t="s">
        <v>851</v>
      </c>
      <c r="W380" s="1" t="s">
        <v>852</v>
      </c>
    </row>
    <row r="381" spans="1:23" x14ac:dyDescent="0.3">
      <c r="A381">
        <f>_xlfn.IFNA(VLOOKUP(B381,Table1[id],1,FALSE),"Missing in other sheet")</f>
        <v>716</v>
      </c>
      <c r="B381">
        <f t="shared" si="5"/>
        <v>716</v>
      </c>
      <c r="C381" s="1" t="s">
        <v>27</v>
      </c>
      <c r="D381" s="1"/>
      <c r="E381" s="1" t="s">
        <v>28</v>
      </c>
      <c r="F381" s="1"/>
      <c r="G381" s="1"/>
      <c r="H381" s="1" t="s">
        <v>853</v>
      </c>
      <c r="I381" s="1"/>
      <c r="J381" s="1"/>
      <c r="K381" s="1" t="s">
        <v>28</v>
      </c>
      <c r="L381" s="1"/>
      <c r="M381" s="1">
        <v>716</v>
      </c>
      <c r="N381" s="1"/>
      <c r="O381" s="1">
        <v>1</v>
      </c>
      <c r="P381" s="1" t="b">
        <v>0</v>
      </c>
      <c r="Q381" s="1">
        <v>136</v>
      </c>
      <c r="R381" s="1"/>
      <c r="S381" s="1">
        <v>10</v>
      </c>
      <c r="T381" s="1" t="s">
        <v>69</v>
      </c>
      <c r="U381" s="1" t="s">
        <v>70</v>
      </c>
      <c r="V381" s="1" t="s">
        <v>1215</v>
      </c>
      <c r="W381" s="1" t="s">
        <v>854</v>
      </c>
    </row>
    <row r="382" spans="1:23" x14ac:dyDescent="0.3">
      <c r="A382">
        <f>_xlfn.IFNA(VLOOKUP(B382,Table1[id],1,FALSE),"Missing in other sheet")</f>
        <v>717</v>
      </c>
      <c r="B382">
        <f t="shared" si="5"/>
        <v>717</v>
      </c>
      <c r="C382" s="1" t="s">
        <v>27</v>
      </c>
      <c r="D382" s="1"/>
      <c r="E382" s="1" t="s">
        <v>28</v>
      </c>
      <c r="F382" s="1"/>
      <c r="G382" s="1" t="s">
        <v>180</v>
      </c>
      <c r="H382" s="1" t="s">
        <v>855</v>
      </c>
      <c r="I382" s="1"/>
      <c r="J382" s="1"/>
      <c r="K382" s="1" t="s">
        <v>28</v>
      </c>
      <c r="L382" s="1"/>
      <c r="M382" s="1">
        <v>717</v>
      </c>
      <c r="N382" s="1"/>
      <c r="O382" s="1">
        <v>1</v>
      </c>
      <c r="P382" s="1" t="b">
        <v>0</v>
      </c>
      <c r="Q382" s="1">
        <v>136</v>
      </c>
      <c r="R382" s="1"/>
      <c r="S382" s="1">
        <v>12</v>
      </c>
      <c r="T382" s="1" t="s">
        <v>69</v>
      </c>
      <c r="U382" s="1" t="s">
        <v>70</v>
      </c>
      <c r="V382" s="1" t="s">
        <v>1216</v>
      </c>
      <c r="W382" s="1" t="s">
        <v>856</v>
      </c>
    </row>
    <row r="383" spans="1:23" x14ac:dyDescent="0.3">
      <c r="A383">
        <f>_xlfn.IFNA(VLOOKUP(B383,Table1[id],1,FALSE),"Missing in other sheet")</f>
        <v>718</v>
      </c>
      <c r="B383">
        <f t="shared" si="5"/>
        <v>718</v>
      </c>
      <c r="C383" s="1" t="s">
        <v>27</v>
      </c>
      <c r="D383" s="1"/>
      <c r="E383" s="1" t="s">
        <v>28</v>
      </c>
      <c r="F383" s="1"/>
      <c r="G383" s="1"/>
      <c r="H383" s="1" t="s">
        <v>857</v>
      </c>
      <c r="I383" s="1"/>
      <c r="J383" s="1"/>
      <c r="K383" s="1" t="s">
        <v>28</v>
      </c>
      <c r="L383" s="1"/>
      <c r="M383" s="1">
        <v>718</v>
      </c>
      <c r="N383" s="1"/>
      <c r="O383" s="1">
        <v>3</v>
      </c>
      <c r="P383" s="1" t="b">
        <v>0</v>
      </c>
      <c r="Q383" s="1">
        <v>136</v>
      </c>
      <c r="R383" s="1"/>
      <c r="S383" s="1">
        <v>14</v>
      </c>
      <c r="T383" s="1" t="s">
        <v>69</v>
      </c>
      <c r="U383" s="1" t="s">
        <v>70</v>
      </c>
      <c r="V383" s="1" t="s">
        <v>858</v>
      </c>
      <c r="W383" s="1" t="s">
        <v>859</v>
      </c>
    </row>
    <row r="384" spans="1:23" x14ac:dyDescent="0.3">
      <c r="A384">
        <f>_xlfn.IFNA(VLOOKUP(B384,Table1[id],1,FALSE),"Missing in other sheet")</f>
        <v>719</v>
      </c>
      <c r="B384">
        <f t="shared" si="5"/>
        <v>719</v>
      </c>
      <c r="C384" s="1" t="s">
        <v>27</v>
      </c>
      <c r="D384" s="1"/>
      <c r="E384" s="1" t="s">
        <v>28</v>
      </c>
      <c r="F384" s="1"/>
      <c r="G384" s="1"/>
      <c r="H384" s="1" t="s">
        <v>860</v>
      </c>
      <c r="I384" s="1"/>
      <c r="J384" s="1"/>
      <c r="K384" s="1" t="s">
        <v>28</v>
      </c>
      <c r="L384" s="1"/>
      <c r="M384" s="1">
        <v>719</v>
      </c>
      <c r="N384" s="1"/>
      <c r="O384" s="1">
        <v>4</v>
      </c>
      <c r="P384" s="1" t="b">
        <v>0</v>
      </c>
      <c r="Q384" s="1">
        <v>136</v>
      </c>
      <c r="R384" s="1"/>
      <c r="S384" s="1">
        <v>14</v>
      </c>
      <c r="T384" s="1" t="s">
        <v>69</v>
      </c>
      <c r="U384" s="1" t="s">
        <v>70</v>
      </c>
      <c r="V384" s="1" t="s">
        <v>861</v>
      </c>
      <c r="W384" s="1" t="s">
        <v>862</v>
      </c>
    </row>
    <row r="385" spans="1:23" x14ac:dyDescent="0.3">
      <c r="A385">
        <f>_xlfn.IFNA(VLOOKUP(B385,Table1[id],1,FALSE),"Missing in other sheet")</f>
        <v>720</v>
      </c>
      <c r="B385">
        <f t="shared" si="5"/>
        <v>720</v>
      </c>
      <c r="C385" s="1" t="s">
        <v>27</v>
      </c>
      <c r="D385" s="1"/>
      <c r="E385" s="1" t="s">
        <v>28</v>
      </c>
      <c r="F385" s="1"/>
      <c r="G385" s="1"/>
      <c r="H385" s="1" t="s">
        <v>863</v>
      </c>
      <c r="I385" s="1"/>
      <c r="J385" s="1"/>
      <c r="K385" s="1" t="s">
        <v>28</v>
      </c>
      <c r="L385" s="1"/>
      <c r="M385" s="1">
        <v>720</v>
      </c>
      <c r="N385" s="1"/>
      <c r="O385" s="1">
        <v>5</v>
      </c>
      <c r="P385" s="1" t="b">
        <v>0</v>
      </c>
      <c r="Q385" s="1">
        <v>136</v>
      </c>
      <c r="R385" s="1"/>
      <c r="S385" s="1">
        <v>14</v>
      </c>
      <c r="T385" s="1" t="s">
        <v>69</v>
      </c>
      <c r="U385" s="1" t="s">
        <v>70</v>
      </c>
      <c r="V385" s="1" t="s">
        <v>864</v>
      </c>
      <c r="W385" s="1" t="s">
        <v>865</v>
      </c>
    </row>
    <row r="386" spans="1:23" x14ac:dyDescent="0.3">
      <c r="A386">
        <f>_xlfn.IFNA(VLOOKUP(B386,Table1[id],1,FALSE),"Missing in other sheet")</f>
        <v>721</v>
      </c>
      <c r="B386">
        <f t="shared" si="5"/>
        <v>721</v>
      </c>
      <c r="C386" s="1" t="s">
        <v>27</v>
      </c>
      <c r="D386" s="1" t="s">
        <v>121</v>
      </c>
      <c r="E386" s="1" t="s">
        <v>28</v>
      </c>
      <c r="F386" s="1"/>
      <c r="G386" s="1"/>
      <c r="H386" s="1" t="s">
        <v>2341</v>
      </c>
      <c r="I386" s="1"/>
      <c r="J386" s="1"/>
      <c r="K386" s="1" t="s">
        <v>28</v>
      </c>
      <c r="L386" s="1"/>
      <c r="M386" s="1">
        <v>721</v>
      </c>
      <c r="N386" s="1"/>
      <c r="O386" s="1">
        <v>1</v>
      </c>
      <c r="P386" s="1" t="b">
        <v>0</v>
      </c>
      <c r="Q386" s="1">
        <v>136</v>
      </c>
      <c r="R386" s="1" t="s">
        <v>29</v>
      </c>
      <c r="S386" s="1">
        <v>14</v>
      </c>
      <c r="T386" s="1" t="s">
        <v>69</v>
      </c>
      <c r="U386" s="1" t="s">
        <v>70</v>
      </c>
      <c r="V386" s="1" t="s">
        <v>2342</v>
      </c>
      <c r="W386" s="1" t="s">
        <v>866</v>
      </c>
    </row>
    <row r="387" spans="1:23" x14ac:dyDescent="0.3">
      <c r="A387">
        <f>_xlfn.IFNA(VLOOKUP(B387,Table1[id],1,FALSE),"Missing in other sheet")</f>
        <v>722</v>
      </c>
      <c r="B387">
        <f t="shared" ref="B387:B450" si="6">M387</f>
        <v>722</v>
      </c>
      <c r="C387" s="1" t="s">
        <v>27</v>
      </c>
      <c r="D387" s="1"/>
      <c r="E387" s="1" t="s">
        <v>28</v>
      </c>
      <c r="F387" s="1"/>
      <c r="G387" s="1"/>
      <c r="H387" s="1" t="s">
        <v>867</v>
      </c>
      <c r="I387" s="1"/>
      <c r="J387" s="1"/>
      <c r="K387" s="1" t="s">
        <v>28</v>
      </c>
      <c r="L387" s="1"/>
      <c r="M387" s="1">
        <v>722</v>
      </c>
      <c r="N387" s="1"/>
      <c r="O387" s="1">
        <v>2</v>
      </c>
      <c r="P387" s="1" t="b">
        <v>0</v>
      </c>
      <c r="Q387" s="1">
        <v>136</v>
      </c>
      <c r="R387" s="1"/>
      <c r="S387" s="1">
        <v>14</v>
      </c>
      <c r="T387" s="1" t="s">
        <v>69</v>
      </c>
      <c r="U387" s="1" t="s">
        <v>70</v>
      </c>
      <c r="V387" s="1" t="s">
        <v>868</v>
      </c>
      <c r="W387" s="1" t="s">
        <v>869</v>
      </c>
    </row>
    <row r="388" spans="1:23" x14ac:dyDescent="0.3">
      <c r="A388">
        <f>_xlfn.IFNA(VLOOKUP(B388,Table1[id],1,FALSE),"Missing in other sheet")</f>
        <v>723</v>
      </c>
      <c r="B388">
        <f t="shared" si="6"/>
        <v>723</v>
      </c>
      <c r="C388" s="1" t="s">
        <v>27</v>
      </c>
      <c r="D388" s="1"/>
      <c r="E388" s="1" t="s">
        <v>28</v>
      </c>
      <c r="F388" s="1"/>
      <c r="G388" s="1"/>
      <c r="H388" s="1" t="s">
        <v>870</v>
      </c>
      <c r="I388" s="1"/>
      <c r="J388" s="1"/>
      <c r="K388" s="1" t="s">
        <v>28</v>
      </c>
      <c r="L388" s="1"/>
      <c r="M388" s="1">
        <v>723</v>
      </c>
      <c r="N388" s="1"/>
      <c r="O388" s="1">
        <v>0</v>
      </c>
      <c r="P388" s="1" t="b">
        <v>0</v>
      </c>
      <c r="Q388" s="1">
        <v>136</v>
      </c>
      <c r="R388" s="1"/>
      <c r="S388" s="1">
        <v>263</v>
      </c>
      <c r="T388" s="1" t="s">
        <v>69</v>
      </c>
      <c r="U388" s="1" t="s">
        <v>70</v>
      </c>
      <c r="V388" s="1" t="s">
        <v>871</v>
      </c>
      <c r="W388" s="1" t="s">
        <v>872</v>
      </c>
    </row>
    <row r="389" spans="1:23" x14ac:dyDescent="0.3">
      <c r="A389">
        <f>_xlfn.IFNA(VLOOKUP(B389,Table1[id],1,FALSE),"Missing in other sheet")</f>
        <v>724</v>
      </c>
      <c r="B389">
        <f t="shared" si="6"/>
        <v>724</v>
      </c>
      <c r="C389" s="1" t="s">
        <v>27</v>
      </c>
      <c r="D389" s="1"/>
      <c r="E389" s="1" t="s">
        <v>28</v>
      </c>
      <c r="F389" s="1"/>
      <c r="G389" s="1"/>
      <c r="H389" s="1" t="s">
        <v>873</v>
      </c>
      <c r="I389" s="1"/>
      <c r="J389" s="1"/>
      <c r="K389" s="1" t="s">
        <v>28</v>
      </c>
      <c r="L389" s="1"/>
      <c r="M389" s="1">
        <v>724</v>
      </c>
      <c r="N389" s="1"/>
      <c r="O389" s="1">
        <v>0</v>
      </c>
      <c r="P389" s="1" t="b">
        <v>0</v>
      </c>
      <c r="Q389" s="1">
        <v>136</v>
      </c>
      <c r="R389" s="1"/>
      <c r="S389" s="1">
        <v>41</v>
      </c>
      <c r="T389" s="1" t="s">
        <v>69</v>
      </c>
      <c r="U389" s="1" t="s">
        <v>70</v>
      </c>
      <c r="V389" s="1" t="s">
        <v>874</v>
      </c>
      <c r="W389" s="1" t="s">
        <v>875</v>
      </c>
    </row>
    <row r="390" spans="1:23" x14ac:dyDescent="0.3">
      <c r="A390">
        <f>_xlfn.IFNA(VLOOKUP(B390,Table1[id],1,FALSE),"Missing in other sheet")</f>
        <v>725</v>
      </c>
      <c r="B390">
        <f t="shared" si="6"/>
        <v>725</v>
      </c>
      <c r="C390" s="1" t="s">
        <v>27</v>
      </c>
      <c r="D390" s="1"/>
      <c r="E390" s="1" t="s">
        <v>28</v>
      </c>
      <c r="F390" s="1"/>
      <c r="G390" s="1"/>
      <c r="H390" s="1" t="s">
        <v>876</v>
      </c>
      <c r="I390" s="1"/>
      <c r="J390" s="1"/>
      <c r="K390" s="1" t="s">
        <v>28</v>
      </c>
      <c r="L390" s="1"/>
      <c r="M390" s="1">
        <v>725</v>
      </c>
      <c r="N390" s="1"/>
      <c r="O390" s="1">
        <v>0</v>
      </c>
      <c r="P390" s="1" t="b">
        <v>0</v>
      </c>
      <c r="Q390" s="1">
        <v>136</v>
      </c>
      <c r="R390" s="1"/>
      <c r="S390" s="1">
        <v>12</v>
      </c>
      <c r="T390" s="1" t="s">
        <v>69</v>
      </c>
      <c r="U390" s="1" t="s">
        <v>70</v>
      </c>
      <c r="V390" s="1" t="s">
        <v>877</v>
      </c>
      <c r="W390" s="1" t="s">
        <v>878</v>
      </c>
    </row>
    <row r="391" spans="1:23" x14ac:dyDescent="0.3">
      <c r="A391">
        <f>_xlfn.IFNA(VLOOKUP(B391,Table1[id],1,FALSE),"Missing in other sheet")</f>
        <v>726</v>
      </c>
      <c r="B391">
        <f t="shared" si="6"/>
        <v>726</v>
      </c>
      <c r="C391" s="1" t="s">
        <v>27</v>
      </c>
      <c r="D391" s="1" t="s">
        <v>121</v>
      </c>
      <c r="E391" s="1" t="s">
        <v>28</v>
      </c>
      <c r="F391" s="1"/>
      <c r="G391" s="1"/>
      <c r="H391" s="1" t="s">
        <v>1217</v>
      </c>
      <c r="I391" s="1"/>
      <c r="J391" s="1"/>
      <c r="K391" s="1" t="s">
        <v>28</v>
      </c>
      <c r="L391" s="1"/>
      <c r="M391" s="1">
        <v>726</v>
      </c>
      <c r="N391" s="1"/>
      <c r="O391" s="1">
        <v>2</v>
      </c>
      <c r="P391" s="1" t="b">
        <v>0</v>
      </c>
      <c r="Q391" s="1">
        <v>136</v>
      </c>
      <c r="R391" s="1" t="s">
        <v>29</v>
      </c>
      <c r="S391" s="1">
        <v>12</v>
      </c>
      <c r="T391" s="1" t="s">
        <v>69</v>
      </c>
      <c r="U391" s="1" t="s">
        <v>70</v>
      </c>
      <c r="V391" s="1" t="s">
        <v>1218</v>
      </c>
      <c r="W391" s="1" t="s">
        <v>879</v>
      </c>
    </row>
    <row r="392" spans="1:23" x14ac:dyDescent="0.3">
      <c r="A392">
        <f>_xlfn.IFNA(VLOOKUP(B392,Table1[id],1,FALSE),"Missing in other sheet")</f>
        <v>727</v>
      </c>
      <c r="B392">
        <f t="shared" si="6"/>
        <v>727</v>
      </c>
      <c r="C392" s="1" t="s">
        <v>27</v>
      </c>
      <c r="D392" s="1"/>
      <c r="E392" s="1" t="s">
        <v>28</v>
      </c>
      <c r="F392" s="1"/>
      <c r="G392" s="1"/>
      <c r="H392" s="1" t="s">
        <v>1607</v>
      </c>
      <c r="I392" s="1"/>
      <c r="J392" s="1"/>
      <c r="K392" s="1" t="s">
        <v>28</v>
      </c>
      <c r="L392" s="1"/>
      <c r="M392" s="1">
        <v>727</v>
      </c>
      <c r="N392" s="1"/>
      <c r="O392" s="1">
        <v>1</v>
      </c>
      <c r="P392" s="1" t="b">
        <v>0</v>
      </c>
      <c r="Q392" s="1">
        <v>136</v>
      </c>
      <c r="R392" s="1"/>
      <c r="S392" s="1">
        <v>82</v>
      </c>
      <c r="T392" s="1" t="s">
        <v>69</v>
      </c>
      <c r="U392" s="1" t="s">
        <v>70</v>
      </c>
      <c r="V392" s="1" t="s">
        <v>880</v>
      </c>
      <c r="W392" s="1" t="s">
        <v>881</v>
      </c>
    </row>
    <row r="393" spans="1:23" x14ac:dyDescent="0.3">
      <c r="A393">
        <f>_xlfn.IFNA(VLOOKUP(B393,Table1[id],1,FALSE),"Missing in other sheet")</f>
        <v>728</v>
      </c>
      <c r="B393">
        <f t="shared" si="6"/>
        <v>728</v>
      </c>
      <c r="C393" s="1" t="s">
        <v>27</v>
      </c>
      <c r="D393" s="1"/>
      <c r="E393" s="1" t="s">
        <v>28</v>
      </c>
      <c r="F393" s="1"/>
      <c r="G393" s="1" t="s">
        <v>180</v>
      </c>
      <c r="H393" s="1" t="s">
        <v>882</v>
      </c>
      <c r="I393" s="1"/>
      <c r="J393" s="1"/>
      <c r="K393" s="1" t="s">
        <v>28</v>
      </c>
      <c r="L393" s="1"/>
      <c r="M393" s="1">
        <v>728</v>
      </c>
      <c r="N393" s="1"/>
      <c r="O393" s="1">
        <v>1</v>
      </c>
      <c r="P393" s="1" t="b">
        <v>0</v>
      </c>
      <c r="Q393" s="1">
        <v>136</v>
      </c>
      <c r="R393" s="1"/>
      <c r="S393" s="1">
        <v>483</v>
      </c>
      <c r="T393" s="1" t="s">
        <v>69</v>
      </c>
      <c r="U393" s="1" t="s">
        <v>70</v>
      </c>
      <c r="V393" s="1" t="s">
        <v>1608</v>
      </c>
      <c r="W393" s="1" t="s">
        <v>883</v>
      </c>
    </row>
    <row r="394" spans="1:23" x14ac:dyDescent="0.3">
      <c r="A394">
        <f>_xlfn.IFNA(VLOOKUP(B394,Table1[id],1,FALSE),"Missing in other sheet")</f>
        <v>729</v>
      </c>
      <c r="B394">
        <f t="shared" si="6"/>
        <v>729</v>
      </c>
      <c r="C394" s="1" t="s">
        <v>27</v>
      </c>
      <c r="D394" s="1"/>
      <c r="E394" s="1" t="s">
        <v>28</v>
      </c>
      <c r="F394" s="1"/>
      <c r="G394" s="1"/>
      <c r="H394" s="1" t="s">
        <v>884</v>
      </c>
      <c r="I394" s="1"/>
      <c r="J394" s="1"/>
      <c r="K394" s="1" t="s">
        <v>28</v>
      </c>
      <c r="L394" s="1"/>
      <c r="M394" s="1">
        <v>729</v>
      </c>
      <c r="N394" s="1"/>
      <c r="O394" s="1">
        <v>0</v>
      </c>
      <c r="P394" s="1" t="b">
        <v>0</v>
      </c>
      <c r="Q394" s="1">
        <v>136</v>
      </c>
      <c r="R394" s="1"/>
      <c r="S394" s="1">
        <v>483</v>
      </c>
      <c r="T394" s="1" t="s">
        <v>69</v>
      </c>
      <c r="U394" s="1" t="s">
        <v>70</v>
      </c>
      <c r="V394" s="1" t="s">
        <v>885</v>
      </c>
      <c r="W394" s="1" t="s">
        <v>886</v>
      </c>
    </row>
    <row r="395" spans="1:23" x14ac:dyDescent="0.3">
      <c r="A395">
        <f>_xlfn.IFNA(VLOOKUP(B395,Table1[id],1,FALSE),"Missing in other sheet")</f>
        <v>730</v>
      </c>
      <c r="B395">
        <f t="shared" si="6"/>
        <v>730</v>
      </c>
      <c r="C395" s="1" t="s">
        <v>27</v>
      </c>
      <c r="D395" s="1" t="s">
        <v>121</v>
      </c>
      <c r="E395" s="1" t="s">
        <v>28</v>
      </c>
      <c r="F395" s="1"/>
      <c r="G395" s="1" t="s">
        <v>105</v>
      </c>
      <c r="H395" s="1" t="s">
        <v>1219</v>
      </c>
      <c r="I395" s="1"/>
      <c r="J395" s="1"/>
      <c r="K395" s="1" t="s">
        <v>28</v>
      </c>
      <c r="L395" s="1"/>
      <c r="M395" s="1">
        <v>730</v>
      </c>
      <c r="N395" s="1"/>
      <c r="O395" s="1">
        <v>3</v>
      </c>
      <c r="P395" s="1" t="b">
        <v>0</v>
      </c>
      <c r="Q395" s="1">
        <v>136</v>
      </c>
      <c r="R395" s="1" t="s">
        <v>29</v>
      </c>
      <c r="S395" s="1">
        <v>82</v>
      </c>
      <c r="T395" s="1" t="s">
        <v>69</v>
      </c>
      <c r="U395" s="1" t="s">
        <v>70</v>
      </c>
      <c r="V395" s="1" t="s">
        <v>887</v>
      </c>
      <c r="W395" s="1" t="s">
        <v>888</v>
      </c>
    </row>
    <row r="396" spans="1:23" x14ac:dyDescent="0.3">
      <c r="A396">
        <f>_xlfn.IFNA(VLOOKUP(B396,Table1[id],1,FALSE),"Missing in other sheet")</f>
        <v>731</v>
      </c>
      <c r="B396">
        <f t="shared" si="6"/>
        <v>731</v>
      </c>
      <c r="C396" s="1" t="s">
        <v>27</v>
      </c>
      <c r="D396" s="1"/>
      <c r="E396" s="1" t="s">
        <v>28</v>
      </c>
      <c r="F396" s="1"/>
      <c r="G396" s="1" t="s">
        <v>105</v>
      </c>
      <c r="H396" s="1" t="s">
        <v>889</v>
      </c>
      <c r="I396" s="1"/>
      <c r="J396" s="1"/>
      <c r="K396" s="1" t="s">
        <v>28</v>
      </c>
      <c r="L396" s="1"/>
      <c r="M396" s="1">
        <v>731</v>
      </c>
      <c r="N396" s="1"/>
      <c r="O396" s="1">
        <v>4</v>
      </c>
      <c r="P396" s="1" t="b">
        <v>0</v>
      </c>
      <c r="Q396" s="1">
        <v>136</v>
      </c>
      <c r="R396" s="1"/>
      <c r="S396" s="1">
        <v>82</v>
      </c>
      <c r="T396" s="1" t="s">
        <v>69</v>
      </c>
      <c r="U396" s="1" t="s">
        <v>70</v>
      </c>
      <c r="V396" s="1" t="s">
        <v>1220</v>
      </c>
      <c r="W396" s="1" t="s">
        <v>890</v>
      </c>
    </row>
    <row r="397" spans="1:23" x14ac:dyDescent="0.3">
      <c r="A397">
        <f>_xlfn.IFNA(VLOOKUP(B397,Table1[id],1,FALSE),"Missing in other sheet")</f>
        <v>732</v>
      </c>
      <c r="B397">
        <f t="shared" si="6"/>
        <v>732</v>
      </c>
      <c r="C397" s="1" t="s">
        <v>27</v>
      </c>
      <c r="D397" s="1"/>
      <c r="E397" s="1" t="s">
        <v>28</v>
      </c>
      <c r="F397" s="1"/>
      <c r="G397" s="1"/>
      <c r="H397" s="1" t="s">
        <v>1221</v>
      </c>
      <c r="I397" s="1"/>
      <c r="J397" s="1"/>
      <c r="K397" s="1" t="s">
        <v>28</v>
      </c>
      <c r="L397" s="1"/>
      <c r="M397" s="1">
        <v>732</v>
      </c>
      <c r="N397" s="1"/>
      <c r="O397" s="1">
        <v>0</v>
      </c>
      <c r="P397" s="1" t="b">
        <v>0</v>
      </c>
      <c r="Q397" s="1">
        <v>704</v>
      </c>
      <c r="R397" s="1"/>
      <c r="S397" s="1">
        <v>82</v>
      </c>
      <c r="T397" s="1" t="s">
        <v>69</v>
      </c>
      <c r="U397" s="1" t="s">
        <v>70</v>
      </c>
      <c r="V397" s="1" t="s">
        <v>1222</v>
      </c>
      <c r="W397" s="1" t="s">
        <v>891</v>
      </c>
    </row>
    <row r="398" spans="1:23" x14ac:dyDescent="0.3">
      <c r="A398">
        <f>_xlfn.IFNA(VLOOKUP(B398,Table1[id],1,FALSE),"Missing in other sheet")</f>
        <v>734</v>
      </c>
      <c r="B398">
        <f t="shared" si="6"/>
        <v>734</v>
      </c>
      <c r="C398" s="1" t="s">
        <v>27</v>
      </c>
      <c r="D398" s="1" t="s">
        <v>121</v>
      </c>
      <c r="E398" s="1" t="s">
        <v>28</v>
      </c>
      <c r="F398" s="1"/>
      <c r="G398" s="1" t="s">
        <v>105</v>
      </c>
      <c r="H398" s="1" t="s">
        <v>1223</v>
      </c>
      <c r="I398" s="1"/>
      <c r="J398" s="1"/>
      <c r="K398" s="1" t="s">
        <v>28</v>
      </c>
      <c r="L398" s="1"/>
      <c r="M398" s="1">
        <v>734</v>
      </c>
      <c r="N398" s="1"/>
      <c r="O398" s="1">
        <v>2</v>
      </c>
      <c r="P398" s="1" t="b">
        <v>0</v>
      </c>
      <c r="Q398" s="1">
        <v>136</v>
      </c>
      <c r="R398" s="1" t="s">
        <v>29</v>
      </c>
      <c r="S398" s="1">
        <v>82</v>
      </c>
      <c r="T398" s="1" t="s">
        <v>69</v>
      </c>
      <c r="U398" s="1" t="s">
        <v>70</v>
      </c>
      <c r="V398" s="1" t="s">
        <v>892</v>
      </c>
      <c r="W398" s="1" t="s">
        <v>893</v>
      </c>
    </row>
    <row r="399" spans="1:23" x14ac:dyDescent="0.3">
      <c r="A399">
        <f>_xlfn.IFNA(VLOOKUP(B399,Table1[id],1,FALSE),"Missing in other sheet")</f>
        <v>735</v>
      </c>
      <c r="B399">
        <f t="shared" si="6"/>
        <v>735</v>
      </c>
      <c r="C399" s="1" t="s">
        <v>27</v>
      </c>
      <c r="D399" s="1"/>
      <c r="E399" s="1" t="s">
        <v>28</v>
      </c>
      <c r="F399" s="1"/>
      <c r="G399" s="1"/>
      <c r="H399" s="1" t="s">
        <v>1224</v>
      </c>
      <c r="I399" s="1"/>
      <c r="J399" s="1"/>
      <c r="K399" s="1" t="s">
        <v>28</v>
      </c>
      <c r="L399" s="1"/>
      <c r="M399" s="1">
        <v>735</v>
      </c>
      <c r="N399" s="1"/>
      <c r="O399" s="1">
        <v>1</v>
      </c>
      <c r="P399" s="1" t="b">
        <v>0</v>
      </c>
      <c r="Q399" s="1">
        <v>704</v>
      </c>
      <c r="R399" s="1"/>
      <c r="S399" s="1">
        <v>82</v>
      </c>
      <c r="T399" s="1" t="s">
        <v>69</v>
      </c>
      <c r="U399" s="1" t="s">
        <v>70</v>
      </c>
      <c r="V399" s="1" t="s">
        <v>1225</v>
      </c>
      <c r="W399" s="1" t="s">
        <v>894</v>
      </c>
    </row>
    <row r="400" spans="1:23" x14ac:dyDescent="0.3">
      <c r="A400">
        <f>_xlfn.IFNA(VLOOKUP(B400,Table1[id],1,FALSE),"Missing in other sheet")</f>
        <v>736</v>
      </c>
      <c r="B400">
        <f t="shared" si="6"/>
        <v>736</v>
      </c>
      <c r="C400" s="1" t="s">
        <v>27</v>
      </c>
      <c r="D400" s="1"/>
      <c r="E400" s="1" t="s">
        <v>28</v>
      </c>
      <c r="F400" s="1"/>
      <c r="G400" s="1"/>
      <c r="H400" s="1"/>
      <c r="I400" s="1"/>
      <c r="J400" s="1"/>
      <c r="K400" s="1" t="s">
        <v>28</v>
      </c>
      <c r="L400" s="1"/>
      <c r="M400" s="1">
        <v>736</v>
      </c>
      <c r="N400" s="1"/>
      <c r="O400" s="1">
        <v>2</v>
      </c>
      <c r="P400" s="1" t="b">
        <v>0</v>
      </c>
      <c r="Q400" s="1"/>
      <c r="R400" s="1"/>
      <c r="S400" s="1">
        <v>1</v>
      </c>
      <c r="T400" s="1" t="s">
        <v>33</v>
      </c>
      <c r="U400" s="1"/>
      <c r="V400" s="1" t="s">
        <v>895</v>
      </c>
      <c r="W400" s="1" t="s">
        <v>896</v>
      </c>
    </row>
    <row r="401" spans="1:23" x14ac:dyDescent="0.3">
      <c r="A401">
        <f>_xlfn.IFNA(VLOOKUP(B401,Table1[id],1,FALSE),"Missing in other sheet")</f>
        <v>737</v>
      </c>
      <c r="B401">
        <f t="shared" si="6"/>
        <v>737</v>
      </c>
      <c r="C401" s="1" t="s">
        <v>27</v>
      </c>
      <c r="D401" s="1" t="s">
        <v>121</v>
      </c>
      <c r="E401" s="1" t="s">
        <v>28</v>
      </c>
      <c r="F401" s="1"/>
      <c r="G401" s="1"/>
      <c r="H401" s="1" t="s">
        <v>2343</v>
      </c>
      <c r="I401" s="1"/>
      <c r="J401" s="1"/>
      <c r="K401" s="1" t="s">
        <v>28</v>
      </c>
      <c r="L401" s="1"/>
      <c r="M401" s="1">
        <v>737</v>
      </c>
      <c r="N401" s="1"/>
      <c r="O401" s="1">
        <v>0</v>
      </c>
      <c r="P401" s="1" t="b">
        <v>0</v>
      </c>
      <c r="Q401" s="1">
        <v>704</v>
      </c>
      <c r="R401" s="1" t="s">
        <v>29</v>
      </c>
      <c r="S401" s="1">
        <v>16</v>
      </c>
      <c r="T401" s="1" t="s">
        <v>69</v>
      </c>
      <c r="U401" s="1" t="s">
        <v>70</v>
      </c>
      <c r="V401" s="1" t="s">
        <v>2344</v>
      </c>
      <c r="W401" s="1" t="s">
        <v>897</v>
      </c>
    </row>
    <row r="402" spans="1:23" x14ac:dyDescent="0.3">
      <c r="A402">
        <f>_xlfn.IFNA(VLOOKUP(B402,Table1[id],1,FALSE),"Missing in other sheet")</f>
        <v>738</v>
      </c>
      <c r="B402">
        <f t="shared" si="6"/>
        <v>738</v>
      </c>
      <c r="C402" s="1" t="s">
        <v>27</v>
      </c>
      <c r="D402" s="1"/>
      <c r="E402" s="1" t="s">
        <v>28</v>
      </c>
      <c r="F402" s="1"/>
      <c r="G402" s="1"/>
      <c r="H402" s="1" t="s">
        <v>898</v>
      </c>
      <c r="I402" s="1"/>
      <c r="J402" s="1"/>
      <c r="K402" s="1" t="s">
        <v>28</v>
      </c>
      <c r="L402" s="1"/>
      <c r="M402" s="1">
        <v>738</v>
      </c>
      <c r="N402" s="1"/>
      <c r="O402" s="1">
        <v>4</v>
      </c>
      <c r="P402" s="1" t="b">
        <v>0</v>
      </c>
      <c r="Q402" s="1">
        <v>230</v>
      </c>
      <c r="R402" s="1"/>
      <c r="S402" s="1">
        <v>288</v>
      </c>
      <c r="T402" s="1" t="s">
        <v>69</v>
      </c>
      <c r="U402" s="1" t="s">
        <v>70</v>
      </c>
      <c r="V402" s="1" t="s">
        <v>1226</v>
      </c>
      <c r="W402" s="1" t="s">
        <v>899</v>
      </c>
    </row>
    <row r="403" spans="1:23" x14ac:dyDescent="0.3">
      <c r="A403">
        <f>_xlfn.IFNA(VLOOKUP(B403,Table1[id],1,FALSE),"Missing in other sheet")</f>
        <v>739</v>
      </c>
      <c r="B403">
        <f t="shared" si="6"/>
        <v>739</v>
      </c>
      <c r="C403" s="1" t="s">
        <v>27</v>
      </c>
      <c r="D403" s="1"/>
      <c r="E403" s="1" t="s">
        <v>28</v>
      </c>
      <c r="F403" s="1"/>
      <c r="G403" s="1"/>
      <c r="H403" s="1" t="s">
        <v>1227</v>
      </c>
      <c r="I403" s="1"/>
      <c r="J403" s="1"/>
      <c r="K403" s="1" t="s">
        <v>28</v>
      </c>
      <c r="L403" s="1"/>
      <c r="M403" s="1">
        <v>739</v>
      </c>
      <c r="N403" s="1"/>
      <c r="O403" s="1">
        <v>3</v>
      </c>
      <c r="P403" s="1" t="b">
        <v>0</v>
      </c>
      <c r="Q403" s="1">
        <v>136</v>
      </c>
      <c r="R403" s="1"/>
      <c r="S403" s="1">
        <v>21</v>
      </c>
      <c r="T403" s="1" t="s">
        <v>69</v>
      </c>
      <c r="U403" s="1" t="s">
        <v>70</v>
      </c>
      <c r="V403" s="1" t="s">
        <v>1228</v>
      </c>
      <c r="W403" s="1" t="s">
        <v>900</v>
      </c>
    </row>
    <row r="404" spans="1:23" x14ac:dyDescent="0.3">
      <c r="A404">
        <f>_xlfn.IFNA(VLOOKUP(B404,Table1[id],1,FALSE),"Missing in other sheet")</f>
        <v>740</v>
      </c>
      <c r="B404">
        <f t="shared" si="6"/>
        <v>740</v>
      </c>
      <c r="C404" s="1" t="s">
        <v>27</v>
      </c>
      <c r="D404" s="1"/>
      <c r="E404" s="1" t="s">
        <v>28</v>
      </c>
      <c r="F404" s="1"/>
      <c r="G404" s="1" t="s">
        <v>139</v>
      </c>
      <c r="H404" s="1" t="s">
        <v>1609</v>
      </c>
      <c r="I404" s="1"/>
      <c r="J404" s="1"/>
      <c r="K404" s="1" t="s">
        <v>28</v>
      </c>
      <c r="L404" s="1"/>
      <c r="M404" s="1">
        <v>740</v>
      </c>
      <c r="N404" s="1"/>
      <c r="O404" s="1">
        <v>3</v>
      </c>
      <c r="P404" s="1" t="b">
        <v>0</v>
      </c>
      <c r="Q404" s="1">
        <v>230</v>
      </c>
      <c r="R404" s="1"/>
      <c r="S404" s="1">
        <v>736</v>
      </c>
      <c r="T404" s="1" t="s">
        <v>69</v>
      </c>
      <c r="U404" s="1" t="s">
        <v>70</v>
      </c>
      <c r="V404" s="1" t="s">
        <v>2345</v>
      </c>
      <c r="W404" s="1" t="s">
        <v>901</v>
      </c>
    </row>
    <row r="405" spans="1:23" x14ac:dyDescent="0.3">
      <c r="A405">
        <f>_xlfn.IFNA(VLOOKUP(B405,Table1[id],1,FALSE),"Missing in other sheet")</f>
        <v>741</v>
      </c>
      <c r="B405">
        <f t="shared" si="6"/>
        <v>741</v>
      </c>
      <c r="C405" s="1" t="s">
        <v>27</v>
      </c>
      <c r="D405" s="1"/>
      <c r="E405" s="1" t="s">
        <v>28</v>
      </c>
      <c r="F405" s="1"/>
      <c r="G405" s="1"/>
      <c r="H405" s="1" t="s">
        <v>902</v>
      </c>
      <c r="I405" s="1"/>
      <c r="J405" s="1"/>
      <c r="K405" s="1" t="s">
        <v>28</v>
      </c>
      <c r="L405" s="1"/>
      <c r="M405" s="1">
        <v>741</v>
      </c>
      <c r="N405" s="1"/>
      <c r="O405" s="1">
        <v>8</v>
      </c>
      <c r="P405" s="1" t="b">
        <v>0</v>
      </c>
      <c r="Q405" s="1">
        <v>136</v>
      </c>
      <c r="R405" s="1"/>
      <c r="S405" s="1">
        <v>82</v>
      </c>
      <c r="T405" s="1" t="s">
        <v>69</v>
      </c>
      <c r="U405" s="1" t="s">
        <v>70</v>
      </c>
      <c r="V405" s="1" t="s">
        <v>903</v>
      </c>
      <c r="W405" s="1" t="s">
        <v>904</v>
      </c>
    </row>
    <row r="406" spans="1:23" x14ac:dyDescent="0.3">
      <c r="A406">
        <f>_xlfn.IFNA(VLOOKUP(B406,Table1[id],1,FALSE),"Missing in other sheet")</f>
        <v>742</v>
      </c>
      <c r="B406">
        <f t="shared" si="6"/>
        <v>742</v>
      </c>
      <c r="C406" s="1" t="s">
        <v>27</v>
      </c>
      <c r="D406" s="1"/>
      <c r="E406" s="1" t="s">
        <v>28</v>
      </c>
      <c r="F406" s="1"/>
      <c r="G406" s="1"/>
      <c r="H406" s="1" t="s">
        <v>1229</v>
      </c>
      <c r="I406" s="1"/>
      <c r="J406" s="1"/>
      <c r="K406" s="1" t="s">
        <v>28</v>
      </c>
      <c r="L406" s="1"/>
      <c r="M406" s="1">
        <v>742</v>
      </c>
      <c r="N406" s="1"/>
      <c r="O406" s="1">
        <v>18</v>
      </c>
      <c r="P406" s="1" t="b">
        <v>0</v>
      </c>
      <c r="Q406" s="1">
        <v>230</v>
      </c>
      <c r="R406" s="1"/>
      <c r="S406" s="1">
        <v>505</v>
      </c>
      <c r="T406" s="1" t="s">
        <v>69</v>
      </c>
      <c r="U406" s="1" t="s">
        <v>70</v>
      </c>
      <c r="V406" s="1" t="s">
        <v>1230</v>
      </c>
      <c r="W406" s="1" t="s">
        <v>905</v>
      </c>
    </row>
    <row r="407" spans="1:23" x14ac:dyDescent="0.3">
      <c r="A407">
        <f>_xlfn.IFNA(VLOOKUP(B407,Table1[id],1,FALSE),"Missing in other sheet")</f>
        <v>743</v>
      </c>
      <c r="B407">
        <f t="shared" si="6"/>
        <v>743</v>
      </c>
      <c r="C407" s="1" t="s">
        <v>27</v>
      </c>
      <c r="D407" s="1"/>
      <c r="E407" s="1" t="s">
        <v>28</v>
      </c>
      <c r="F407" s="1"/>
      <c r="G407" s="1"/>
      <c r="H407" s="1" t="s">
        <v>906</v>
      </c>
      <c r="I407" s="1"/>
      <c r="J407" s="1"/>
      <c r="K407" s="1" t="s">
        <v>28</v>
      </c>
      <c r="L407" s="1"/>
      <c r="M407" s="1">
        <v>743</v>
      </c>
      <c r="N407" s="1"/>
      <c r="O407" s="1">
        <v>1</v>
      </c>
      <c r="P407" s="1" t="b">
        <v>0</v>
      </c>
      <c r="Q407" s="1">
        <v>136</v>
      </c>
      <c r="R407" s="1"/>
      <c r="S407" s="1">
        <v>435</v>
      </c>
      <c r="T407" s="1" t="s">
        <v>69</v>
      </c>
      <c r="U407" s="1" t="s">
        <v>70</v>
      </c>
      <c r="V407" s="1" t="s">
        <v>907</v>
      </c>
      <c r="W407" s="1" t="s">
        <v>908</v>
      </c>
    </row>
    <row r="408" spans="1:23" x14ac:dyDescent="0.3">
      <c r="A408">
        <f>_xlfn.IFNA(VLOOKUP(B408,Table1[id],1,FALSE),"Missing in other sheet")</f>
        <v>744</v>
      </c>
      <c r="B408">
        <f t="shared" si="6"/>
        <v>744</v>
      </c>
      <c r="C408" s="1" t="s">
        <v>27</v>
      </c>
      <c r="D408" s="1"/>
      <c r="E408" s="1" t="s">
        <v>28</v>
      </c>
      <c r="F408" s="1"/>
      <c r="G408" s="1"/>
      <c r="H408" s="1" t="s">
        <v>909</v>
      </c>
      <c r="I408" s="1"/>
      <c r="J408" s="1"/>
      <c r="K408" s="1" t="s">
        <v>28</v>
      </c>
      <c r="L408" s="1"/>
      <c r="M408" s="1">
        <v>744</v>
      </c>
      <c r="N408" s="1"/>
      <c r="O408" s="1">
        <v>3</v>
      </c>
      <c r="P408" s="1" t="b">
        <v>0</v>
      </c>
      <c r="Q408" s="1">
        <v>136</v>
      </c>
      <c r="R408" s="1"/>
      <c r="S408" s="1">
        <v>10</v>
      </c>
      <c r="T408" s="1" t="s">
        <v>69</v>
      </c>
      <c r="U408" s="1" t="s">
        <v>70</v>
      </c>
      <c r="V408" s="1" t="s">
        <v>910</v>
      </c>
      <c r="W408" s="1" t="s">
        <v>911</v>
      </c>
    </row>
    <row r="409" spans="1:23" x14ac:dyDescent="0.3">
      <c r="A409">
        <f>_xlfn.IFNA(VLOOKUP(B409,Table1[id],1,FALSE),"Missing in other sheet")</f>
        <v>746</v>
      </c>
      <c r="B409">
        <f t="shared" si="6"/>
        <v>746</v>
      </c>
      <c r="C409" s="1" t="s">
        <v>27</v>
      </c>
      <c r="D409" s="1"/>
      <c r="E409" s="1" t="s">
        <v>28</v>
      </c>
      <c r="F409" s="1"/>
      <c r="G409" s="1"/>
      <c r="H409" s="1" t="s">
        <v>912</v>
      </c>
      <c r="I409" s="1"/>
      <c r="J409" s="1"/>
      <c r="K409" s="1" t="s">
        <v>28</v>
      </c>
      <c r="L409" s="1"/>
      <c r="M409" s="1">
        <v>746</v>
      </c>
      <c r="N409" s="1"/>
      <c r="O409" s="1">
        <v>4</v>
      </c>
      <c r="P409" s="1" t="b">
        <v>0</v>
      </c>
      <c r="Q409" s="1">
        <v>230</v>
      </c>
      <c r="R409" s="1"/>
      <c r="S409" s="1">
        <v>736</v>
      </c>
      <c r="T409" s="1" t="s">
        <v>69</v>
      </c>
      <c r="U409" s="1" t="s">
        <v>70</v>
      </c>
      <c r="V409" s="1" t="s">
        <v>1231</v>
      </c>
      <c r="W409" s="1" t="s">
        <v>913</v>
      </c>
    </row>
    <row r="410" spans="1:23" x14ac:dyDescent="0.3">
      <c r="A410">
        <f>_xlfn.IFNA(VLOOKUP(B410,Table1[id],1,FALSE),"Missing in other sheet")</f>
        <v>747</v>
      </c>
      <c r="B410">
        <f t="shared" si="6"/>
        <v>747</v>
      </c>
      <c r="C410" s="1" t="s">
        <v>27</v>
      </c>
      <c r="D410" s="1"/>
      <c r="E410" s="1" t="s">
        <v>28</v>
      </c>
      <c r="F410" s="1"/>
      <c r="G410" s="1"/>
      <c r="H410" s="1" t="s">
        <v>914</v>
      </c>
      <c r="I410" s="1"/>
      <c r="J410" s="1"/>
      <c r="K410" s="1" t="s">
        <v>28</v>
      </c>
      <c r="L410" s="1"/>
      <c r="M410" s="1">
        <v>747</v>
      </c>
      <c r="N410" s="1"/>
      <c r="O410" s="1">
        <v>2</v>
      </c>
      <c r="P410" s="1" t="b">
        <v>0</v>
      </c>
      <c r="Q410" s="1">
        <v>230</v>
      </c>
      <c r="R410" s="1"/>
      <c r="S410" s="1">
        <v>736</v>
      </c>
      <c r="T410" s="1" t="s">
        <v>69</v>
      </c>
      <c r="U410" s="1" t="s">
        <v>70</v>
      </c>
      <c r="V410" s="1" t="s">
        <v>915</v>
      </c>
      <c r="W410" s="1" t="s">
        <v>916</v>
      </c>
    </row>
    <row r="411" spans="1:23" x14ac:dyDescent="0.3">
      <c r="A411">
        <f>_xlfn.IFNA(VLOOKUP(B411,Table1[id],1,FALSE),"Missing in other sheet")</f>
        <v>748</v>
      </c>
      <c r="B411">
        <f t="shared" si="6"/>
        <v>748</v>
      </c>
      <c r="C411" s="1" t="s">
        <v>27</v>
      </c>
      <c r="D411" s="1"/>
      <c r="E411" s="1" t="s">
        <v>28</v>
      </c>
      <c r="F411" s="1"/>
      <c r="G411" s="1"/>
      <c r="H411" s="1" t="s">
        <v>917</v>
      </c>
      <c r="I411" s="1"/>
      <c r="J411" s="1"/>
      <c r="K411" s="1" t="s">
        <v>28</v>
      </c>
      <c r="L411" s="1"/>
      <c r="M411" s="1">
        <v>748</v>
      </c>
      <c r="N411" s="1"/>
      <c r="O411" s="1">
        <v>10</v>
      </c>
      <c r="P411" s="1" t="b">
        <v>0</v>
      </c>
      <c r="Q411" s="1">
        <v>230</v>
      </c>
      <c r="R411" s="1"/>
      <c r="S411" s="1">
        <v>1076</v>
      </c>
      <c r="T411" s="1" t="s">
        <v>69</v>
      </c>
      <c r="U411" s="1" t="s">
        <v>70</v>
      </c>
      <c r="V411" s="1" t="s">
        <v>1610</v>
      </c>
      <c r="W411" s="1" t="s">
        <v>918</v>
      </c>
    </row>
    <row r="412" spans="1:23" x14ac:dyDescent="0.3">
      <c r="A412">
        <f>_xlfn.IFNA(VLOOKUP(B412,Table1[id],1,FALSE),"Missing in other sheet")</f>
        <v>749</v>
      </c>
      <c r="B412">
        <f t="shared" si="6"/>
        <v>749</v>
      </c>
      <c r="C412" s="1" t="s">
        <v>27</v>
      </c>
      <c r="D412" s="1"/>
      <c r="E412" s="1" t="s">
        <v>28</v>
      </c>
      <c r="F412" s="1"/>
      <c r="G412" s="1"/>
      <c r="H412" s="1" t="s">
        <v>919</v>
      </c>
      <c r="I412" s="1"/>
      <c r="J412" s="1"/>
      <c r="K412" s="1" t="s">
        <v>28</v>
      </c>
      <c r="L412" s="1"/>
      <c r="M412" s="1">
        <v>749</v>
      </c>
      <c r="N412" s="1"/>
      <c r="O412" s="1">
        <v>1</v>
      </c>
      <c r="P412" s="1" t="b">
        <v>0</v>
      </c>
      <c r="Q412" s="1">
        <v>230</v>
      </c>
      <c r="R412" s="1"/>
      <c r="S412" s="1">
        <v>441</v>
      </c>
      <c r="T412" s="1" t="s">
        <v>69</v>
      </c>
      <c r="U412" s="1" t="s">
        <v>70</v>
      </c>
      <c r="V412" s="1" t="s">
        <v>2346</v>
      </c>
      <c r="W412" s="1" t="s">
        <v>920</v>
      </c>
    </row>
    <row r="413" spans="1:23" x14ac:dyDescent="0.3">
      <c r="A413">
        <f>_xlfn.IFNA(VLOOKUP(B413,Table1[id],1,FALSE),"Missing in other sheet")</f>
        <v>750</v>
      </c>
      <c r="B413">
        <f t="shared" si="6"/>
        <v>750</v>
      </c>
      <c r="C413" s="1" t="s">
        <v>27</v>
      </c>
      <c r="D413" s="1"/>
      <c r="E413" s="1" t="s">
        <v>28</v>
      </c>
      <c r="F413" s="1"/>
      <c r="G413" s="1"/>
      <c r="H413" s="1" t="s">
        <v>921</v>
      </c>
      <c r="I413" s="1"/>
      <c r="J413" s="1"/>
      <c r="K413" s="1" t="s">
        <v>28</v>
      </c>
      <c r="L413" s="1"/>
      <c r="M413" s="1">
        <v>750</v>
      </c>
      <c r="N413" s="1"/>
      <c r="O413" s="1">
        <v>0</v>
      </c>
      <c r="P413" s="1" t="b">
        <v>0</v>
      </c>
      <c r="Q413" s="1">
        <v>754</v>
      </c>
      <c r="R413" s="1"/>
      <c r="S413" s="1">
        <v>14</v>
      </c>
      <c r="T413" s="1" t="s">
        <v>69</v>
      </c>
      <c r="U413" s="1" t="s">
        <v>70</v>
      </c>
      <c r="V413" s="1" t="s">
        <v>922</v>
      </c>
      <c r="W413" s="1" t="s">
        <v>923</v>
      </c>
    </row>
    <row r="414" spans="1:23" x14ac:dyDescent="0.3">
      <c r="A414">
        <f>_xlfn.IFNA(VLOOKUP(B414,Table1[id],1,FALSE),"Missing in other sheet")</f>
        <v>751</v>
      </c>
      <c r="B414">
        <f t="shared" si="6"/>
        <v>751</v>
      </c>
      <c r="C414" s="1" t="s">
        <v>27</v>
      </c>
      <c r="D414" s="1"/>
      <c r="E414" s="1" t="s">
        <v>28</v>
      </c>
      <c r="F414" s="1"/>
      <c r="G414" s="1"/>
      <c r="H414" s="1"/>
      <c r="I414" s="1"/>
      <c r="J414" s="1"/>
      <c r="K414" s="1" t="s">
        <v>28</v>
      </c>
      <c r="L414" s="1"/>
      <c r="M414" s="1">
        <v>751</v>
      </c>
      <c r="N414" s="1"/>
      <c r="O414" s="1">
        <v>2</v>
      </c>
      <c r="P414" s="1" t="b">
        <v>0</v>
      </c>
      <c r="Q414" s="1">
        <v>230</v>
      </c>
      <c r="R414" s="1"/>
      <c r="S414" s="1">
        <v>441</v>
      </c>
      <c r="T414" s="1" t="s">
        <v>69</v>
      </c>
      <c r="U414" s="1" t="s">
        <v>97</v>
      </c>
      <c r="V414" s="1" t="s">
        <v>924</v>
      </c>
      <c r="W414" s="1" t="s">
        <v>925</v>
      </c>
    </row>
    <row r="415" spans="1:23" x14ac:dyDescent="0.3">
      <c r="A415">
        <f>_xlfn.IFNA(VLOOKUP(B415,Table1[id],1,FALSE),"Missing in other sheet")</f>
        <v>752</v>
      </c>
      <c r="B415">
        <f t="shared" si="6"/>
        <v>752</v>
      </c>
      <c r="C415" s="1" t="s">
        <v>27</v>
      </c>
      <c r="D415" s="1"/>
      <c r="E415" s="1" t="s">
        <v>28</v>
      </c>
      <c r="F415" s="1"/>
      <c r="G415" s="1"/>
      <c r="H415" s="1"/>
      <c r="I415" s="1"/>
      <c r="J415" s="1"/>
      <c r="K415" s="1" t="s">
        <v>28</v>
      </c>
      <c r="L415" s="1"/>
      <c r="M415" s="1">
        <v>752</v>
      </c>
      <c r="N415" s="1"/>
      <c r="O415" s="1">
        <v>3</v>
      </c>
      <c r="P415" s="1" t="b">
        <v>0</v>
      </c>
      <c r="Q415" s="1">
        <v>230</v>
      </c>
      <c r="R415" s="1"/>
      <c r="S415" s="1">
        <v>441</v>
      </c>
      <c r="T415" s="1" t="s">
        <v>69</v>
      </c>
      <c r="U415" s="1" t="s">
        <v>97</v>
      </c>
      <c r="V415" s="1" t="s">
        <v>926</v>
      </c>
      <c r="W415" s="1" t="s">
        <v>927</v>
      </c>
    </row>
    <row r="416" spans="1:23" x14ac:dyDescent="0.3">
      <c r="A416">
        <f>_xlfn.IFNA(VLOOKUP(B416,Table1[id],1,FALSE),"Missing in other sheet")</f>
        <v>753</v>
      </c>
      <c r="B416">
        <f t="shared" si="6"/>
        <v>753</v>
      </c>
      <c r="C416" s="1" t="s">
        <v>27</v>
      </c>
      <c r="D416" s="1"/>
      <c r="E416" s="1" t="s">
        <v>28</v>
      </c>
      <c r="F416" s="1"/>
      <c r="G416" s="1"/>
      <c r="H416" s="1" t="s">
        <v>1611</v>
      </c>
      <c r="I416" s="1"/>
      <c r="J416" s="1"/>
      <c r="K416" s="1" t="s">
        <v>28</v>
      </c>
      <c r="L416" s="1"/>
      <c r="M416" s="1">
        <v>753</v>
      </c>
      <c r="N416" s="1"/>
      <c r="O416" s="1">
        <v>3</v>
      </c>
      <c r="P416" s="1" t="b">
        <v>0</v>
      </c>
      <c r="Q416" s="1">
        <v>136</v>
      </c>
      <c r="R416" s="1"/>
      <c r="S416" s="1">
        <v>435</v>
      </c>
      <c r="T416" s="1" t="s">
        <v>69</v>
      </c>
      <c r="U416" s="1" t="s">
        <v>97</v>
      </c>
      <c r="V416" s="1" t="s">
        <v>1232</v>
      </c>
      <c r="W416" s="1" t="s">
        <v>928</v>
      </c>
    </row>
    <row r="417" spans="1:23" x14ac:dyDescent="0.3">
      <c r="A417">
        <f>_xlfn.IFNA(VLOOKUP(B417,Table1[id],1,FALSE),"Missing in other sheet")</f>
        <v>754</v>
      </c>
      <c r="B417">
        <f t="shared" si="6"/>
        <v>754</v>
      </c>
      <c r="C417" s="1" t="s">
        <v>27</v>
      </c>
      <c r="D417" s="1"/>
      <c r="E417" s="1" t="s">
        <v>28</v>
      </c>
      <c r="F417" s="1"/>
      <c r="G417" s="1"/>
      <c r="H417" s="1"/>
      <c r="I417" s="1"/>
      <c r="J417" s="1"/>
      <c r="K417" s="1" t="s">
        <v>28</v>
      </c>
      <c r="L417" s="1"/>
      <c r="M417" s="1">
        <v>754</v>
      </c>
      <c r="N417" s="1"/>
      <c r="O417" s="1">
        <v>5</v>
      </c>
      <c r="P417" s="1" t="b">
        <v>0</v>
      </c>
      <c r="Q417" s="1"/>
      <c r="R417" s="1"/>
      <c r="S417" s="1"/>
      <c r="T417" s="1" t="s">
        <v>39</v>
      </c>
      <c r="U417" s="1"/>
      <c r="V417" s="1" t="s">
        <v>929</v>
      </c>
      <c r="W417" s="1" t="s">
        <v>930</v>
      </c>
    </row>
    <row r="418" spans="1:23" x14ac:dyDescent="0.3">
      <c r="A418">
        <f>_xlfn.IFNA(VLOOKUP(B418,Table1[id],1,FALSE),"Missing in other sheet")</f>
        <v>755</v>
      </c>
      <c r="B418">
        <f t="shared" si="6"/>
        <v>755</v>
      </c>
      <c r="C418" s="1" t="s">
        <v>27</v>
      </c>
      <c r="D418" s="1"/>
      <c r="E418" s="1" t="s">
        <v>28</v>
      </c>
      <c r="F418" s="1"/>
      <c r="G418" s="1"/>
      <c r="H418" s="1" t="s">
        <v>931</v>
      </c>
      <c r="I418" s="1"/>
      <c r="J418" s="1"/>
      <c r="K418" s="1" t="s">
        <v>28</v>
      </c>
      <c r="L418" s="1"/>
      <c r="M418" s="1">
        <v>755</v>
      </c>
      <c r="N418" s="1"/>
      <c r="O418" s="1">
        <v>0</v>
      </c>
      <c r="P418" s="1" t="b">
        <v>0</v>
      </c>
      <c r="Q418" s="1">
        <v>754</v>
      </c>
      <c r="R418" s="1"/>
      <c r="S418" s="1">
        <v>16</v>
      </c>
      <c r="T418" s="1" t="s">
        <v>69</v>
      </c>
      <c r="U418" s="1" t="s">
        <v>70</v>
      </c>
      <c r="V418" s="1" t="s">
        <v>932</v>
      </c>
      <c r="W418" s="1" t="s">
        <v>933</v>
      </c>
    </row>
    <row r="419" spans="1:23" x14ac:dyDescent="0.3">
      <c r="A419">
        <f>_xlfn.IFNA(VLOOKUP(B419,Table1[id],1,FALSE),"Missing in other sheet")</f>
        <v>756</v>
      </c>
      <c r="B419">
        <f t="shared" si="6"/>
        <v>756</v>
      </c>
      <c r="C419" s="1" t="s">
        <v>27</v>
      </c>
      <c r="D419" s="1" t="s">
        <v>121</v>
      </c>
      <c r="E419" s="1" t="s">
        <v>28</v>
      </c>
      <c r="F419" s="1"/>
      <c r="G419" s="1" t="s">
        <v>105</v>
      </c>
      <c r="H419" s="1" t="s">
        <v>1233</v>
      </c>
      <c r="I419" s="1"/>
      <c r="J419" s="1"/>
      <c r="K419" s="1" t="s">
        <v>28</v>
      </c>
      <c r="L419" s="1"/>
      <c r="M419" s="1">
        <v>756</v>
      </c>
      <c r="N419" s="1"/>
      <c r="O419" s="1">
        <v>3</v>
      </c>
      <c r="P419" s="1" t="b">
        <v>0</v>
      </c>
      <c r="Q419" s="1">
        <v>754</v>
      </c>
      <c r="R419" s="1" t="s">
        <v>29</v>
      </c>
      <c r="S419" s="1">
        <v>16</v>
      </c>
      <c r="T419" s="1" t="s">
        <v>69</v>
      </c>
      <c r="U419" s="1" t="s">
        <v>70</v>
      </c>
      <c r="V419" s="1" t="s">
        <v>934</v>
      </c>
      <c r="W419" s="1" t="s">
        <v>935</v>
      </c>
    </row>
    <row r="420" spans="1:23" x14ac:dyDescent="0.3">
      <c r="A420">
        <f>_xlfn.IFNA(VLOOKUP(B420,Table1[id],1,FALSE),"Missing in other sheet")</f>
        <v>758</v>
      </c>
      <c r="B420">
        <f t="shared" si="6"/>
        <v>758</v>
      </c>
      <c r="C420" s="1" t="s">
        <v>27</v>
      </c>
      <c r="D420" s="1"/>
      <c r="E420" s="1" t="s">
        <v>28</v>
      </c>
      <c r="F420" s="1"/>
      <c r="G420" s="1"/>
      <c r="H420" s="1" t="s">
        <v>936</v>
      </c>
      <c r="I420" s="1"/>
      <c r="J420" s="1"/>
      <c r="K420" s="1" t="s">
        <v>28</v>
      </c>
      <c r="L420" s="1"/>
      <c r="M420" s="1">
        <v>758</v>
      </c>
      <c r="N420" s="1"/>
      <c r="O420" s="1">
        <v>0</v>
      </c>
      <c r="P420" s="1" t="b">
        <v>0</v>
      </c>
      <c r="Q420" s="1">
        <v>754</v>
      </c>
      <c r="R420" s="1"/>
      <c r="S420" s="1">
        <v>637</v>
      </c>
      <c r="T420" s="1" t="s">
        <v>69</v>
      </c>
      <c r="U420" s="1" t="s">
        <v>70</v>
      </c>
      <c r="V420" s="1" t="s">
        <v>937</v>
      </c>
      <c r="W420" s="1" t="s">
        <v>938</v>
      </c>
    </row>
    <row r="421" spans="1:23" x14ac:dyDescent="0.3">
      <c r="A421">
        <f>_xlfn.IFNA(VLOOKUP(B421,Table1[id],1,FALSE),"Missing in other sheet")</f>
        <v>759</v>
      </c>
      <c r="B421">
        <f t="shared" si="6"/>
        <v>759</v>
      </c>
      <c r="C421" s="1" t="s">
        <v>27</v>
      </c>
      <c r="D421" s="1"/>
      <c r="E421" s="1" t="s">
        <v>28</v>
      </c>
      <c r="F421" s="1"/>
      <c r="G421" s="1"/>
      <c r="H421" s="1" t="s">
        <v>939</v>
      </c>
      <c r="I421" s="1"/>
      <c r="J421" s="1"/>
      <c r="K421" s="1" t="s">
        <v>28</v>
      </c>
      <c r="L421" s="1"/>
      <c r="M421" s="1">
        <v>759</v>
      </c>
      <c r="N421" s="1"/>
      <c r="O421" s="1">
        <v>0</v>
      </c>
      <c r="P421" s="1" t="b">
        <v>0</v>
      </c>
      <c r="Q421" s="1">
        <v>754</v>
      </c>
      <c r="R421" s="1"/>
      <c r="S421" s="1">
        <v>505</v>
      </c>
      <c r="T421" s="1" t="s">
        <v>69</v>
      </c>
      <c r="U421" s="1" t="s">
        <v>70</v>
      </c>
      <c r="V421" s="1" t="s">
        <v>1234</v>
      </c>
      <c r="W421" s="1" t="s">
        <v>940</v>
      </c>
    </row>
    <row r="422" spans="1:23" x14ac:dyDescent="0.3">
      <c r="A422">
        <f>_xlfn.IFNA(VLOOKUP(B422,Table1[id],1,FALSE),"Missing in other sheet")</f>
        <v>763</v>
      </c>
      <c r="B422">
        <f t="shared" si="6"/>
        <v>763</v>
      </c>
      <c r="C422" s="1" t="s">
        <v>27</v>
      </c>
      <c r="D422" s="1"/>
      <c r="E422" s="1" t="s">
        <v>28</v>
      </c>
      <c r="F422" s="1"/>
      <c r="G422" s="1"/>
      <c r="H422" s="1"/>
      <c r="I422" s="1"/>
      <c r="J422" s="1"/>
      <c r="K422" s="1" t="s">
        <v>28</v>
      </c>
      <c r="L422" s="1"/>
      <c r="M422" s="1">
        <v>763</v>
      </c>
      <c r="N422" s="1"/>
      <c r="O422" s="1">
        <v>3</v>
      </c>
      <c r="P422" s="1" t="b">
        <v>0</v>
      </c>
      <c r="Q422" s="1"/>
      <c r="R422" s="1"/>
      <c r="S422" s="1"/>
      <c r="T422" s="1" t="s">
        <v>39</v>
      </c>
      <c r="U422" s="1"/>
      <c r="V422" s="1" t="s">
        <v>941</v>
      </c>
      <c r="W422" s="1" t="s">
        <v>942</v>
      </c>
    </row>
    <row r="423" spans="1:23" x14ac:dyDescent="0.3">
      <c r="A423">
        <f>_xlfn.IFNA(VLOOKUP(B423,Table1[id],1,FALSE),"Missing in other sheet")</f>
        <v>764</v>
      </c>
      <c r="B423">
        <f t="shared" si="6"/>
        <v>764</v>
      </c>
      <c r="C423" s="1" t="s">
        <v>27</v>
      </c>
      <c r="D423" s="1"/>
      <c r="E423" s="1" t="s">
        <v>28</v>
      </c>
      <c r="F423" s="1"/>
      <c r="G423" s="1" t="s">
        <v>76</v>
      </c>
      <c r="H423" s="1" t="s">
        <v>1235</v>
      </c>
      <c r="I423" s="1"/>
      <c r="J423" s="1"/>
      <c r="K423" s="1" t="s">
        <v>28</v>
      </c>
      <c r="L423" s="1"/>
      <c r="M423" s="1">
        <v>764</v>
      </c>
      <c r="N423" s="1"/>
      <c r="O423" s="1">
        <v>2</v>
      </c>
      <c r="P423" s="1" t="b">
        <v>0</v>
      </c>
      <c r="Q423" s="1">
        <v>763</v>
      </c>
      <c r="R423" s="1"/>
      <c r="S423" s="1">
        <v>56</v>
      </c>
      <c r="T423" s="1" t="s">
        <v>69</v>
      </c>
      <c r="U423" s="1" t="s">
        <v>70</v>
      </c>
      <c r="V423" s="1" t="s">
        <v>943</v>
      </c>
      <c r="W423" s="1" t="s">
        <v>944</v>
      </c>
    </row>
    <row r="424" spans="1:23" x14ac:dyDescent="0.3">
      <c r="A424">
        <f>_xlfn.IFNA(VLOOKUP(B424,Table1[id],1,FALSE),"Missing in other sheet")</f>
        <v>765</v>
      </c>
      <c r="B424">
        <f t="shared" si="6"/>
        <v>765</v>
      </c>
      <c r="C424" s="1" t="s">
        <v>27</v>
      </c>
      <c r="D424" s="1"/>
      <c r="E424" s="1" t="s">
        <v>28</v>
      </c>
      <c r="F424" s="1"/>
      <c r="G424" s="1"/>
      <c r="H424" s="1" t="s">
        <v>945</v>
      </c>
      <c r="I424" s="1"/>
      <c r="J424" s="1"/>
      <c r="K424" s="1" t="s">
        <v>28</v>
      </c>
      <c r="L424" s="1"/>
      <c r="M424" s="1">
        <v>765</v>
      </c>
      <c r="N424" s="1"/>
      <c r="O424" s="1">
        <v>0</v>
      </c>
      <c r="P424" s="1" t="b">
        <v>0</v>
      </c>
      <c r="Q424" s="1">
        <v>763</v>
      </c>
      <c r="R424" s="1"/>
      <c r="S424" s="1">
        <v>505</v>
      </c>
      <c r="T424" s="1" t="s">
        <v>69</v>
      </c>
      <c r="U424" s="1" t="s">
        <v>70</v>
      </c>
      <c r="V424" s="1" t="s">
        <v>1612</v>
      </c>
      <c r="W424" s="1" t="s">
        <v>946</v>
      </c>
    </row>
    <row r="425" spans="1:23" x14ac:dyDescent="0.3">
      <c r="A425">
        <f>_xlfn.IFNA(VLOOKUP(B425,Table1[id],1,FALSE),"Missing in other sheet")</f>
        <v>766</v>
      </c>
      <c r="B425">
        <f t="shared" si="6"/>
        <v>766</v>
      </c>
      <c r="C425" s="1" t="s">
        <v>27</v>
      </c>
      <c r="D425" s="1"/>
      <c r="E425" s="1" t="s">
        <v>28</v>
      </c>
      <c r="F425" s="1"/>
      <c r="G425" s="1"/>
      <c r="H425" s="1" t="s">
        <v>1236</v>
      </c>
      <c r="I425" s="1"/>
      <c r="J425" s="1"/>
      <c r="K425" s="1" t="s">
        <v>28</v>
      </c>
      <c r="L425" s="1"/>
      <c r="M425" s="1">
        <v>766</v>
      </c>
      <c r="N425" s="1"/>
      <c r="O425" s="1">
        <v>0</v>
      </c>
      <c r="P425" s="1" t="b">
        <v>0</v>
      </c>
      <c r="Q425" s="1">
        <v>763</v>
      </c>
      <c r="R425" s="1"/>
      <c r="S425" s="1">
        <v>18</v>
      </c>
      <c r="T425" s="1" t="s">
        <v>69</v>
      </c>
      <c r="U425" s="1" t="s">
        <v>70</v>
      </c>
      <c r="V425" s="1" t="s">
        <v>1237</v>
      </c>
      <c r="W425" s="1" t="s">
        <v>947</v>
      </c>
    </row>
    <row r="426" spans="1:23" x14ac:dyDescent="0.3">
      <c r="A426">
        <f>_xlfn.IFNA(VLOOKUP(B426,Table1[id],1,FALSE),"Missing in other sheet")</f>
        <v>768</v>
      </c>
      <c r="B426">
        <f t="shared" si="6"/>
        <v>768</v>
      </c>
      <c r="C426" s="1" t="s">
        <v>27</v>
      </c>
      <c r="D426" s="1"/>
      <c r="E426" s="1" t="s">
        <v>28</v>
      </c>
      <c r="F426" s="1"/>
      <c r="G426" s="1"/>
      <c r="H426" s="1" t="s">
        <v>948</v>
      </c>
      <c r="I426" s="1"/>
      <c r="J426" s="1"/>
      <c r="K426" s="1" t="s">
        <v>28</v>
      </c>
      <c r="L426" s="1"/>
      <c r="M426" s="1">
        <v>768</v>
      </c>
      <c r="N426" s="1"/>
      <c r="O426" s="1">
        <v>1</v>
      </c>
      <c r="P426" s="1" t="b">
        <v>0</v>
      </c>
      <c r="Q426" s="1">
        <v>763</v>
      </c>
      <c r="R426" s="1"/>
      <c r="S426" s="1">
        <v>56</v>
      </c>
      <c r="T426" s="1" t="s">
        <v>69</v>
      </c>
      <c r="U426" s="1" t="s">
        <v>70</v>
      </c>
      <c r="V426" s="1" t="s">
        <v>1238</v>
      </c>
      <c r="W426" s="1" t="s">
        <v>949</v>
      </c>
    </row>
    <row r="427" spans="1:23" x14ac:dyDescent="0.3">
      <c r="A427">
        <f>_xlfn.IFNA(VLOOKUP(B427,Table1[id],1,FALSE),"Missing in other sheet")</f>
        <v>769</v>
      </c>
      <c r="B427">
        <f t="shared" si="6"/>
        <v>769</v>
      </c>
      <c r="C427" s="1" t="s">
        <v>27</v>
      </c>
      <c r="D427" s="1"/>
      <c r="E427" s="1" t="s">
        <v>28</v>
      </c>
      <c r="F427" s="1"/>
      <c r="G427" s="1" t="s">
        <v>105</v>
      </c>
      <c r="H427" s="1" t="s">
        <v>950</v>
      </c>
      <c r="I427" s="1"/>
      <c r="J427" s="1"/>
      <c r="K427" s="1" t="s">
        <v>28</v>
      </c>
      <c r="L427" s="1"/>
      <c r="M427" s="1">
        <v>769</v>
      </c>
      <c r="N427" s="1"/>
      <c r="O427" s="1">
        <v>4</v>
      </c>
      <c r="P427" s="1" t="b">
        <v>0</v>
      </c>
      <c r="Q427" s="1">
        <v>763</v>
      </c>
      <c r="R427" s="1"/>
      <c r="S427" s="1">
        <v>56</v>
      </c>
      <c r="T427" s="1" t="s">
        <v>69</v>
      </c>
      <c r="U427" s="1" t="s">
        <v>97</v>
      </c>
      <c r="V427" s="1" t="s">
        <v>951</v>
      </c>
      <c r="W427" s="1" t="s">
        <v>952</v>
      </c>
    </row>
    <row r="428" spans="1:23" x14ac:dyDescent="0.3">
      <c r="A428">
        <f>_xlfn.IFNA(VLOOKUP(B428,Table1[id],1,FALSE),"Missing in other sheet")</f>
        <v>770</v>
      </c>
      <c r="B428">
        <f t="shared" si="6"/>
        <v>770</v>
      </c>
      <c r="C428" s="1" t="s">
        <v>27</v>
      </c>
      <c r="D428" s="1"/>
      <c r="E428" s="1" t="s">
        <v>28</v>
      </c>
      <c r="F428" s="1"/>
      <c r="G428" s="1"/>
      <c r="H428" s="1" t="s">
        <v>953</v>
      </c>
      <c r="I428" s="1"/>
      <c r="J428" s="1"/>
      <c r="K428" s="1" t="s">
        <v>28</v>
      </c>
      <c r="L428" s="1"/>
      <c r="M428" s="1">
        <v>770</v>
      </c>
      <c r="N428" s="1"/>
      <c r="O428" s="1">
        <v>0</v>
      </c>
      <c r="P428" s="1" t="b">
        <v>0</v>
      </c>
      <c r="Q428" s="1">
        <v>763</v>
      </c>
      <c r="R428" s="1"/>
      <c r="S428" s="1">
        <v>56</v>
      </c>
      <c r="T428" s="1" t="s">
        <v>69</v>
      </c>
      <c r="U428" s="1" t="s">
        <v>70</v>
      </c>
      <c r="V428" s="1" t="s">
        <v>954</v>
      </c>
      <c r="W428" s="1" t="s">
        <v>955</v>
      </c>
    </row>
    <row r="429" spans="1:23" x14ac:dyDescent="0.3">
      <c r="A429">
        <f>_xlfn.IFNA(VLOOKUP(B429,Table1[id],1,FALSE),"Missing in other sheet")</f>
        <v>771</v>
      </c>
      <c r="B429">
        <f t="shared" si="6"/>
        <v>771</v>
      </c>
      <c r="C429" s="1" t="s">
        <v>27</v>
      </c>
      <c r="D429" s="1"/>
      <c r="E429" s="1" t="s">
        <v>28</v>
      </c>
      <c r="F429" s="1"/>
      <c r="G429" s="1"/>
      <c r="H429" s="1" t="s">
        <v>956</v>
      </c>
      <c r="I429" s="1"/>
      <c r="J429" s="1"/>
      <c r="K429" s="1" t="s">
        <v>28</v>
      </c>
      <c r="L429" s="1"/>
      <c r="M429" s="1">
        <v>771</v>
      </c>
      <c r="N429" s="1"/>
      <c r="O429" s="1">
        <v>4</v>
      </c>
      <c r="P429" s="1" t="b">
        <v>0</v>
      </c>
      <c r="Q429" s="1">
        <v>754</v>
      </c>
      <c r="R429" s="1"/>
      <c r="S429" s="1">
        <v>16</v>
      </c>
      <c r="T429" s="1" t="s">
        <v>69</v>
      </c>
      <c r="U429" s="1" t="s">
        <v>70</v>
      </c>
      <c r="V429" s="1" t="s">
        <v>957</v>
      </c>
      <c r="W429" s="1" t="s">
        <v>958</v>
      </c>
    </row>
    <row r="430" spans="1:23" x14ac:dyDescent="0.3">
      <c r="A430">
        <f>_xlfn.IFNA(VLOOKUP(B430,Table1[id],1,FALSE),"Missing in other sheet")</f>
        <v>772</v>
      </c>
      <c r="B430">
        <f t="shared" si="6"/>
        <v>772</v>
      </c>
      <c r="C430" s="1" t="s">
        <v>27</v>
      </c>
      <c r="D430" s="1"/>
      <c r="E430" s="1" t="s">
        <v>28</v>
      </c>
      <c r="F430" s="1"/>
      <c r="G430" s="1"/>
      <c r="H430" s="1" t="s">
        <v>959</v>
      </c>
      <c r="I430" s="1"/>
      <c r="J430" s="1"/>
      <c r="K430" s="1" t="s">
        <v>28</v>
      </c>
      <c r="L430" s="1"/>
      <c r="M430" s="1">
        <v>772</v>
      </c>
      <c r="N430" s="1"/>
      <c r="O430" s="1">
        <v>1</v>
      </c>
      <c r="P430" s="1" t="b">
        <v>0</v>
      </c>
      <c r="Q430" s="1">
        <v>754</v>
      </c>
      <c r="R430" s="1"/>
      <c r="S430" s="1">
        <v>637</v>
      </c>
      <c r="T430" s="1" t="s">
        <v>69</v>
      </c>
      <c r="U430" s="1" t="s">
        <v>70</v>
      </c>
      <c r="V430" s="1" t="s">
        <v>1239</v>
      </c>
      <c r="W430" s="1" t="s">
        <v>960</v>
      </c>
    </row>
    <row r="431" spans="1:23" x14ac:dyDescent="0.3">
      <c r="A431">
        <f>_xlfn.IFNA(VLOOKUP(B431,Table1[id],1,FALSE),"Missing in other sheet")</f>
        <v>773</v>
      </c>
      <c r="B431">
        <f t="shared" si="6"/>
        <v>773</v>
      </c>
      <c r="C431" s="1" t="s">
        <v>27</v>
      </c>
      <c r="D431" s="1"/>
      <c r="E431" s="1" t="s">
        <v>28</v>
      </c>
      <c r="F431" s="1"/>
      <c r="G431" s="1" t="s">
        <v>105</v>
      </c>
      <c r="H431" s="1" t="s">
        <v>961</v>
      </c>
      <c r="I431" s="1"/>
      <c r="J431" s="1"/>
      <c r="K431" s="1" t="s">
        <v>28</v>
      </c>
      <c r="L431" s="1"/>
      <c r="M431" s="1">
        <v>773</v>
      </c>
      <c r="N431" s="1"/>
      <c r="O431" s="1">
        <v>1</v>
      </c>
      <c r="P431" s="1" t="b">
        <v>0</v>
      </c>
      <c r="Q431" s="1">
        <v>763</v>
      </c>
      <c r="R431" s="1"/>
      <c r="S431" s="1">
        <v>505</v>
      </c>
      <c r="T431" s="1" t="s">
        <v>69</v>
      </c>
      <c r="U431" s="1" t="s">
        <v>70</v>
      </c>
      <c r="V431" s="1" t="s">
        <v>1240</v>
      </c>
      <c r="W431" s="1" t="s">
        <v>962</v>
      </c>
    </row>
    <row r="432" spans="1:23" x14ac:dyDescent="0.3">
      <c r="A432">
        <f>_xlfn.IFNA(VLOOKUP(B432,Table1[id],1,FALSE),"Missing in other sheet")</f>
        <v>778</v>
      </c>
      <c r="B432">
        <f t="shared" si="6"/>
        <v>778</v>
      </c>
      <c r="C432" s="1" t="s">
        <v>27</v>
      </c>
      <c r="D432" s="1"/>
      <c r="E432" s="1" t="s">
        <v>28</v>
      </c>
      <c r="F432" s="1"/>
      <c r="G432" s="1"/>
      <c r="H432" s="1" t="s">
        <v>963</v>
      </c>
      <c r="I432" s="1"/>
      <c r="J432" s="1"/>
      <c r="K432" s="1" t="s">
        <v>28</v>
      </c>
      <c r="L432" s="1"/>
      <c r="M432" s="1">
        <v>778</v>
      </c>
      <c r="N432" s="1"/>
      <c r="O432" s="1">
        <v>0</v>
      </c>
      <c r="P432" s="1" t="b">
        <v>0</v>
      </c>
      <c r="Q432" s="1">
        <v>801</v>
      </c>
      <c r="R432" s="1"/>
      <c r="S432" s="1">
        <v>18</v>
      </c>
      <c r="T432" s="1" t="s">
        <v>69</v>
      </c>
      <c r="U432" s="1" t="s">
        <v>70</v>
      </c>
      <c r="V432" s="1" t="s">
        <v>1241</v>
      </c>
      <c r="W432" s="1" t="s">
        <v>964</v>
      </c>
    </row>
    <row r="433" spans="1:23" x14ac:dyDescent="0.3">
      <c r="A433">
        <f>_xlfn.IFNA(VLOOKUP(B433,Table1[id],1,FALSE),"Missing in other sheet")</f>
        <v>779</v>
      </c>
      <c r="B433">
        <f t="shared" si="6"/>
        <v>779</v>
      </c>
      <c r="C433" s="1" t="s">
        <v>27</v>
      </c>
      <c r="D433" s="1"/>
      <c r="E433" s="1" t="s">
        <v>28</v>
      </c>
      <c r="F433" s="1"/>
      <c r="G433" s="1"/>
      <c r="H433" s="1" t="s">
        <v>965</v>
      </c>
      <c r="I433" s="1"/>
      <c r="J433" s="1"/>
      <c r="K433" s="1" t="s">
        <v>28</v>
      </c>
      <c r="L433" s="1"/>
      <c r="M433" s="1">
        <v>779</v>
      </c>
      <c r="N433" s="1"/>
      <c r="O433" s="1">
        <v>2</v>
      </c>
      <c r="P433" s="1" t="b">
        <v>0</v>
      </c>
      <c r="Q433" s="1">
        <v>801</v>
      </c>
      <c r="R433" s="1"/>
      <c r="S433" s="1">
        <v>505</v>
      </c>
      <c r="T433" s="1" t="s">
        <v>69</v>
      </c>
      <c r="U433" s="1" t="s">
        <v>97</v>
      </c>
      <c r="V433" s="1" t="s">
        <v>966</v>
      </c>
      <c r="W433" s="1" t="s">
        <v>967</v>
      </c>
    </row>
    <row r="434" spans="1:23" x14ac:dyDescent="0.3">
      <c r="A434">
        <f>_xlfn.IFNA(VLOOKUP(B434,Table1[id],1,FALSE),"Missing in other sheet")</f>
        <v>782</v>
      </c>
      <c r="B434">
        <f t="shared" si="6"/>
        <v>782</v>
      </c>
      <c r="C434" s="1" t="s">
        <v>27</v>
      </c>
      <c r="D434" s="1"/>
      <c r="E434" s="1" t="s">
        <v>28</v>
      </c>
      <c r="F434" s="1"/>
      <c r="G434" s="1"/>
      <c r="H434" s="1" t="s">
        <v>968</v>
      </c>
      <c r="I434" s="1"/>
      <c r="J434" s="1"/>
      <c r="K434" s="1" t="s">
        <v>28</v>
      </c>
      <c r="L434" s="1"/>
      <c r="M434" s="1">
        <v>782</v>
      </c>
      <c r="N434" s="1"/>
      <c r="O434" s="1">
        <v>0</v>
      </c>
      <c r="P434" s="1" t="b">
        <v>0</v>
      </c>
      <c r="Q434" s="1">
        <v>754</v>
      </c>
      <c r="R434" s="1"/>
      <c r="S434" s="1">
        <v>492</v>
      </c>
      <c r="T434" s="1" t="s">
        <v>69</v>
      </c>
      <c r="U434" s="1" t="s">
        <v>70</v>
      </c>
      <c r="V434" s="1" t="s">
        <v>969</v>
      </c>
      <c r="W434" s="1" t="s">
        <v>970</v>
      </c>
    </row>
    <row r="435" spans="1:23" x14ac:dyDescent="0.3">
      <c r="A435">
        <f>_xlfn.IFNA(VLOOKUP(B435,Table1[id],1,FALSE),"Missing in other sheet")</f>
        <v>785</v>
      </c>
      <c r="B435">
        <f t="shared" si="6"/>
        <v>785</v>
      </c>
      <c r="C435" s="1" t="s">
        <v>27</v>
      </c>
      <c r="D435" s="1" t="s">
        <v>121</v>
      </c>
      <c r="E435" s="1" t="s">
        <v>28</v>
      </c>
      <c r="F435" s="1"/>
      <c r="G435" s="1"/>
      <c r="H435" s="1" t="s">
        <v>1242</v>
      </c>
      <c r="I435" s="1"/>
      <c r="J435" s="1"/>
      <c r="K435" s="1" t="s">
        <v>28</v>
      </c>
      <c r="L435" s="1"/>
      <c r="M435" s="1">
        <v>785</v>
      </c>
      <c r="N435" s="1"/>
      <c r="O435" s="1">
        <v>3</v>
      </c>
      <c r="P435" s="1" t="b">
        <v>0</v>
      </c>
      <c r="Q435" s="1">
        <v>763</v>
      </c>
      <c r="R435" s="1" t="s">
        <v>29</v>
      </c>
      <c r="S435" s="1">
        <v>505</v>
      </c>
      <c r="T435" s="1" t="s">
        <v>69</v>
      </c>
      <c r="U435" s="1" t="s">
        <v>70</v>
      </c>
      <c r="V435" s="1" t="s">
        <v>1243</v>
      </c>
      <c r="W435" s="1" t="s">
        <v>971</v>
      </c>
    </row>
    <row r="436" spans="1:23" x14ac:dyDescent="0.3">
      <c r="A436">
        <f>_xlfn.IFNA(VLOOKUP(B436,Table1[id],1,FALSE),"Missing in other sheet")</f>
        <v>786</v>
      </c>
      <c r="B436">
        <f t="shared" si="6"/>
        <v>786</v>
      </c>
      <c r="C436" s="1" t="s">
        <v>27</v>
      </c>
      <c r="D436" s="1"/>
      <c r="E436" s="1" t="s">
        <v>28</v>
      </c>
      <c r="F436" s="1"/>
      <c r="G436" s="1" t="s">
        <v>105</v>
      </c>
      <c r="H436" s="1" t="s">
        <v>972</v>
      </c>
      <c r="I436" s="1"/>
      <c r="J436" s="1"/>
      <c r="K436" s="1" t="s">
        <v>28</v>
      </c>
      <c r="L436" s="1"/>
      <c r="M436" s="1">
        <v>786</v>
      </c>
      <c r="N436" s="1"/>
      <c r="O436" s="1">
        <v>5</v>
      </c>
      <c r="P436" s="1" t="b">
        <v>0</v>
      </c>
      <c r="Q436" s="1">
        <v>763</v>
      </c>
      <c r="R436" s="1"/>
      <c r="S436" s="1">
        <v>56</v>
      </c>
      <c r="T436" s="1" t="s">
        <v>69</v>
      </c>
      <c r="U436" s="1" t="s">
        <v>97</v>
      </c>
      <c r="V436" s="1" t="s">
        <v>973</v>
      </c>
      <c r="W436" s="1" t="s">
        <v>974</v>
      </c>
    </row>
    <row r="437" spans="1:23" x14ac:dyDescent="0.3">
      <c r="A437">
        <f>_xlfn.IFNA(VLOOKUP(B437,Table1[id],1,FALSE),"Missing in other sheet")</f>
        <v>788</v>
      </c>
      <c r="B437">
        <f t="shared" si="6"/>
        <v>788</v>
      </c>
      <c r="C437" s="1" t="s">
        <v>27</v>
      </c>
      <c r="D437" s="1"/>
      <c r="E437" s="1" t="s">
        <v>28</v>
      </c>
      <c r="F437" s="1"/>
      <c r="G437" s="1" t="s">
        <v>180</v>
      </c>
      <c r="H437" s="1" t="s">
        <v>975</v>
      </c>
      <c r="I437" s="1"/>
      <c r="J437" s="1"/>
      <c r="K437" s="1" t="s">
        <v>28</v>
      </c>
      <c r="L437" s="1"/>
      <c r="M437" s="1">
        <v>788</v>
      </c>
      <c r="N437" s="1"/>
      <c r="O437" s="1">
        <v>7</v>
      </c>
      <c r="P437" s="1" t="b">
        <v>0</v>
      </c>
      <c r="Q437" s="1">
        <v>763</v>
      </c>
      <c r="R437" s="1"/>
      <c r="S437" s="1">
        <v>56</v>
      </c>
      <c r="T437" s="1" t="s">
        <v>69</v>
      </c>
      <c r="U437" s="1" t="s">
        <v>70</v>
      </c>
      <c r="V437" s="1" t="s">
        <v>1244</v>
      </c>
      <c r="W437" s="1" t="s">
        <v>976</v>
      </c>
    </row>
    <row r="438" spans="1:23" x14ac:dyDescent="0.3">
      <c r="A438">
        <f>_xlfn.IFNA(VLOOKUP(B438,Table1[id],1,FALSE),"Missing in other sheet")</f>
        <v>789</v>
      </c>
      <c r="B438">
        <f t="shared" si="6"/>
        <v>789</v>
      </c>
      <c r="C438" s="1" t="s">
        <v>27</v>
      </c>
      <c r="D438" s="1"/>
      <c r="E438" s="1" t="s">
        <v>28</v>
      </c>
      <c r="F438" s="1"/>
      <c r="G438" s="1" t="s">
        <v>105</v>
      </c>
      <c r="H438" s="1" t="s">
        <v>977</v>
      </c>
      <c r="I438" s="1"/>
      <c r="J438" s="1"/>
      <c r="K438" s="1" t="s">
        <v>28</v>
      </c>
      <c r="L438" s="1"/>
      <c r="M438" s="1">
        <v>789</v>
      </c>
      <c r="N438" s="1"/>
      <c r="O438" s="1">
        <v>3</v>
      </c>
      <c r="P438" s="1" t="b">
        <v>0</v>
      </c>
      <c r="Q438" s="1">
        <v>763</v>
      </c>
      <c r="R438" s="1"/>
      <c r="S438" s="1">
        <v>16</v>
      </c>
      <c r="T438" s="1" t="s">
        <v>69</v>
      </c>
      <c r="U438" s="1" t="s">
        <v>70</v>
      </c>
      <c r="V438" s="1" t="s">
        <v>1245</v>
      </c>
      <c r="W438" s="1" t="s">
        <v>978</v>
      </c>
    </row>
    <row r="439" spans="1:23" x14ac:dyDescent="0.3">
      <c r="A439">
        <f>_xlfn.IFNA(VLOOKUP(B439,Table1[id],1,FALSE),"Missing in other sheet")</f>
        <v>790</v>
      </c>
      <c r="B439">
        <f t="shared" si="6"/>
        <v>790</v>
      </c>
      <c r="C439" s="1" t="s">
        <v>27</v>
      </c>
      <c r="D439" s="1"/>
      <c r="E439" s="1" t="s">
        <v>28</v>
      </c>
      <c r="F439" s="1"/>
      <c r="G439" s="1"/>
      <c r="H439" s="1"/>
      <c r="I439" s="1"/>
      <c r="J439" s="1"/>
      <c r="K439" s="1" t="s">
        <v>28</v>
      </c>
      <c r="L439" s="1"/>
      <c r="M439" s="1">
        <v>790</v>
      </c>
      <c r="N439" s="1"/>
      <c r="O439" s="1">
        <v>4</v>
      </c>
      <c r="P439" s="1" t="b">
        <v>0</v>
      </c>
      <c r="Q439" s="1"/>
      <c r="R439" s="1"/>
      <c r="S439" s="1"/>
      <c r="T439" s="1" t="s">
        <v>39</v>
      </c>
      <c r="U439" s="1"/>
      <c r="V439" s="1" t="s">
        <v>979</v>
      </c>
      <c r="W439" s="1" t="s">
        <v>980</v>
      </c>
    </row>
    <row r="440" spans="1:23" x14ac:dyDescent="0.3">
      <c r="A440">
        <f>_xlfn.IFNA(VLOOKUP(B440,Table1[id],1,FALSE),"Missing in other sheet")</f>
        <v>792</v>
      </c>
      <c r="B440">
        <f t="shared" si="6"/>
        <v>792</v>
      </c>
      <c r="C440" s="1" t="s">
        <v>27</v>
      </c>
      <c r="D440" s="1"/>
      <c r="E440" s="1" t="s">
        <v>28</v>
      </c>
      <c r="F440" s="1"/>
      <c r="G440" s="1"/>
      <c r="H440" s="1" t="s">
        <v>981</v>
      </c>
      <c r="I440" s="1"/>
      <c r="J440" s="1"/>
      <c r="K440" s="1" t="s">
        <v>28</v>
      </c>
      <c r="L440" s="1"/>
      <c r="M440" s="1">
        <v>792</v>
      </c>
      <c r="N440" s="1"/>
      <c r="O440" s="1">
        <v>3</v>
      </c>
      <c r="P440" s="1" t="b">
        <v>0</v>
      </c>
      <c r="Q440" s="1">
        <v>790</v>
      </c>
      <c r="R440" s="1"/>
      <c r="S440" s="1">
        <v>505</v>
      </c>
      <c r="T440" s="1" t="s">
        <v>69</v>
      </c>
      <c r="U440" s="1" t="s">
        <v>70</v>
      </c>
      <c r="V440" s="1" t="s">
        <v>1246</v>
      </c>
      <c r="W440" s="1" t="s">
        <v>982</v>
      </c>
    </row>
    <row r="441" spans="1:23" x14ac:dyDescent="0.3">
      <c r="A441">
        <f>_xlfn.IFNA(VLOOKUP(B441,Table1[id],1,FALSE),"Missing in other sheet")</f>
        <v>793</v>
      </c>
      <c r="B441">
        <f t="shared" si="6"/>
        <v>793</v>
      </c>
      <c r="C441" s="1" t="s">
        <v>27</v>
      </c>
      <c r="D441" s="1"/>
      <c r="E441" s="1" t="s">
        <v>28</v>
      </c>
      <c r="F441" s="1"/>
      <c r="G441" s="1"/>
      <c r="H441" s="1" t="s">
        <v>1247</v>
      </c>
      <c r="I441" s="1"/>
      <c r="J441" s="1"/>
      <c r="K441" s="1" t="s">
        <v>28</v>
      </c>
      <c r="L441" s="1"/>
      <c r="M441" s="1">
        <v>793</v>
      </c>
      <c r="N441" s="1"/>
      <c r="O441" s="1">
        <v>0</v>
      </c>
      <c r="P441" s="1" t="b">
        <v>0</v>
      </c>
      <c r="Q441" s="1">
        <v>790</v>
      </c>
      <c r="R441" s="1"/>
      <c r="S441" s="1">
        <v>18</v>
      </c>
      <c r="T441" s="1" t="s">
        <v>69</v>
      </c>
      <c r="U441" s="1" t="s">
        <v>70</v>
      </c>
      <c r="V441" s="1" t="s">
        <v>1248</v>
      </c>
      <c r="W441" s="1" t="s">
        <v>983</v>
      </c>
    </row>
    <row r="442" spans="1:23" x14ac:dyDescent="0.3">
      <c r="A442">
        <f>_xlfn.IFNA(VLOOKUP(B442,Table1[id],1,FALSE),"Missing in other sheet")</f>
        <v>794</v>
      </c>
      <c r="B442">
        <f t="shared" si="6"/>
        <v>794</v>
      </c>
      <c r="C442" s="1" t="s">
        <v>27</v>
      </c>
      <c r="D442" s="1"/>
      <c r="E442" s="1" t="s">
        <v>28</v>
      </c>
      <c r="F442" s="1"/>
      <c r="G442" s="1"/>
      <c r="H442" s="1" t="s">
        <v>984</v>
      </c>
      <c r="I442" s="1"/>
      <c r="J442" s="1"/>
      <c r="K442" s="1" t="s">
        <v>28</v>
      </c>
      <c r="L442" s="1"/>
      <c r="M442" s="1">
        <v>794</v>
      </c>
      <c r="N442" s="1"/>
      <c r="O442" s="1">
        <v>1</v>
      </c>
      <c r="P442" s="1" t="b">
        <v>0</v>
      </c>
      <c r="Q442" s="1">
        <v>790</v>
      </c>
      <c r="R442" s="1"/>
      <c r="S442" s="1">
        <v>505</v>
      </c>
      <c r="T442" s="1" t="s">
        <v>69</v>
      </c>
      <c r="U442" s="1" t="s">
        <v>70</v>
      </c>
      <c r="V442" s="1" t="s">
        <v>985</v>
      </c>
      <c r="W442" s="1" t="s">
        <v>986</v>
      </c>
    </row>
    <row r="443" spans="1:23" x14ac:dyDescent="0.3">
      <c r="A443">
        <f>_xlfn.IFNA(VLOOKUP(B443,Table1[id],1,FALSE),"Missing in other sheet")</f>
        <v>796</v>
      </c>
      <c r="B443">
        <f t="shared" si="6"/>
        <v>796</v>
      </c>
      <c r="C443" s="1" t="s">
        <v>27</v>
      </c>
      <c r="D443" s="1"/>
      <c r="E443" s="1" t="s">
        <v>28</v>
      </c>
      <c r="F443" s="1"/>
      <c r="G443" s="1" t="s">
        <v>180</v>
      </c>
      <c r="H443" s="1" t="s">
        <v>987</v>
      </c>
      <c r="I443" s="1"/>
      <c r="J443" s="1"/>
      <c r="K443" s="1" t="s">
        <v>28</v>
      </c>
      <c r="L443" s="1"/>
      <c r="M443" s="1">
        <v>796</v>
      </c>
      <c r="N443" s="1"/>
      <c r="O443" s="1">
        <v>2</v>
      </c>
      <c r="P443" s="1" t="b">
        <v>0</v>
      </c>
      <c r="Q443" s="1">
        <v>790</v>
      </c>
      <c r="R443" s="1"/>
      <c r="S443" s="1">
        <v>505</v>
      </c>
      <c r="T443" s="1" t="s">
        <v>69</v>
      </c>
      <c r="U443" s="1" t="s">
        <v>70</v>
      </c>
      <c r="V443" s="1" t="s">
        <v>1249</v>
      </c>
      <c r="W443" s="1" t="s">
        <v>988</v>
      </c>
    </row>
    <row r="444" spans="1:23" x14ac:dyDescent="0.3">
      <c r="A444">
        <f>_xlfn.IFNA(VLOOKUP(B444,Table1[id],1,FALSE),"Missing in other sheet")</f>
        <v>797</v>
      </c>
      <c r="B444">
        <f t="shared" si="6"/>
        <v>797</v>
      </c>
      <c r="C444" s="1" t="s">
        <v>27</v>
      </c>
      <c r="D444" s="1"/>
      <c r="E444" s="1" t="s">
        <v>28</v>
      </c>
      <c r="F444" s="1"/>
      <c r="G444" s="1" t="s">
        <v>105</v>
      </c>
      <c r="H444" s="1" t="s">
        <v>989</v>
      </c>
      <c r="I444" s="1"/>
      <c r="J444" s="1"/>
      <c r="K444" s="1" t="s">
        <v>28</v>
      </c>
      <c r="L444" s="1"/>
      <c r="M444" s="1">
        <v>797</v>
      </c>
      <c r="N444" s="1"/>
      <c r="O444" s="1">
        <v>4</v>
      </c>
      <c r="P444" s="1" t="b">
        <v>0</v>
      </c>
      <c r="Q444" s="1">
        <v>763</v>
      </c>
      <c r="R444" s="1"/>
      <c r="S444" s="1">
        <v>16</v>
      </c>
      <c r="T444" s="1" t="s">
        <v>69</v>
      </c>
      <c r="U444" s="1" t="s">
        <v>70</v>
      </c>
      <c r="V444" s="1" t="s">
        <v>1250</v>
      </c>
      <c r="W444" s="1" t="s">
        <v>990</v>
      </c>
    </row>
    <row r="445" spans="1:23" x14ac:dyDescent="0.3">
      <c r="A445">
        <f>_xlfn.IFNA(VLOOKUP(B445,Table1[id],1,FALSE),"Missing in other sheet")</f>
        <v>798</v>
      </c>
      <c r="B445">
        <f t="shared" si="6"/>
        <v>798</v>
      </c>
      <c r="C445" s="1" t="s">
        <v>27</v>
      </c>
      <c r="D445" s="1"/>
      <c r="E445" s="1" t="s">
        <v>28</v>
      </c>
      <c r="F445" s="1"/>
      <c r="G445" s="1"/>
      <c r="H445" s="1" t="s">
        <v>1613</v>
      </c>
      <c r="I445" s="1"/>
      <c r="J445" s="1"/>
      <c r="K445" s="1" t="s">
        <v>28</v>
      </c>
      <c r="L445" s="1"/>
      <c r="M445" s="1">
        <v>798</v>
      </c>
      <c r="N445" s="1"/>
      <c r="O445" s="1">
        <v>12</v>
      </c>
      <c r="P445" s="1" t="b">
        <v>0</v>
      </c>
      <c r="Q445" s="1">
        <v>230</v>
      </c>
      <c r="R445" s="1"/>
      <c r="S445" s="1">
        <v>972</v>
      </c>
      <c r="T445" s="1" t="s">
        <v>69</v>
      </c>
      <c r="U445" s="1" t="s">
        <v>70</v>
      </c>
      <c r="V445" s="1" t="s">
        <v>1614</v>
      </c>
      <c r="W445" s="1" t="s">
        <v>991</v>
      </c>
    </row>
    <row r="446" spans="1:23" x14ac:dyDescent="0.3">
      <c r="A446">
        <f>_xlfn.IFNA(VLOOKUP(B446,Table1[id],1,FALSE),"Missing in other sheet")</f>
        <v>799</v>
      </c>
      <c r="B446">
        <f t="shared" si="6"/>
        <v>799</v>
      </c>
      <c r="C446" s="1" t="s">
        <v>27</v>
      </c>
      <c r="D446" s="1"/>
      <c r="E446" s="1" t="s">
        <v>28</v>
      </c>
      <c r="F446" s="1"/>
      <c r="G446" s="1"/>
      <c r="H446" s="1" t="s">
        <v>992</v>
      </c>
      <c r="I446" s="1"/>
      <c r="J446" s="1"/>
      <c r="K446" s="1" t="s">
        <v>28</v>
      </c>
      <c r="L446" s="1"/>
      <c r="M446" s="1">
        <v>799</v>
      </c>
      <c r="N446" s="1"/>
      <c r="O446" s="1">
        <v>3</v>
      </c>
      <c r="P446" s="1" t="b">
        <v>0</v>
      </c>
      <c r="Q446" s="1">
        <v>801</v>
      </c>
      <c r="R446" s="1"/>
      <c r="S446" s="1">
        <v>637</v>
      </c>
      <c r="T446" s="1" t="s">
        <v>69</v>
      </c>
      <c r="U446" s="1" t="s">
        <v>70</v>
      </c>
      <c r="V446" s="1" t="s">
        <v>1251</v>
      </c>
      <c r="W446" s="1" t="s">
        <v>993</v>
      </c>
    </row>
    <row r="447" spans="1:23" x14ac:dyDescent="0.3">
      <c r="A447">
        <f>_xlfn.IFNA(VLOOKUP(B447,Table1[id],1,FALSE),"Missing in other sheet")</f>
        <v>800</v>
      </c>
      <c r="B447">
        <f t="shared" si="6"/>
        <v>800</v>
      </c>
      <c r="C447" s="1" t="s">
        <v>27</v>
      </c>
      <c r="D447" s="1"/>
      <c r="E447" s="1" t="s">
        <v>28</v>
      </c>
      <c r="F447" s="1"/>
      <c r="G447" s="1"/>
      <c r="H447" s="1" t="s">
        <v>994</v>
      </c>
      <c r="I447" s="1"/>
      <c r="J447" s="1"/>
      <c r="K447" s="1" t="s">
        <v>28</v>
      </c>
      <c r="L447" s="1"/>
      <c r="M447" s="1">
        <v>800</v>
      </c>
      <c r="N447" s="1"/>
      <c r="O447" s="1">
        <v>4</v>
      </c>
      <c r="P447" s="1" t="b">
        <v>0</v>
      </c>
      <c r="Q447" s="1">
        <v>801</v>
      </c>
      <c r="R447" s="1"/>
      <c r="S447" s="1">
        <v>637</v>
      </c>
      <c r="T447" s="1" t="s">
        <v>69</v>
      </c>
      <c r="U447" s="1" t="s">
        <v>70</v>
      </c>
      <c r="V447" s="1" t="s">
        <v>995</v>
      </c>
      <c r="W447" s="1" t="s">
        <v>996</v>
      </c>
    </row>
    <row r="448" spans="1:23" x14ac:dyDescent="0.3">
      <c r="A448">
        <f>_xlfn.IFNA(VLOOKUP(B448,Table1[id],1,FALSE),"Missing in other sheet")</f>
        <v>801</v>
      </c>
      <c r="B448">
        <f t="shared" si="6"/>
        <v>801</v>
      </c>
      <c r="C448" s="1" t="s">
        <v>27</v>
      </c>
      <c r="D448" s="1"/>
      <c r="E448" s="1" t="s">
        <v>28</v>
      </c>
      <c r="F448" s="1"/>
      <c r="G448" s="1"/>
      <c r="H448" s="1"/>
      <c r="I448" s="1"/>
      <c r="J448" s="1"/>
      <c r="K448" s="1" t="s">
        <v>28</v>
      </c>
      <c r="L448" s="1"/>
      <c r="M448" s="1">
        <v>801</v>
      </c>
      <c r="N448" s="1"/>
      <c r="O448" s="1">
        <v>6</v>
      </c>
      <c r="P448" s="1" t="b">
        <v>0</v>
      </c>
      <c r="Q448" s="1"/>
      <c r="R448" s="1"/>
      <c r="S448" s="1"/>
      <c r="T448" s="1" t="s">
        <v>39</v>
      </c>
      <c r="U448" s="1"/>
      <c r="V448" s="1" t="s">
        <v>997</v>
      </c>
      <c r="W448" s="1" t="s">
        <v>998</v>
      </c>
    </row>
    <row r="449" spans="1:23" x14ac:dyDescent="0.3">
      <c r="A449">
        <f>_xlfn.IFNA(VLOOKUP(B449,Table1[id],1,FALSE),"Missing in other sheet")</f>
        <v>802</v>
      </c>
      <c r="B449">
        <f t="shared" si="6"/>
        <v>802</v>
      </c>
      <c r="C449" s="1" t="s">
        <v>27</v>
      </c>
      <c r="D449" s="1"/>
      <c r="E449" s="1" t="s">
        <v>28</v>
      </c>
      <c r="F449" s="1"/>
      <c r="G449" s="1"/>
      <c r="H449" s="1" t="s">
        <v>999</v>
      </c>
      <c r="I449" s="1"/>
      <c r="J449" s="1"/>
      <c r="K449" s="1" t="s">
        <v>28</v>
      </c>
      <c r="L449" s="1"/>
      <c r="M449" s="1">
        <v>802</v>
      </c>
      <c r="N449" s="1"/>
      <c r="O449" s="1">
        <v>0</v>
      </c>
      <c r="P449" s="1" t="b">
        <v>0</v>
      </c>
      <c r="Q449" s="1">
        <v>801</v>
      </c>
      <c r="R449" s="1"/>
      <c r="S449" s="1">
        <v>505</v>
      </c>
      <c r="T449" s="1" t="s">
        <v>69</v>
      </c>
      <c r="U449" s="1" t="s">
        <v>70</v>
      </c>
      <c r="V449" s="1" t="s">
        <v>1252</v>
      </c>
      <c r="W449" s="1" t="s">
        <v>1000</v>
      </c>
    </row>
    <row r="450" spans="1:23" x14ac:dyDescent="0.3">
      <c r="A450">
        <f>_xlfn.IFNA(VLOOKUP(B450,Table1[id],1,FALSE),"Missing in other sheet")</f>
        <v>803</v>
      </c>
      <c r="B450">
        <f t="shared" si="6"/>
        <v>803</v>
      </c>
      <c r="C450" s="1" t="s">
        <v>27</v>
      </c>
      <c r="D450" s="1"/>
      <c r="E450" s="1" t="s">
        <v>28</v>
      </c>
      <c r="F450" s="1"/>
      <c r="G450" s="1"/>
      <c r="H450" s="1" t="s">
        <v>1001</v>
      </c>
      <c r="I450" s="1"/>
      <c r="J450" s="1"/>
      <c r="K450" s="1" t="s">
        <v>28</v>
      </c>
      <c r="L450" s="1"/>
      <c r="M450" s="1">
        <v>803</v>
      </c>
      <c r="N450" s="1"/>
      <c r="O450" s="1">
        <v>1</v>
      </c>
      <c r="P450" s="1" t="b">
        <v>0</v>
      </c>
      <c r="Q450" s="1">
        <v>801</v>
      </c>
      <c r="R450" s="1"/>
      <c r="S450" s="1">
        <v>637</v>
      </c>
      <c r="T450" s="1" t="s">
        <v>69</v>
      </c>
      <c r="U450" s="1" t="s">
        <v>70</v>
      </c>
      <c r="V450" s="1" t="s">
        <v>1253</v>
      </c>
      <c r="W450" s="1" t="s">
        <v>1002</v>
      </c>
    </row>
    <row r="451" spans="1:23" x14ac:dyDescent="0.3">
      <c r="A451">
        <f>_xlfn.IFNA(VLOOKUP(B451,Table1[id],1,FALSE),"Missing in other sheet")</f>
        <v>804</v>
      </c>
      <c r="B451">
        <f t="shared" ref="B451:B514" si="7">M451</f>
        <v>804</v>
      </c>
      <c r="C451" s="1" t="s">
        <v>27</v>
      </c>
      <c r="D451" s="1"/>
      <c r="E451" s="1" t="s">
        <v>28</v>
      </c>
      <c r="F451" s="1"/>
      <c r="G451" s="1"/>
      <c r="H451" s="1" t="s">
        <v>1003</v>
      </c>
      <c r="I451" s="1"/>
      <c r="J451" s="1"/>
      <c r="K451" s="1" t="s">
        <v>28</v>
      </c>
      <c r="L451" s="1"/>
      <c r="M451" s="1">
        <v>804</v>
      </c>
      <c r="N451" s="1"/>
      <c r="O451" s="1">
        <v>5</v>
      </c>
      <c r="P451" s="1" t="b">
        <v>0</v>
      </c>
      <c r="Q451" s="1">
        <v>801</v>
      </c>
      <c r="R451" s="1"/>
      <c r="S451" s="1">
        <v>637</v>
      </c>
      <c r="T451" s="1" t="s">
        <v>69</v>
      </c>
      <c r="U451" s="1" t="s">
        <v>70</v>
      </c>
      <c r="V451" s="1" t="s">
        <v>1254</v>
      </c>
      <c r="W451" s="1" t="s">
        <v>1004</v>
      </c>
    </row>
    <row r="452" spans="1:23" x14ac:dyDescent="0.3">
      <c r="A452">
        <f>_xlfn.IFNA(VLOOKUP(B452,Table1[id],1,FALSE),"Missing in other sheet")</f>
        <v>805</v>
      </c>
      <c r="B452">
        <f t="shared" si="7"/>
        <v>805</v>
      </c>
      <c r="C452" s="1" t="s">
        <v>27</v>
      </c>
      <c r="D452" s="1"/>
      <c r="E452" s="1" t="s">
        <v>28</v>
      </c>
      <c r="F452" s="1"/>
      <c r="G452" s="1"/>
      <c r="H452" s="1" t="s">
        <v>1615</v>
      </c>
      <c r="I452" s="1"/>
      <c r="J452" s="1"/>
      <c r="K452" s="1" t="s">
        <v>28</v>
      </c>
      <c r="L452" s="1"/>
      <c r="M452" s="1">
        <v>805</v>
      </c>
      <c r="N452" s="1"/>
      <c r="O452" s="1">
        <v>7</v>
      </c>
      <c r="P452" s="1" t="b">
        <v>0</v>
      </c>
      <c r="Q452" s="1">
        <v>230</v>
      </c>
      <c r="R452" s="1"/>
      <c r="S452" s="1">
        <v>34</v>
      </c>
      <c r="T452" s="1" t="s">
        <v>69</v>
      </c>
      <c r="U452" s="1" t="s">
        <v>70</v>
      </c>
      <c r="V452" s="1" t="s">
        <v>1616</v>
      </c>
      <c r="W452" s="1" t="s">
        <v>1005</v>
      </c>
    </row>
    <row r="453" spans="1:23" x14ac:dyDescent="0.3">
      <c r="A453">
        <f>_xlfn.IFNA(VLOOKUP(B453,Table1[id],1,FALSE),"Missing in other sheet")</f>
        <v>808</v>
      </c>
      <c r="B453">
        <f t="shared" si="7"/>
        <v>808</v>
      </c>
      <c r="C453" s="1" t="s">
        <v>27</v>
      </c>
      <c r="D453" s="1" t="s">
        <v>121</v>
      </c>
      <c r="E453" s="1" t="s">
        <v>28</v>
      </c>
      <c r="F453" s="1"/>
      <c r="G453" s="1"/>
      <c r="H453" s="1" t="s">
        <v>1255</v>
      </c>
      <c r="I453" s="1"/>
      <c r="J453" s="1"/>
      <c r="K453" s="1" t="s">
        <v>28</v>
      </c>
      <c r="L453" s="1"/>
      <c r="M453" s="1">
        <v>808</v>
      </c>
      <c r="N453" s="1"/>
      <c r="O453" s="1">
        <v>1</v>
      </c>
      <c r="P453" s="1" t="b">
        <v>0</v>
      </c>
      <c r="Q453" s="1">
        <v>801</v>
      </c>
      <c r="R453" s="1" t="s">
        <v>29</v>
      </c>
      <c r="S453" s="1">
        <v>505</v>
      </c>
      <c r="T453" s="1" t="s">
        <v>69</v>
      </c>
      <c r="U453" s="1" t="s">
        <v>70</v>
      </c>
      <c r="V453" s="1" t="s">
        <v>1006</v>
      </c>
      <c r="W453" s="1" t="s">
        <v>1007</v>
      </c>
    </row>
    <row r="454" spans="1:23" x14ac:dyDescent="0.3">
      <c r="A454">
        <f>_xlfn.IFNA(VLOOKUP(B454,Table1[id],1,FALSE),"Missing in other sheet")</f>
        <v>809</v>
      </c>
      <c r="B454">
        <f t="shared" si="7"/>
        <v>809</v>
      </c>
      <c r="C454" s="1" t="s">
        <v>27</v>
      </c>
      <c r="D454" s="1"/>
      <c r="E454" s="1" t="s">
        <v>28</v>
      </c>
      <c r="F454" s="1"/>
      <c r="G454" s="1" t="s">
        <v>105</v>
      </c>
      <c r="H454" s="1" t="s">
        <v>1008</v>
      </c>
      <c r="I454" s="1"/>
      <c r="J454" s="1"/>
      <c r="K454" s="1" t="s">
        <v>28</v>
      </c>
      <c r="L454" s="1"/>
      <c r="M454" s="1">
        <v>809</v>
      </c>
      <c r="N454" s="1"/>
      <c r="O454" s="1">
        <v>3</v>
      </c>
      <c r="P454" s="1" t="b">
        <v>0</v>
      </c>
      <c r="Q454" s="1">
        <v>763</v>
      </c>
      <c r="R454" s="1"/>
      <c r="S454" s="1">
        <v>56</v>
      </c>
      <c r="T454" s="1" t="s">
        <v>69</v>
      </c>
      <c r="U454" s="1" t="s">
        <v>70</v>
      </c>
      <c r="V454" s="1" t="s">
        <v>1009</v>
      </c>
      <c r="W454" s="1" t="s">
        <v>1010</v>
      </c>
    </row>
    <row r="455" spans="1:23" x14ac:dyDescent="0.3">
      <c r="A455">
        <f>_xlfn.IFNA(VLOOKUP(B455,Table1[id],1,FALSE),"Missing in other sheet")</f>
        <v>810</v>
      </c>
      <c r="B455">
        <f t="shared" si="7"/>
        <v>810</v>
      </c>
      <c r="C455" s="1" t="s">
        <v>27</v>
      </c>
      <c r="D455" s="1"/>
      <c r="E455" s="1" t="s">
        <v>28</v>
      </c>
      <c r="F455" s="1"/>
      <c r="G455" s="1" t="s">
        <v>105</v>
      </c>
      <c r="H455" s="1" t="s">
        <v>1011</v>
      </c>
      <c r="I455" s="1"/>
      <c r="J455" s="1"/>
      <c r="K455" s="1" t="s">
        <v>28</v>
      </c>
      <c r="L455" s="1"/>
      <c r="M455" s="1">
        <v>810</v>
      </c>
      <c r="N455" s="1"/>
      <c r="O455" s="1">
        <v>6</v>
      </c>
      <c r="P455" s="1" t="b">
        <v>0</v>
      </c>
      <c r="Q455" s="1">
        <v>763</v>
      </c>
      <c r="R455" s="1"/>
      <c r="S455" s="1">
        <v>56</v>
      </c>
      <c r="T455" s="1" t="s">
        <v>69</v>
      </c>
      <c r="U455" s="1" t="s">
        <v>97</v>
      </c>
      <c r="V455" s="1" t="s">
        <v>1012</v>
      </c>
      <c r="W455" s="1" t="s">
        <v>1013</v>
      </c>
    </row>
    <row r="456" spans="1:23" x14ac:dyDescent="0.3">
      <c r="A456">
        <f>_xlfn.IFNA(VLOOKUP(B456,Table1[id],1,FALSE),"Missing in other sheet")</f>
        <v>811</v>
      </c>
      <c r="B456">
        <f t="shared" si="7"/>
        <v>811</v>
      </c>
      <c r="C456" s="1" t="s">
        <v>27</v>
      </c>
      <c r="D456" s="1" t="s">
        <v>121</v>
      </c>
      <c r="E456" s="1" t="s">
        <v>28</v>
      </c>
      <c r="F456" s="1"/>
      <c r="G456" s="1"/>
      <c r="H456" s="1" t="s">
        <v>1256</v>
      </c>
      <c r="I456" s="1"/>
      <c r="J456" s="1"/>
      <c r="K456" s="1" t="s">
        <v>28</v>
      </c>
      <c r="L456" s="1"/>
      <c r="M456" s="1">
        <v>811</v>
      </c>
      <c r="N456" s="1"/>
      <c r="O456" s="1">
        <v>4</v>
      </c>
      <c r="P456" s="1" t="b">
        <v>0</v>
      </c>
      <c r="Q456" s="1">
        <v>763</v>
      </c>
      <c r="R456" s="1" t="s">
        <v>29</v>
      </c>
      <c r="S456" s="1">
        <v>505</v>
      </c>
      <c r="T456" s="1" t="s">
        <v>69</v>
      </c>
      <c r="U456" s="1" t="s">
        <v>70</v>
      </c>
      <c r="V456" s="1" t="s">
        <v>1257</v>
      </c>
      <c r="W456" s="1" t="s">
        <v>1014</v>
      </c>
    </row>
    <row r="457" spans="1:23" x14ac:dyDescent="0.3">
      <c r="A457">
        <f>_xlfn.IFNA(VLOOKUP(B457,Table1[id],1,FALSE),"Missing in other sheet")</f>
        <v>812</v>
      </c>
      <c r="B457">
        <f t="shared" si="7"/>
        <v>812</v>
      </c>
      <c r="C457" s="1" t="s">
        <v>27</v>
      </c>
      <c r="D457" s="1"/>
      <c r="E457" s="1" t="s">
        <v>28</v>
      </c>
      <c r="F457" s="1"/>
      <c r="G457" s="1" t="s">
        <v>139</v>
      </c>
      <c r="H457" s="1" t="s">
        <v>1015</v>
      </c>
      <c r="I457" s="1"/>
      <c r="J457" s="1"/>
      <c r="K457" s="1" t="s">
        <v>28</v>
      </c>
      <c r="L457" s="1"/>
      <c r="M457" s="1">
        <v>812</v>
      </c>
      <c r="N457" s="1"/>
      <c r="O457" s="1">
        <v>1</v>
      </c>
      <c r="P457" s="1" t="b">
        <v>0</v>
      </c>
      <c r="Q457" s="1">
        <v>763</v>
      </c>
      <c r="R457" s="1"/>
      <c r="S457" s="1">
        <v>16</v>
      </c>
      <c r="T457" s="1" t="s">
        <v>69</v>
      </c>
      <c r="U457" s="1" t="s">
        <v>70</v>
      </c>
      <c r="V457" s="1" t="s">
        <v>1258</v>
      </c>
      <c r="W457" s="1" t="s">
        <v>1016</v>
      </c>
    </row>
    <row r="458" spans="1:23" x14ac:dyDescent="0.3">
      <c r="A458">
        <f>_xlfn.IFNA(VLOOKUP(B458,Table1[id],1,FALSE),"Missing in other sheet")</f>
        <v>813</v>
      </c>
      <c r="B458">
        <f t="shared" si="7"/>
        <v>813</v>
      </c>
      <c r="C458" s="1" t="s">
        <v>27</v>
      </c>
      <c r="D458" s="1"/>
      <c r="E458" s="1" t="s">
        <v>28</v>
      </c>
      <c r="F458" s="1"/>
      <c r="G458" s="1" t="s">
        <v>105</v>
      </c>
      <c r="H458" s="1" t="s">
        <v>1017</v>
      </c>
      <c r="I458" s="1"/>
      <c r="J458" s="1"/>
      <c r="K458" s="1" t="s">
        <v>28</v>
      </c>
      <c r="L458" s="1"/>
      <c r="M458" s="1">
        <v>813</v>
      </c>
      <c r="N458" s="1"/>
      <c r="O458" s="1">
        <v>2</v>
      </c>
      <c r="P458" s="1" t="b">
        <v>0</v>
      </c>
      <c r="Q458" s="1">
        <v>763</v>
      </c>
      <c r="R458" s="1"/>
      <c r="S458" s="1">
        <v>16</v>
      </c>
      <c r="T458" s="1" t="s">
        <v>69</v>
      </c>
      <c r="U458" s="1" t="s">
        <v>70</v>
      </c>
      <c r="V458" s="1" t="s">
        <v>1259</v>
      </c>
      <c r="W458" s="1" t="s">
        <v>1018</v>
      </c>
    </row>
    <row r="459" spans="1:23" x14ac:dyDescent="0.3">
      <c r="A459">
        <f>_xlfn.IFNA(VLOOKUP(B459,Table1[id],1,FALSE),"Missing in other sheet")</f>
        <v>814</v>
      </c>
      <c r="B459">
        <f t="shared" si="7"/>
        <v>814</v>
      </c>
      <c r="C459" s="1" t="s">
        <v>27</v>
      </c>
      <c r="D459" s="1"/>
      <c r="E459" s="1" t="s">
        <v>28</v>
      </c>
      <c r="F459" s="1"/>
      <c r="G459" s="1" t="s">
        <v>105</v>
      </c>
      <c r="H459" s="1" t="s">
        <v>1260</v>
      </c>
      <c r="I459" s="1"/>
      <c r="J459" s="1"/>
      <c r="K459" s="1" t="s">
        <v>28</v>
      </c>
      <c r="L459" s="1"/>
      <c r="M459" s="1">
        <v>814</v>
      </c>
      <c r="N459" s="1"/>
      <c r="O459" s="1">
        <v>2</v>
      </c>
      <c r="P459" s="1" t="b">
        <v>0</v>
      </c>
      <c r="Q459" s="1">
        <v>754</v>
      </c>
      <c r="R459" s="1"/>
      <c r="S459" s="1">
        <v>16</v>
      </c>
      <c r="T459" s="1" t="s">
        <v>69</v>
      </c>
      <c r="U459" s="1" t="s">
        <v>70</v>
      </c>
      <c r="V459" s="1" t="s">
        <v>1019</v>
      </c>
      <c r="W459" s="1" t="s">
        <v>1020</v>
      </c>
    </row>
    <row r="460" spans="1:23" x14ac:dyDescent="0.3">
      <c r="A460">
        <f>_xlfn.IFNA(VLOOKUP(B460,Table1[id],1,FALSE),"Missing in other sheet")</f>
        <v>815</v>
      </c>
      <c r="B460">
        <f t="shared" si="7"/>
        <v>815</v>
      </c>
      <c r="C460" s="1" t="s">
        <v>27</v>
      </c>
      <c r="D460" s="1" t="s">
        <v>121</v>
      </c>
      <c r="E460" s="1" t="s">
        <v>28</v>
      </c>
      <c r="F460" s="1"/>
      <c r="G460" s="1"/>
      <c r="H460" s="1" t="s">
        <v>1261</v>
      </c>
      <c r="I460" s="1"/>
      <c r="J460" s="1"/>
      <c r="K460" s="1" t="s">
        <v>28</v>
      </c>
      <c r="L460" s="1"/>
      <c r="M460" s="1">
        <v>815</v>
      </c>
      <c r="N460" s="1"/>
      <c r="O460" s="1">
        <v>1</v>
      </c>
      <c r="P460" s="1" t="b">
        <v>0</v>
      </c>
      <c r="Q460" s="1">
        <v>754</v>
      </c>
      <c r="R460" s="1" t="s">
        <v>29</v>
      </c>
      <c r="S460" s="1">
        <v>505</v>
      </c>
      <c r="T460" s="1" t="s">
        <v>69</v>
      </c>
      <c r="U460" s="1" t="s">
        <v>70</v>
      </c>
      <c r="V460" s="1" t="s">
        <v>1021</v>
      </c>
      <c r="W460" s="1" t="s">
        <v>1022</v>
      </c>
    </row>
    <row r="461" spans="1:23" x14ac:dyDescent="0.3">
      <c r="A461">
        <f>_xlfn.IFNA(VLOOKUP(B461,Table1[id],1,FALSE),"Missing in other sheet")</f>
        <v>816</v>
      </c>
      <c r="B461">
        <f t="shared" si="7"/>
        <v>816</v>
      </c>
      <c r="C461" s="1" t="s">
        <v>27</v>
      </c>
      <c r="D461" s="1"/>
      <c r="E461" s="1" t="s">
        <v>28</v>
      </c>
      <c r="F461" s="1"/>
      <c r="G461" s="1" t="s">
        <v>180</v>
      </c>
      <c r="H461" s="1" t="s">
        <v>2347</v>
      </c>
      <c r="I461" s="1"/>
      <c r="J461" s="1"/>
      <c r="K461" s="1" t="s">
        <v>28</v>
      </c>
      <c r="L461" s="1"/>
      <c r="M461" s="1">
        <v>816</v>
      </c>
      <c r="N461" s="1"/>
      <c r="O461" s="1">
        <v>1</v>
      </c>
      <c r="P461" s="1" t="b">
        <v>0</v>
      </c>
      <c r="Q461" s="1">
        <v>754</v>
      </c>
      <c r="R461" s="1"/>
      <c r="S461" s="1">
        <v>18</v>
      </c>
      <c r="T461" s="1" t="s">
        <v>69</v>
      </c>
      <c r="U461" s="1" t="s">
        <v>70</v>
      </c>
      <c r="V461" s="1" t="s">
        <v>1617</v>
      </c>
      <c r="W461" s="1" t="s">
        <v>1023</v>
      </c>
    </row>
    <row r="462" spans="1:23" x14ac:dyDescent="0.3">
      <c r="A462">
        <f>_xlfn.IFNA(VLOOKUP(B462,Table1[id],1,FALSE),"Missing in other sheet")</f>
        <v>817</v>
      </c>
      <c r="B462">
        <f t="shared" si="7"/>
        <v>817</v>
      </c>
      <c r="C462" s="1" t="s">
        <v>27</v>
      </c>
      <c r="D462" s="1"/>
      <c r="E462" s="1" t="s">
        <v>28</v>
      </c>
      <c r="F462" s="1"/>
      <c r="G462" s="1"/>
      <c r="H462" s="1" t="s">
        <v>1024</v>
      </c>
      <c r="I462" s="1"/>
      <c r="J462" s="1"/>
      <c r="K462" s="1" t="s">
        <v>28</v>
      </c>
      <c r="L462" s="1"/>
      <c r="M462" s="1">
        <v>817</v>
      </c>
      <c r="N462" s="1"/>
      <c r="O462" s="1">
        <v>2</v>
      </c>
      <c r="P462" s="1" t="b">
        <v>0</v>
      </c>
      <c r="Q462" s="1">
        <v>801</v>
      </c>
      <c r="R462" s="1"/>
      <c r="S462" s="1">
        <v>637</v>
      </c>
      <c r="T462" s="1" t="s">
        <v>69</v>
      </c>
      <c r="U462" s="1" t="s">
        <v>70</v>
      </c>
      <c r="V462" s="1" t="s">
        <v>1262</v>
      </c>
      <c r="W462" s="1" t="s">
        <v>1025</v>
      </c>
    </row>
    <row r="463" spans="1:23" x14ac:dyDescent="0.3">
      <c r="A463">
        <f>_xlfn.IFNA(VLOOKUP(B463,Table1[id],1,FALSE),"Missing in other sheet")</f>
        <v>818</v>
      </c>
      <c r="B463">
        <f t="shared" si="7"/>
        <v>818</v>
      </c>
      <c r="C463" s="1" t="s">
        <v>27</v>
      </c>
      <c r="D463" s="1"/>
      <c r="E463" s="1" t="s">
        <v>28</v>
      </c>
      <c r="F463" s="1"/>
      <c r="G463" s="1" t="s">
        <v>180</v>
      </c>
      <c r="H463" s="1" t="s">
        <v>1026</v>
      </c>
      <c r="I463" s="1"/>
      <c r="J463" s="1"/>
      <c r="K463" s="1" t="s">
        <v>28</v>
      </c>
      <c r="L463" s="1"/>
      <c r="M463" s="1">
        <v>818</v>
      </c>
      <c r="N463" s="1"/>
      <c r="O463" s="1">
        <v>2</v>
      </c>
      <c r="P463" s="1" t="b">
        <v>0</v>
      </c>
      <c r="Q463" s="1">
        <v>763</v>
      </c>
      <c r="R463" s="1"/>
      <c r="S463" s="1">
        <v>505</v>
      </c>
      <c r="T463" s="1" t="s">
        <v>69</v>
      </c>
      <c r="U463" s="1" t="s">
        <v>70</v>
      </c>
      <c r="V463" s="1" t="s">
        <v>1263</v>
      </c>
      <c r="W463" s="1" t="s">
        <v>1027</v>
      </c>
    </row>
    <row r="464" spans="1:23" x14ac:dyDescent="0.3">
      <c r="A464">
        <f>_xlfn.IFNA(VLOOKUP(B464,Table1[id],1,FALSE),"Missing in other sheet")</f>
        <v>819</v>
      </c>
      <c r="B464">
        <f t="shared" si="7"/>
        <v>819</v>
      </c>
      <c r="C464" s="1" t="s">
        <v>27</v>
      </c>
      <c r="D464" s="1"/>
      <c r="E464" s="1" t="s">
        <v>28</v>
      </c>
      <c r="F464" s="1"/>
      <c r="G464" s="1"/>
      <c r="H464" s="1" t="s">
        <v>1028</v>
      </c>
      <c r="I464" s="1"/>
      <c r="J464" s="1"/>
      <c r="K464" s="1" t="s">
        <v>28</v>
      </c>
      <c r="L464" s="1"/>
      <c r="M464" s="1">
        <v>819</v>
      </c>
      <c r="N464" s="1"/>
      <c r="O464" s="1">
        <v>0</v>
      </c>
      <c r="P464" s="1" t="b">
        <v>0</v>
      </c>
      <c r="Q464" s="1">
        <v>763</v>
      </c>
      <c r="R464" s="1"/>
      <c r="S464" s="1">
        <v>288</v>
      </c>
      <c r="T464" s="1" t="s">
        <v>69</v>
      </c>
      <c r="U464" s="1" t="s">
        <v>70</v>
      </c>
      <c r="V464" s="1" t="s">
        <v>2348</v>
      </c>
      <c r="W464" s="1" t="s">
        <v>1029</v>
      </c>
    </row>
    <row r="465" spans="1:23" x14ac:dyDescent="0.3">
      <c r="A465">
        <f>_xlfn.IFNA(VLOOKUP(B465,Table1[id],1,FALSE),"Missing in other sheet")</f>
        <v>821</v>
      </c>
      <c r="B465">
        <f t="shared" si="7"/>
        <v>821</v>
      </c>
      <c r="C465" s="1" t="s">
        <v>27</v>
      </c>
      <c r="D465" s="1"/>
      <c r="E465" s="1" t="s">
        <v>28</v>
      </c>
      <c r="F465" s="1"/>
      <c r="G465" s="1"/>
      <c r="H465" s="1" t="s">
        <v>1030</v>
      </c>
      <c r="I465" s="1"/>
      <c r="J465" s="1"/>
      <c r="K465" s="1" t="s">
        <v>28</v>
      </c>
      <c r="L465" s="1"/>
      <c r="M465" s="1">
        <v>821</v>
      </c>
      <c r="N465" s="1"/>
      <c r="O465" s="1">
        <v>10</v>
      </c>
      <c r="P465" s="1" t="b">
        <v>0</v>
      </c>
      <c r="Q465" s="1">
        <v>230</v>
      </c>
      <c r="R465" s="1"/>
      <c r="S465" s="1">
        <v>16</v>
      </c>
      <c r="T465" s="1" t="s">
        <v>69</v>
      </c>
      <c r="U465" s="1" t="s">
        <v>70</v>
      </c>
      <c r="V465" s="1" t="s">
        <v>1031</v>
      </c>
      <c r="W465" s="1" t="s">
        <v>1032</v>
      </c>
    </row>
    <row r="466" spans="1:23" x14ac:dyDescent="0.3">
      <c r="A466">
        <f>_xlfn.IFNA(VLOOKUP(B466,Table1[id],1,FALSE),"Missing in other sheet")</f>
        <v>822</v>
      </c>
      <c r="B466">
        <f t="shared" si="7"/>
        <v>822</v>
      </c>
      <c r="C466" s="1" t="s">
        <v>27</v>
      </c>
      <c r="D466" s="1" t="s">
        <v>121</v>
      </c>
      <c r="E466" s="1" t="s">
        <v>28</v>
      </c>
      <c r="F466" s="1"/>
      <c r="G466" s="1"/>
      <c r="H466" s="1" t="s">
        <v>2544</v>
      </c>
      <c r="I466" s="1"/>
      <c r="J466" s="1"/>
      <c r="K466" s="1" t="s">
        <v>28</v>
      </c>
      <c r="L466" s="1"/>
      <c r="M466" s="1">
        <v>822</v>
      </c>
      <c r="N466" s="1"/>
      <c r="O466" s="1">
        <v>0</v>
      </c>
      <c r="P466" s="1" t="b">
        <v>0</v>
      </c>
      <c r="Q466" s="1">
        <v>230</v>
      </c>
      <c r="R466" s="1" t="s">
        <v>29</v>
      </c>
      <c r="S466" s="1">
        <v>923</v>
      </c>
      <c r="T466" s="1" t="s">
        <v>69</v>
      </c>
      <c r="U466" s="1" t="s">
        <v>70</v>
      </c>
      <c r="V466" s="1" t="s">
        <v>2545</v>
      </c>
      <c r="W466" s="1" t="s">
        <v>1033</v>
      </c>
    </row>
    <row r="467" spans="1:23" x14ac:dyDescent="0.3">
      <c r="A467">
        <f>_xlfn.IFNA(VLOOKUP(B467,Table1[id],1,FALSE),"Missing in other sheet")</f>
        <v>825</v>
      </c>
      <c r="B467">
        <f t="shared" si="7"/>
        <v>825</v>
      </c>
      <c r="C467" s="1" t="s">
        <v>27</v>
      </c>
      <c r="D467" s="1"/>
      <c r="E467" s="1" t="s">
        <v>28</v>
      </c>
      <c r="F467" s="1"/>
      <c r="G467" s="1"/>
      <c r="H467" s="1" t="s">
        <v>1034</v>
      </c>
      <c r="I467" s="1"/>
      <c r="J467" s="1"/>
      <c r="K467" s="1" t="s">
        <v>28</v>
      </c>
      <c r="L467" s="1"/>
      <c r="M467" s="1">
        <v>825</v>
      </c>
      <c r="N467" s="1"/>
      <c r="O467" s="1">
        <v>0</v>
      </c>
      <c r="P467" s="1" t="b">
        <v>0</v>
      </c>
      <c r="Q467" s="1">
        <v>790</v>
      </c>
      <c r="R467" s="1"/>
      <c r="S467" s="1">
        <v>56</v>
      </c>
      <c r="T467" s="1" t="s">
        <v>69</v>
      </c>
      <c r="U467" s="1" t="s">
        <v>97</v>
      </c>
      <c r="V467" s="1" t="s">
        <v>1035</v>
      </c>
      <c r="W467" s="1" t="s">
        <v>1036</v>
      </c>
    </row>
    <row r="468" spans="1:23" x14ac:dyDescent="0.3">
      <c r="A468">
        <f>_xlfn.IFNA(VLOOKUP(B468,Table1[id],1,FALSE),"Missing in other sheet")</f>
        <v>826</v>
      </c>
      <c r="B468">
        <f t="shared" si="7"/>
        <v>826</v>
      </c>
      <c r="C468" s="1" t="s">
        <v>27</v>
      </c>
      <c r="D468" s="1"/>
      <c r="E468" s="1" t="s">
        <v>28</v>
      </c>
      <c r="F468" s="1"/>
      <c r="G468" s="1"/>
      <c r="H468" s="1" t="s">
        <v>1037</v>
      </c>
      <c r="I468" s="1"/>
      <c r="J468" s="1"/>
      <c r="K468" s="1" t="s">
        <v>28</v>
      </c>
      <c r="L468" s="1"/>
      <c r="M468" s="1">
        <v>826</v>
      </c>
      <c r="N468" s="1"/>
      <c r="O468" s="1">
        <v>0</v>
      </c>
      <c r="P468" s="1" t="b">
        <v>0</v>
      </c>
      <c r="Q468" s="1">
        <v>790</v>
      </c>
      <c r="R468" s="1"/>
      <c r="S468" s="1">
        <v>16</v>
      </c>
      <c r="T468" s="1" t="s">
        <v>69</v>
      </c>
      <c r="U468" s="1" t="s">
        <v>97</v>
      </c>
      <c r="V468" s="1" t="s">
        <v>1038</v>
      </c>
      <c r="W468" s="1" t="s">
        <v>1039</v>
      </c>
    </row>
    <row r="469" spans="1:23" x14ac:dyDescent="0.3">
      <c r="A469">
        <f>_xlfn.IFNA(VLOOKUP(B469,Table1[id],1,FALSE),"Missing in other sheet")</f>
        <v>827</v>
      </c>
      <c r="B469">
        <f t="shared" si="7"/>
        <v>827</v>
      </c>
      <c r="C469" s="1" t="s">
        <v>27</v>
      </c>
      <c r="D469" s="1" t="s">
        <v>121</v>
      </c>
      <c r="E469" s="1" t="s">
        <v>28</v>
      </c>
      <c r="F469" s="1"/>
      <c r="G469" s="1"/>
      <c r="H469" s="1" t="s">
        <v>1040</v>
      </c>
      <c r="I469" s="1"/>
      <c r="J469" s="1"/>
      <c r="K469" s="1" t="s">
        <v>28</v>
      </c>
      <c r="L469" s="1"/>
      <c r="M469" s="1">
        <v>827</v>
      </c>
      <c r="N469" s="1"/>
      <c r="O469" s="1">
        <v>4</v>
      </c>
      <c r="P469" s="1" t="b">
        <v>0</v>
      </c>
      <c r="Q469" s="1">
        <v>790</v>
      </c>
      <c r="R469" s="1" t="s">
        <v>29</v>
      </c>
      <c r="S469" s="1">
        <v>505</v>
      </c>
      <c r="T469" s="1" t="s">
        <v>69</v>
      </c>
      <c r="U469" s="1" t="s">
        <v>70</v>
      </c>
      <c r="V469" s="1" t="s">
        <v>1041</v>
      </c>
      <c r="W469" s="1" t="s">
        <v>1042</v>
      </c>
    </row>
    <row r="470" spans="1:23" x14ac:dyDescent="0.3">
      <c r="A470">
        <f>_xlfn.IFNA(VLOOKUP(B470,Table1[id],1,FALSE),"Missing in other sheet")</f>
        <v>828</v>
      </c>
      <c r="B470">
        <f t="shared" si="7"/>
        <v>828</v>
      </c>
      <c r="C470" s="1" t="s">
        <v>27</v>
      </c>
      <c r="D470" s="1"/>
      <c r="E470" s="1" t="s">
        <v>28</v>
      </c>
      <c r="F470" s="1"/>
      <c r="G470" s="1"/>
      <c r="H470" s="1" t="s">
        <v>1618</v>
      </c>
      <c r="I470" s="1"/>
      <c r="J470" s="1"/>
      <c r="K470" s="1" t="s">
        <v>28</v>
      </c>
      <c r="L470" s="1"/>
      <c r="M470" s="1">
        <v>828</v>
      </c>
      <c r="N470" s="1"/>
      <c r="O470" s="1">
        <v>3</v>
      </c>
      <c r="P470" s="1" t="b">
        <v>0</v>
      </c>
      <c r="Q470" s="1">
        <v>230</v>
      </c>
      <c r="R470" s="1"/>
      <c r="S470" s="1">
        <v>20</v>
      </c>
      <c r="T470" s="1" t="s">
        <v>69</v>
      </c>
      <c r="U470" s="1" t="s">
        <v>70</v>
      </c>
      <c r="V470" s="1" t="s">
        <v>1619</v>
      </c>
      <c r="W470" s="1" t="s">
        <v>1043</v>
      </c>
    </row>
    <row r="471" spans="1:23" x14ac:dyDescent="0.3">
      <c r="A471">
        <f>_xlfn.IFNA(VLOOKUP(B471,Table1[id],1,FALSE),"Missing in other sheet")</f>
        <v>829</v>
      </c>
      <c r="B471">
        <f t="shared" si="7"/>
        <v>829</v>
      </c>
      <c r="C471" s="1" t="s">
        <v>27</v>
      </c>
      <c r="D471" s="1"/>
      <c r="E471" s="1" t="s">
        <v>28</v>
      </c>
      <c r="F471" s="1"/>
      <c r="G471" s="1"/>
      <c r="H471" s="1" t="s">
        <v>1264</v>
      </c>
      <c r="I471" s="1"/>
      <c r="J471" s="1"/>
      <c r="K471" s="1" t="s">
        <v>28</v>
      </c>
      <c r="L471" s="1"/>
      <c r="M471" s="1">
        <v>829</v>
      </c>
      <c r="N471" s="1"/>
      <c r="O471" s="1">
        <v>7</v>
      </c>
      <c r="P471" s="1" t="b">
        <v>0</v>
      </c>
      <c r="Q471" s="1">
        <v>230</v>
      </c>
      <c r="R471" s="1"/>
      <c r="S471" s="1">
        <v>20</v>
      </c>
      <c r="T471" s="1" t="s">
        <v>69</v>
      </c>
      <c r="U471" s="1" t="s">
        <v>70</v>
      </c>
      <c r="V471" s="1" t="s">
        <v>1620</v>
      </c>
      <c r="W471" s="1" t="s">
        <v>1044</v>
      </c>
    </row>
    <row r="472" spans="1:23" x14ac:dyDescent="0.3">
      <c r="A472">
        <f>_xlfn.IFNA(VLOOKUP(B472,Table1[id],1,FALSE),"Missing in other sheet")</f>
        <v>832</v>
      </c>
      <c r="B472">
        <f t="shared" si="7"/>
        <v>832</v>
      </c>
      <c r="C472" s="1" t="s">
        <v>27</v>
      </c>
      <c r="D472" s="1"/>
      <c r="E472" s="1" t="s">
        <v>28</v>
      </c>
      <c r="F472" s="1"/>
      <c r="G472" s="1"/>
      <c r="H472" s="1"/>
      <c r="I472" s="1"/>
      <c r="J472" s="1"/>
      <c r="K472" s="1" t="s">
        <v>28</v>
      </c>
      <c r="L472" s="1"/>
      <c r="M472" s="1">
        <v>832</v>
      </c>
      <c r="N472" s="1"/>
      <c r="O472" s="1">
        <v>9</v>
      </c>
      <c r="P472" s="1" t="b">
        <v>0</v>
      </c>
      <c r="Q472" s="1"/>
      <c r="R472" s="1"/>
      <c r="S472" s="1"/>
      <c r="T472" s="1" t="s">
        <v>30</v>
      </c>
      <c r="U472" s="1"/>
      <c r="V472" s="1" t="s">
        <v>1045</v>
      </c>
      <c r="W472" s="1" t="s">
        <v>1046</v>
      </c>
    </row>
    <row r="473" spans="1:23" x14ac:dyDescent="0.3">
      <c r="A473">
        <f>_xlfn.IFNA(VLOOKUP(B473,Table1[id],1,FALSE),"Missing in other sheet")</f>
        <v>833</v>
      </c>
      <c r="B473">
        <f t="shared" si="7"/>
        <v>833</v>
      </c>
      <c r="C473" s="1" t="s">
        <v>27</v>
      </c>
      <c r="D473" s="1"/>
      <c r="E473" s="1" t="s">
        <v>28</v>
      </c>
      <c r="F473" s="1"/>
      <c r="G473" s="1"/>
      <c r="H473" s="1" t="s">
        <v>1621</v>
      </c>
      <c r="I473" s="1"/>
      <c r="J473" s="1"/>
      <c r="K473" s="1" t="s">
        <v>28</v>
      </c>
      <c r="L473" s="1"/>
      <c r="M473" s="1">
        <v>833</v>
      </c>
      <c r="N473" s="1"/>
      <c r="O473" s="1">
        <v>0</v>
      </c>
      <c r="P473" s="1" t="b">
        <v>0</v>
      </c>
      <c r="Q473" s="1">
        <v>230</v>
      </c>
      <c r="R473" s="1"/>
      <c r="S473" s="1">
        <v>997</v>
      </c>
      <c r="T473" s="1" t="s">
        <v>69</v>
      </c>
      <c r="U473" s="1" t="s">
        <v>70</v>
      </c>
      <c r="V473" s="1" t="s">
        <v>1622</v>
      </c>
      <c r="W473" s="1" t="s">
        <v>1047</v>
      </c>
    </row>
    <row r="474" spans="1:23" x14ac:dyDescent="0.3">
      <c r="A474">
        <f>_xlfn.IFNA(VLOOKUP(B474,Table1[id],1,FALSE),"Missing in other sheet")</f>
        <v>835</v>
      </c>
      <c r="B474">
        <f t="shared" si="7"/>
        <v>835</v>
      </c>
      <c r="C474" s="1" t="s">
        <v>27</v>
      </c>
      <c r="D474" s="1" t="s">
        <v>121</v>
      </c>
      <c r="E474" s="1" t="s">
        <v>28</v>
      </c>
      <c r="F474" s="1"/>
      <c r="G474" s="1"/>
      <c r="H474" s="1" t="s">
        <v>1265</v>
      </c>
      <c r="I474" s="1"/>
      <c r="J474" s="1"/>
      <c r="K474" s="1" t="s">
        <v>28</v>
      </c>
      <c r="L474" s="1"/>
      <c r="M474" s="1">
        <v>835</v>
      </c>
      <c r="N474" s="1"/>
      <c r="O474" s="1">
        <v>5</v>
      </c>
      <c r="P474" s="1" t="b">
        <v>0</v>
      </c>
      <c r="Q474" s="1">
        <v>790</v>
      </c>
      <c r="R474" s="1" t="s">
        <v>29</v>
      </c>
      <c r="S474" s="1">
        <v>505</v>
      </c>
      <c r="T474" s="1" t="s">
        <v>69</v>
      </c>
      <c r="U474" s="1" t="s">
        <v>70</v>
      </c>
      <c r="V474" s="1" t="s">
        <v>1266</v>
      </c>
      <c r="W474" s="1" t="s">
        <v>1267</v>
      </c>
    </row>
    <row r="475" spans="1:23" x14ac:dyDescent="0.3">
      <c r="A475">
        <f>_xlfn.IFNA(VLOOKUP(B475,Table1[id],1,FALSE),"Missing in other sheet")</f>
        <v>837</v>
      </c>
      <c r="B475">
        <f t="shared" si="7"/>
        <v>837</v>
      </c>
      <c r="C475" s="1" t="s">
        <v>27</v>
      </c>
      <c r="D475" s="1"/>
      <c r="E475" s="1" t="s">
        <v>28</v>
      </c>
      <c r="F475" s="1"/>
      <c r="G475" s="1"/>
      <c r="H475" s="1" t="s">
        <v>1623</v>
      </c>
      <c r="I475" s="1"/>
      <c r="J475" s="1"/>
      <c r="K475" s="1" t="s">
        <v>28</v>
      </c>
      <c r="L475" s="1"/>
      <c r="M475" s="1">
        <v>837</v>
      </c>
      <c r="N475" s="1"/>
      <c r="O475" s="1">
        <v>3</v>
      </c>
      <c r="P475" s="1" t="b">
        <v>0</v>
      </c>
      <c r="Q475" s="1">
        <v>230</v>
      </c>
      <c r="R475" s="1"/>
      <c r="S475" s="1">
        <v>1076</v>
      </c>
      <c r="T475" s="1" t="s">
        <v>69</v>
      </c>
      <c r="U475" s="1" t="s">
        <v>97</v>
      </c>
      <c r="V475" s="1" t="s">
        <v>1624</v>
      </c>
      <c r="W475" s="1" t="s">
        <v>1268</v>
      </c>
    </row>
    <row r="476" spans="1:23" x14ac:dyDescent="0.3">
      <c r="A476">
        <f>_xlfn.IFNA(VLOOKUP(B476,Table1[id],1,FALSE),"Missing in other sheet")</f>
        <v>838</v>
      </c>
      <c r="B476">
        <f t="shared" si="7"/>
        <v>838</v>
      </c>
      <c r="C476" s="1" t="s">
        <v>27</v>
      </c>
      <c r="D476" s="1"/>
      <c r="E476" s="1" t="s">
        <v>28</v>
      </c>
      <c r="F476" s="1"/>
      <c r="G476" s="1" t="s">
        <v>139</v>
      </c>
      <c r="H476" s="1" t="s">
        <v>1269</v>
      </c>
      <c r="I476" s="1"/>
      <c r="J476" s="1"/>
      <c r="K476" s="1" t="s">
        <v>28</v>
      </c>
      <c r="L476" s="1"/>
      <c r="M476" s="1">
        <v>838</v>
      </c>
      <c r="N476" s="1"/>
      <c r="O476" s="1">
        <v>5</v>
      </c>
      <c r="P476" s="1" t="b">
        <v>0</v>
      </c>
      <c r="Q476" s="1">
        <v>230</v>
      </c>
      <c r="R476" s="1"/>
      <c r="S476" s="1">
        <v>16</v>
      </c>
      <c r="T476" s="1" t="s">
        <v>69</v>
      </c>
      <c r="U476" s="1" t="s">
        <v>70</v>
      </c>
      <c r="V476" s="1" t="s">
        <v>1270</v>
      </c>
      <c r="W476" s="1" t="s">
        <v>1271</v>
      </c>
    </row>
    <row r="477" spans="1:23" x14ac:dyDescent="0.3">
      <c r="A477">
        <f>_xlfn.IFNA(VLOOKUP(B477,Table1[id],1,FALSE),"Missing in other sheet")</f>
        <v>840</v>
      </c>
      <c r="B477">
        <f t="shared" si="7"/>
        <v>840</v>
      </c>
      <c r="C477" s="1" t="s">
        <v>27</v>
      </c>
      <c r="D477" s="1"/>
      <c r="E477" s="1" t="s">
        <v>28</v>
      </c>
      <c r="F477" s="1"/>
      <c r="G477" s="1"/>
      <c r="H477" s="1" t="s">
        <v>1272</v>
      </c>
      <c r="I477" s="1"/>
      <c r="J477" s="1"/>
      <c r="K477" s="1" t="s">
        <v>28</v>
      </c>
      <c r="L477" s="1"/>
      <c r="M477" s="1">
        <v>840</v>
      </c>
      <c r="N477" s="1"/>
      <c r="O477" s="1">
        <v>2</v>
      </c>
      <c r="P477" s="1" t="b">
        <v>0</v>
      </c>
      <c r="Q477" s="1">
        <v>136</v>
      </c>
      <c r="R477" s="1"/>
      <c r="S477" s="1">
        <v>56</v>
      </c>
      <c r="T477" s="1" t="s">
        <v>69</v>
      </c>
      <c r="U477" s="1" t="s">
        <v>70</v>
      </c>
      <c r="V477" s="1" t="s">
        <v>1273</v>
      </c>
      <c r="W477" s="1" t="s">
        <v>1274</v>
      </c>
    </row>
    <row r="478" spans="1:23" x14ac:dyDescent="0.3">
      <c r="A478">
        <f>_xlfn.IFNA(VLOOKUP(B478,Table1[id],1,FALSE),"Missing in other sheet")</f>
        <v>842</v>
      </c>
      <c r="B478">
        <f t="shared" si="7"/>
        <v>842</v>
      </c>
      <c r="C478" s="1" t="s">
        <v>27</v>
      </c>
      <c r="D478" s="1"/>
      <c r="E478" s="1" t="s">
        <v>28</v>
      </c>
      <c r="F478" s="1"/>
      <c r="G478" s="1" t="s">
        <v>180</v>
      </c>
      <c r="H478" s="1" t="s">
        <v>2349</v>
      </c>
      <c r="I478" s="1"/>
      <c r="J478" s="1"/>
      <c r="K478" s="1" t="s">
        <v>28</v>
      </c>
      <c r="L478" s="1"/>
      <c r="M478" s="1">
        <v>842</v>
      </c>
      <c r="N478" s="1"/>
      <c r="O478" s="1">
        <v>2</v>
      </c>
      <c r="P478" s="1" t="b">
        <v>0</v>
      </c>
      <c r="Q478" s="1">
        <v>136</v>
      </c>
      <c r="R478" s="1"/>
      <c r="S478" s="1">
        <v>505</v>
      </c>
      <c r="T478" s="1" t="s">
        <v>69</v>
      </c>
      <c r="U478" s="1" t="s">
        <v>70</v>
      </c>
      <c r="V478" s="1" t="s">
        <v>1275</v>
      </c>
      <c r="W478" s="1" t="s">
        <v>1276</v>
      </c>
    </row>
    <row r="479" spans="1:23" x14ac:dyDescent="0.3">
      <c r="A479">
        <f>_xlfn.IFNA(VLOOKUP(B479,Table1[id],1,FALSE),"Missing in other sheet")</f>
        <v>845</v>
      </c>
      <c r="B479">
        <f t="shared" si="7"/>
        <v>845</v>
      </c>
      <c r="C479" s="1" t="s">
        <v>27</v>
      </c>
      <c r="D479" s="1"/>
      <c r="E479" s="1" t="s">
        <v>28</v>
      </c>
      <c r="F479" s="1"/>
      <c r="G479" s="1"/>
      <c r="H479" s="1" t="s">
        <v>1277</v>
      </c>
      <c r="I479" s="1"/>
      <c r="J479" s="1"/>
      <c r="K479" s="1" t="s">
        <v>28</v>
      </c>
      <c r="L479" s="1"/>
      <c r="M479" s="1">
        <v>845</v>
      </c>
      <c r="N479" s="1"/>
      <c r="O479" s="1">
        <v>0</v>
      </c>
      <c r="P479" s="1" t="b">
        <v>0</v>
      </c>
      <c r="Q479" s="1">
        <v>136</v>
      </c>
      <c r="R479" s="1"/>
      <c r="S479" s="1">
        <v>505</v>
      </c>
      <c r="T479" s="1" t="s">
        <v>69</v>
      </c>
      <c r="U479" s="1" t="s">
        <v>70</v>
      </c>
      <c r="V479" s="1" t="s">
        <v>2350</v>
      </c>
      <c r="W479" s="1" t="s">
        <v>1278</v>
      </c>
    </row>
    <row r="480" spans="1:23" x14ac:dyDescent="0.3">
      <c r="A480">
        <f>_xlfn.IFNA(VLOOKUP(B480,Table1[id],1,FALSE),"Missing in other sheet")</f>
        <v>846</v>
      </c>
      <c r="B480">
        <f t="shared" si="7"/>
        <v>846</v>
      </c>
      <c r="C480" s="1" t="s">
        <v>27</v>
      </c>
      <c r="D480" s="1"/>
      <c r="E480" s="1" t="s">
        <v>28</v>
      </c>
      <c r="F480" s="1"/>
      <c r="G480" s="1"/>
      <c r="H480" s="1" t="s">
        <v>1279</v>
      </c>
      <c r="I480" s="1"/>
      <c r="J480" s="1"/>
      <c r="K480" s="1" t="s">
        <v>28</v>
      </c>
      <c r="L480" s="1"/>
      <c r="M480" s="1">
        <v>846</v>
      </c>
      <c r="N480" s="1"/>
      <c r="O480" s="1">
        <v>0</v>
      </c>
      <c r="P480" s="1" t="b">
        <v>0</v>
      </c>
      <c r="Q480" s="1">
        <v>136</v>
      </c>
      <c r="R480" s="1"/>
      <c r="S480" s="1">
        <v>56</v>
      </c>
      <c r="T480" s="1" t="s">
        <v>69</v>
      </c>
      <c r="U480" s="1" t="s">
        <v>70</v>
      </c>
      <c r="V480" s="1" t="s">
        <v>1280</v>
      </c>
      <c r="W480" s="1" t="s">
        <v>1281</v>
      </c>
    </row>
    <row r="481" spans="1:23" x14ac:dyDescent="0.3">
      <c r="A481">
        <f>_xlfn.IFNA(VLOOKUP(B481,Table1[id],1,FALSE),"Missing in other sheet")</f>
        <v>847</v>
      </c>
      <c r="B481">
        <f t="shared" si="7"/>
        <v>847</v>
      </c>
      <c r="C481" s="1" t="s">
        <v>27</v>
      </c>
      <c r="D481" s="1"/>
      <c r="E481" s="1" t="s">
        <v>28</v>
      </c>
      <c r="F481" s="1"/>
      <c r="G481" s="1" t="s">
        <v>180</v>
      </c>
      <c r="H481" s="1" t="s">
        <v>1282</v>
      </c>
      <c r="I481" s="1"/>
      <c r="J481" s="1"/>
      <c r="K481" s="1" t="s">
        <v>28</v>
      </c>
      <c r="L481" s="1"/>
      <c r="M481" s="1">
        <v>847</v>
      </c>
      <c r="N481" s="1"/>
      <c r="O481" s="1">
        <v>4</v>
      </c>
      <c r="P481" s="1" t="b">
        <v>0</v>
      </c>
      <c r="Q481" s="1">
        <v>136</v>
      </c>
      <c r="R481" s="1"/>
      <c r="S481" s="1">
        <v>56</v>
      </c>
      <c r="T481" s="1" t="s">
        <v>69</v>
      </c>
      <c r="U481" s="1" t="s">
        <v>70</v>
      </c>
      <c r="V481" s="1" t="s">
        <v>1283</v>
      </c>
      <c r="W481" s="1" t="s">
        <v>1284</v>
      </c>
    </row>
    <row r="482" spans="1:23" x14ac:dyDescent="0.3">
      <c r="A482">
        <f>_xlfn.IFNA(VLOOKUP(B482,Table1[id],1,FALSE),"Missing in other sheet")</f>
        <v>849</v>
      </c>
      <c r="B482">
        <f t="shared" si="7"/>
        <v>849</v>
      </c>
      <c r="C482" s="1" t="s">
        <v>27</v>
      </c>
      <c r="D482" s="1"/>
      <c r="E482" s="1" t="s">
        <v>28</v>
      </c>
      <c r="F482" s="1"/>
      <c r="G482" s="1"/>
      <c r="H482" s="1" t="s">
        <v>1285</v>
      </c>
      <c r="I482" s="1"/>
      <c r="J482" s="1"/>
      <c r="K482" s="1" t="s">
        <v>28</v>
      </c>
      <c r="L482" s="1"/>
      <c r="M482" s="1">
        <v>849</v>
      </c>
      <c r="N482" s="1"/>
      <c r="O482" s="1">
        <v>3</v>
      </c>
      <c r="P482" s="1" t="b">
        <v>0</v>
      </c>
      <c r="Q482" s="1">
        <v>136</v>
      </c>
      <c r="R482" s="1"/>
      <c r="S482" s="1">
        <v>56</v>
      </c>
      <c r="T482" s="1" t="s">
        <v>69</v>
      </c>
      <c r="U482" s="1" t="s">
        <v>70</v>
      </c>
      <c r="V482" s="1" t="s">
        <v>1286</v>
      </c>
      <c r="W482" s="1" t="s">
        <v>1287</v>
      </c>
    </row>
    <row r="483" spans="1:23" x14ac:dyDescent="0.3">
      <c r="A483">
        <f>_xlfn.IFNA(VLOOKUP(B483,Table1[id],1,FALSE),"Missing in other sheet")</f>
        <v>850</v>
      </c>
      <c r="B483">
        <f t="shared" si="7"/>
        <v>850</v>
      </c>
      <c r="C483" s="1" t="s">
        <v>27</v>
      </c>
      <c r="D483" s="1"/>
      <c r="E483" s="1" t="s">
        <v>28</v>
      </c>
      <c r="F483" s="1"/>
      <c r="G483" s="1"/>
      <c r="H483" s="1" t="s">
        <v>551</v>
      </c>
      <c r="I483" s="1"/>
      <c r="J483" s="1"/>
      <c r="K483" s="1" t="s">
        <v>28</v>
      </c>
      <c r="L483" s="1"/>
      <c r="M483" s="1">
        <v>850</v>
      </c>
      <c r="N483" s="1"/>
      <c r="O483" s="1">
        <v>0</v>
      </c>
      <c r="P483" s="1" t="b">
        <v>0</v>
      </c>
      <c r="Q483" s="1">
        <v>136</v>
      </c>
      <c r="R483" s="1"/>
      <c r="S483" s="1">
        <v>16</v>
      </c>
      <c r="T483" s="1" t="s">
        <v>69</v>
      </c>
      <c r="U483" s="1" t="s">
        <v>70</v>
      </c>
      <c r="V483" s="1" t="s">
        <v>1625</v>
      </c>
      <c r="W483" s="1" t="s">
        <v>1288</v>
      </c>
    </row>
    <row r="484" spans="1:23" x14ac:dyDescent="0.3">
      <c r="A484">
        <f>_xlfn.IFNA(VLOOKUP(B484,Table1[id],1,FALSE),"Missing in other sheet")</f>
        <v>851</v>
      </c>
      <c r="B484">
        <f t="shared" si="7"/>
        <v>851</v>
      </c>
      <c r="C484" s="1" t="s">
        <v>27</v>
      </c>
      <c r="D484" s="1"/>
      <c r="E484" s="1" t="s">
        <v>28</v>
      </c>
      <c r="F484" s="1"/>
      <c r="G484" s="1"/>
      <c r="H484" s="1" t="s">
        <v>1289</v>
      </c>
      <c r="I484" s="1"/>
      <c r="J484" s="1"/>
      <c r="K484" s="1" t="s">
        <v>28</v>
      </c>
      <c r="L484" s="1"/>
      <c r="M484" s="1">
        <v>851</v>
      </c>
      <c r="N484" s="1"/>
      <c r="O484" s="1">
        <v>1</v>
      </c>
      <c r="P484" s="1" t="b">
        <v>0</v>
      </c>
      <c r="Q484" s="1">
        <v>136</v>
      </c>
      <c r="R484" s="1"/>
      <c r="S484" s="1">
        <v>16</v>
      </c>
      <c r="T484" s="1" t="s">
        <v>69</v>
      </c>
      <c r="U484" s="1" t="s">
        <v>97</v>
      </c>
      <c r="V484" s="1" t="s">
        <v>1290</v>
      </c>
      <c r="W484" s="1" t="s">
        <v>1291</v>
      </c>
    </row>
    <row r="485" spans="1:23" x14ac:dyDescent="0.3">
      <c r="A485">
        <f>_xlfn.IFNA(VLOOKUP(B485,Table1[id],1,FALSE),"Missing in other sheet")</f>
        <v>852</v>
      </c>
      <c r="B485">
        <f t="shared" si="7"/>
        <v>852</v>
      </c>
      <c r="C485" s="1" t="s">
        <v>27</v>
      </c>
      <c r="D485" s="1" t="s">
        <v>121</v>
      </c>
      <c r="E485" s="1" t="s">
        <v>28</v>
      </c>
      <c r="F485" s="1"/>
      <c r="G485" s="1"/>
      <c r="H485" s="1" t="s">
        <v>2351</v>
      </c>
      <c r="I485" s="1"/>
      <c r="J485" s="1"/>
      <c r="K485" s="1" t="s">
        <v>28</v>
      </c>
      <c r="L485" s="1"/>
      <c r="M485" s="1">
        <v>852</v>
      </c>
      <c r="N485" s="1"/>
      <c r="O485" s="1">
        <v>2</v>
      </c>
      <c r="P485" s="1" t="b">
        <v>0</v>
      </c>
      <c r="Q485" s="1">
        <v>136</v>
      </c>
      <c r="R485" s="1" t="s">
        <v>29</v>
      </c>
      <c r="S485" s="1">
        <v>16</v>
      </c>
      <c r="T485" s="1" t="s">
        <v>69</v>
      </c>
      <c r="U485" s="1" t="s">
        <v>70</v>
      </c>
      <c r="V485" s="1" t="s">
        <v>2352</v>
      </c>
      <c r="W485" s="1" t="s">
        <v>1292</v>
      </c>
    </row>
    <row r="486" spans="1:23" x14ac:dyDescent="0.3">
      <c r="A486">
        <f>_xlfn.IFNA(VLOOKUP(B486,Table1[id],1,FALSE),"Missing in other sheet")</f>
        <v>854</v>
      </c>
      <c r="B486">
        <f t="shared" si="7"/>
        <v>854</v>
      </c>
      <c r="C486" s="1" t="s">
        <v>27</v>
      </c>
      <c r="D486" s="1"/>
      <c r="E486" s="1" t="s">
        <v>28</v>
      </c>
      <c r="F486" s="1"/>
      <c r="G486" s="1"/>
      <c r="H486" s="1" t="s">
        <v>1293</v>
      </c>
      <c r="I486" s="1"/>
      <c r="J486" s="1"/>
      <c r="K486" s="1" t="s">
        <v>28</v>
      </c>
      <c r="L486" s="1"/>
      <c r="M486" s="1">
        <v>854</v>
      </c>
      <c r="N486" s="1"/>
      <c r="O486" s="1">
        <v>3</v>
      </c>
      <c r="P486" s="1" t="b">
        <v>0</v>
      </c>
      <c r="Q486" s="1">
        <v>136</v>
      </c>
      <c r="R486" s="1"/>
      <c r="S486" s="1">
        <v>483</v>
      </c>
      <c r="T486" s="1" t="s">
        <v>69</v>
      </c>
      <c r="U486" s="1" t="s">
        <v>70</v>
      </c>
      <c r="V486" s="1" t="s">
        <v>1294</v>
      </c>
      <c r="W486" s="1" t="s">
        <v>1295</v>
      </c>
    </row>
    <row r="487" spans="1:23" x14ac:dyDescent="0.3">
      <c r="A487">
        <f>_xlfn.IFNA(VLOOKUP(B487,Table1[id],1,FALSE),"Missing in other sheet")</f>
        <v>855</v>
      </c>
      <c r="B487">
        <f t="shared" si="7"/>
        <v>855</v>
      </c>
      <c r="C487" s="1" t="s">
        <v>27</v>
      </c>
      <c r="D487" s="1"/>
      <c r="E487" s="1" t="s">
        <v>28</v>
      </c>
      <c r="F487" s="1"/>
      <c r="G487" s="1"/>
      <c r="H487" s="1" t="s">
        <v>1296</v>
      </c>
      <c r="I487" s="1"/>
      <c r="J487" s="1"/>
      <c r="K487" s="1" t="s">
        <v>28</v>
      </c>
      <c r="L487" s="1"/>
      <c r="M487" s="1">
        <v>855</v>
      </c>
      <c r="N487" s="1"/>
      <c r="O487" s="1">
        <v>0</v>
      </c>
      <c r="P487" s="1" t="b">
        <v>0</v>
      </c>
      <c r="Q487" s="1">
        <v>136</v>
      </c>
      <c r="R487" s="1"/>
      <c r="S487" s="1">
        <v>637</v>
      </c>
      <c r="T487" s="1" t="s">
        <v>69</v>
      </c>
      <c r="U487" s="1" t="s">
        <v>70</v>
      </c>
      <c r="V487" s="1" t="s">
        <v>1297</v>
      </c>
      <c r="W487" s="1" t="s">
        <v>1298</v>
      </c>
    </row>
    <row r="488" spans="1:23" x14ac:dyDescent="0.3">
      <c r="A488">
        <f>_xlfn.IFNA(VLOOKUP(B488,Table1[id],1,FALSE),"Missing in other sheet")</f>
        <v>857</v>
      </c>
      <c r="B488">
        <f t="shared" si="7"/>
        <v>857</v>
      </c>
      <c r="C488" s="1" t="s">
        <v>27</v>
      </c>
      <c r="D488" s="1"/>
      <c r="E488" s="1" t="s">
        <v>28</v>
      </c>
      <c r="F488" s="1"/>
      <c r="G488" s="1"/>
      <c r="H488" s="1" t="s">
        <v>1299</v>
      </c>
      <c r="I488" s="1"/>
      <c r="J488" s="1"/>
      <c r="K488" s="1" t="s">
        <v>28</v>
      </c>
      <c r="L488" s="1"/>
      <c r="M488" s="1">
        <v>857</v>
      </c>
      <c r="N488" s="1"/>
      <c r="O488" s="1">
        <v>1</v>
      </c>
      <c r="P488" s="1" t="b">
        <v>0</v>
      </c>
      <c r="Q488" s="1">
        <v>136</v>
      </c>
      <c r="R488" s="1"/>
      <c r="S488" s="1">
        <v>56</v>
      </c>
      <c r="T488" s="1" t="s">
        <v>69</v>
      </c>
      <c r="U488" s="1" t="s">
        <v>97</v>
      </c>
      <c r="V488" s="1" t="s">
        <v>1300</v>
      </c>
      <c r="W488" s="1" t="s">
        <v>1301</v>
      </c>
    </row>
    <row r="489" spans="1:23" x14ac:dyDescent="0.3">
      <c r="A489">
        <f>_xlfn.IFNA(VLOOKUP(B489,Table1[id],1,FALSE),"Missing in other sheet")</f>
        <v>858</v>
      </c>
      <c r="B489">
        <f t="shared" si="7"/>
        <v>858</v>
      </c>
      <c r="C489" s="1" t="s">
        <v>27</v>
      </c>
      <c r="D489" s="1"/>
      <c r="E489" s="1" t="s">
        <v>28</v>
      </c>
      <c r="F489" s="1"/>
      <c r="G489" s="1"/>
      <c r="H489" s="1" t="s">
        <v>1302</v>
      </c>
      <c r="I489" s="1"/>
      <c r="J489" s="1"/>
      <c r="K489" s="1" t="s">
        <v>28</v>
      </c>
      <c r="L489" s="1"/>
      <c r="M489" s="1">
        <v>858</v>
      </c>
      <c r="N489" s="1"/>
      <c r="O489" s="1">
        <v>3</v>
      </c>
      <c r="P489" s="1" t="b">
        <v>0</v>
      </c>
      <c r="Q489" s="1">
        <v>136</v>
      </c>
      <c r="R489" s="1"/>
      <c r="S489" s="1">
        <v>16</v>
      </c>
      <c r="T489" s="1" t="s">
        <v>69</v>
      </c>
      <c r="U489" s="1" t="s">
        <v>70</v>
      </c>
      <c r="V489" s="1" t="s">
        <v>1303</v>
      </c>
      <c r="W489" s="1" t="s">
        <v>1304</v>
      </c>
    </row>
    <row r="490" spans="1:23" x14ac:dyDescent="0.3">
      <c r="A490">
        <f>_xlfn.IFNA(VLOOKUP(B490,Table1[id],1,FALSE),"Missing in other sheet")</f>
        <v>860</v>
      </c>
      <c r="B490">
        <f t="shared" si="7"/>
        <v>860</v>
      </c>
      <c r="C490" s="1" t="s">
        <v>27</v>
      </c>
      <c r="D490" s="1"/>
      <c r="E490" s="1" t="s">
        <v>28</v>
      </c>
      <c r="F490" s="1"/>
      <c r="G490" s="1"/>
      <c r="H490" s="1" t="s">
        <v>1305</v>
      </c>
      <c r="I490" s="1"/>
      <c r="J490" s="1"/>
      <c r="K490" s="1" t="s">
        <v>28</v>
      </c>
      <c r="L490" s="1"/>
      <c r="M490" s="1">
        <v>860</v>
      </c>
      <c r="N490" s="1"/>
      <c r="O490" s="1">
        <v>1</v>
      </c>
      <c r="P490" s="1" t="b">
        <v>0</v>
      </c>
      <c r="Q490" s="1">
        <v>136</v>
      </c>
      <c r="R490" s="1"/>
      <c r="S490" s="1">
        <v>505</v>
      </c>
      <c r="T490" s="1" t="s">
        <v>69</v>
      </c>
      <c r="U490" s="1" t="s">
        <v>70</v>
      </c>
      <c r="V490" s="1" t="s">
        <v>1306</v>
      </c>
      <c r="W490" s="1" t="s">
        <v>1307</v>
      </c>
    </row>
    <row r="491" spans="1:23" x14ac:dyDescent="0.3">
      <c r="A491">
        <f>_xlfn.IFNA(VLOOKUP(B491,Table1[id],1,FALSE),"Missing in other sheet")</f>
        <v>862</v>
      </c>
      <c r="B491">
        <f t="shared" si="7"/>
        <v>862</v>
      </c>
      <c r="C491" s="1" t="s">
        <v>27</v>
      </c>
      <c r="D491" s="1"/>
      <c r="E491" s="1" t="s">
        <v>28</v>
      </c>
      <c r="F491" s="1"/>
      <c r="G491" s="1" t="s">
        <v>180</v>
      </c>
      <c r="H491" s="1" t="s">
        <v>2353</v>
      </c>
      <c r="I491" s="1"/>
      <c r="J491" s="1"/>
      <c r="K491" s="1" t="s">
        <v>28</v>
      </c>
      <c r="L491" s="1"/>
      <c r="M491" s="1">
        <v>862</v>
      </c>
      <c r="N491" s="1"/>
      <c r="O491" s="1">
        <v>5</v>
      </c>
      <c r="P491" s="1" t="b">
        <v>0</v>
      </c>
      <c r="Q491" s="1">
        <v>136</v>
      </c>
      <c r="R491" s="1"/>
      <c r="S491" s="1">
        <v>56</v>
      </c>
      <c r="T491" s="1" t="s">
        <v>69</v>
      </c>
      <c r="U491" s="1" t="s">
        <v>70</v>
      </c>
      <c r="V491" s="1" t="s">
        <v>1308</v>
      </c>
      <c r="W491" s="1" t="s">
        <v>1309</v>
      </c>
    </row>
    <row r="492" spans="1:23" x14ac:dyDescent="0.3">
      <c r="A492">
        <f>_xlfn.IFNA(VLOOKUP(B492,Table1[id],1,FALSE),"Missing in other sheet")</f>
        <v>863</v>
      </c>
      <c r="B492">
        <f t="shared" si="7"/>
        <v>863</v>
      </c>
      <c r="C492" s="1" t="s">
        <v>27</v>
      </c>
      <c r="D492" s="1" t="s">
        <v>121</v>
      </c>
      <c r="E492" s="1" t="s">
        <v>28</v>
      </c>
      <c r="F492" s="1"/>
      <c r="G492" s="1" t="s">
        <v>105</v>
      </c>
      <c r="H492" s="1" t="s">
        <v>1310</v>
      </c>
      <c r="I492" s="1"/>
      <c r="J492" s="1"/>
      <c r="K492" s="1" t="s">
        <v>28</v>
      </c>
      <c r="L492" s="1"/>
      <c r="M492" s="1">
        <v>863</v>
      </c>
      <c r="N492" s="1"/>
      <c r="O492" s="1">
        <v>3</v>
      </c>
      <c r="P492" s="1" t="b">
        <v>0</v>
      </c>
      <c r="Q492" s="1">
        <v>316</v>
      </c>
      <c r="R492" s="1" t="s">
        <v>29</v>
      </c>
      <c r="S492" s="1">
        <v>56</v>
      </c>
      <c r="T492" s="1" t="s">
        <v>69</v>
      </c>
      <c r="U492" s="1" t="s">
        <v>70</v>
      </c>
      <c r="V492" s="1" t="s">
        <v>1311</v>
      </c>
      <c r="W492" s="1" t="s">
        <v>1312</v>
      </c>
    </row>
    <row r="493" spans="1:23" x14ac:dyDescent="0.3">
      <c r="A493">
        <f>_xlfn.IFNA(VLOOKUP(B493,Table1[id],1,FALSE),"Missing in other sheet")</f>
        <v>864</v>
      </c>
      <c r="B493">
        <f t="shared" si="7"/>
        <v>864</v>
      </c>
      <c r="C493" s="1" t="s">
        <v>27</v>
      </c>
      <c r="D493" s="1"/>
      <c r="E493" s="1" t="s">
        <v>28</v>
      </c>
      <c r="F493" s="1"/>
      <c r="G493" s="1"/>
      <c r="H493" s="1" t="s">
        <v>1313</v>
      </c>
      <c r="I493" s="1"/>
      <c r="J493" s="1"/>
      <c r="K493" s="1" t="s">
        <v>28</v>
      </c>
      <c r="L493" s="1"/>
      <c r="M493" s="1">
        <v>864</v>
      </c>
      <c r="N493" s="1"/>
      <c r="O493" s="1">
        <v>0</v>
      </c>
      <c r="P493" s="1" t="b">
        <v>0</v>
      </c>
      <c r="Q493" s="1">
        <v>754</v>
      </c>
      <c r="R493" s="1"/>
      <c r="S493" s="1">
        <v>18</v>
      </c>
      <c r="T493" s="1" t="s">
        <v>69</v>
      </c>
      <c r="U493" s="1" t="s">
        <v>70</v>
      </c>
      <c r="V493" s="1" t="s">
        <v>1314</v>
      </c>
      <c r="W493" s="1" t="s">
        <v>1315</v>
      </c>
    </row>
    <row r="494" spans="1:23" x14ac:dyDescent="0.3">
      <c r="A494">
        <f>_xlfn.IFNA(VLOOKUP(B494,Table1[id],1,FALSE),"Missing in other sheet")</f>
        <v>865</v>
      </c>
      <c r="B494">
        <f t="shared" si="7"/>
        <v>865</v>
      </c>
      <c r="C494" s="1" t="s">
        <v>27</v>
      </c>
      <c r="D494" s="1"/>
      <c r="E494" s="1" t="s">
        <v>28</v>
      </c>
      <c r="F494" s="1"/>
      <c r="G494" s="1"/>
      <c r="H494" s="1" t="s">
        <v>1316</v>
      </c>
      <c r="I494" s="1"/>
      <c r="J494" s="1"/>
      <c r="K494" s="1" t="s">
        <v>28</v>
      </c>
      <c r="L494" s="1"/>
      <c r="M494" s="1">
        <v>865</v>
      </c>
      <c r="N494" s="1"/>
      <c r="O494" s="1">
        <v>0</v>
      </c>
      <c r="P494" s="1" t="b">
        <v>0</v>
      </c>
      <c r="Q494" s="1">
        <v>316</v>
      </c>
      <c r="R494" s="1"/>
      <c r="S494" s="1">
        <v>505</v>
      </c>
      <c r="T494" s="1" t="s">
        <v>69</v>
      </c>
      <c r="U494" s="1" t="s">
        <v>70</v>
      </c>
      <c r="V494" s="1" t="s">
        <v>1317</v>
      </c>
      <c r="W494" s="1" t="s">
        <v>1318</v>
      </c>
    </row>
    <row r="495" spans="1:23" x14ac:dyDescent="0.3">
      <c r="A495">
        <f>_xlfn.IFNA(VLOOKUP(B495,Table1[id],1,FALSE),"Missing in other sheet")</f>
        <v>866</v>
      </c>
      <c r="B495">
        <f t="shared" si="7"/>
        <v>866</v>
      </c>
      <c r="C495" s="1" t="s">
        <v>27</v>
      </c>
      <c r="D495" s="1"/>
      <c r="E495" s="1" t="s">
        <v>28</v>
      </c>
      <c r="F495" s="1"/>
      <c r="G495" s="1"/>
      <c r="H495" s="1" t="s">
        <v>1319</v>
      </c>
      <c r="I495" s="1"/>
      <c r="J495" s="1"/>
      <c r="K495" s="1" t="s">
        <v>28</v>
      </c>
      <c r="L495" s="1"/>
      <c r="M495" s="1">
        <v>866</v>
      </c>
      <c r="N495" s="1"/>
      <c r="O495" s="1">
        <v>3</v>
      </c>
      <c r="P495" s="1" t="b">
        <v>0</v>
      </c>
      <c r="Q495" s="1">
        <v>316</v>
      </c>
      <c r="R495" s="1"/>
      <c r="S495" s="1">
        <v>16</v>
      </c>
      <c r="T495" s="1" t="s">
        <v>69</v>
      </c>
      <c r="U495" s="1" t="s">
        <v>70</v>
      </c>
      <c r="V495" s="1" t="s">
        <v>1320</v>
      </c>
      <c r="W495" s="1" t="s">
        <v>1321</v>
      </c>
    </row>
    <row r="496" spans="1:23" x14ac:dyDescent="0.3">
      <c r="A496">
        <f>_xlfn.IFNA(VLOOKUP(B496,Table1[id],1,FALSE),"Missing in other sheet")</f>
        <v>867</v>
      </c>
      <c r="B496">
        <f t="shared" si="7"/>
        <v>867</v>
      </c>
      <c r="C496" s="1" t="s">
        <v>27</v>
      </c>
      <c r="D496" s="1"/>
      <c r="E496" s="1" t="s">
        <v>28</v>
      </c>
      <c r="F496" s="1"/>
      <c r="G496" s="1"/>
      <c r="H496" s="1" t="s">
        <v>1322</v>
      </c>
      <c r="I496" s="1"/>
      <c r="J496" s="1"/>
      <c r="K496" s="1" t="s">
        <v>28</v>
      </c>
      <c r="L496" s="1"/>
      <c r="M496" s="1">
        <v>867</v>
      </c>
      <c r="N496" s="1"/>
      <c r="O496" s="1">
        <v>0</v>
      </c>
      <c r="P496" s="1" t="b">
        <v>0</v>
      </c>
      <c r="Q496" s="1">
        <v>136</v>
      </c>
      <c r="R496" s="1"/>
      <c r="S496" s="1">
        <v>82</v>
      </c>
      <c r="T496" s="1" t="s">
        <v>69</v>
      </c>
      <c r="U496" s="1" t="s">
        <v>70</v>
      </c>
      <c r="V496" s="1" t="s">
        <v>1323</v>
      </c>
      <c r="W496" s="1" t="s">
        <v>1324</v>
      </c>
    </row>
    <row r="497" spans="1:23" x14ac:dyDescent="0.3">
      <c r="A497">
        <f>_xlfn.IFNA(VLOOKUP(B497,Table1[id],1,FALSE),"Missing in other sheet")</f>
        <v>868</v>
      </c>
      <c r="B497">
        <f t="shared" si="7"/>
        <v>868</v>
      </c>
      <c r="C497" s="1" t="s">
        <v>27</v>
      </c>
      <c r="D497" s="1"/>
      <c r="E497" s="1" t="s">
        <v>28</v>
      </c>
      <c r="F497" s="1"/>
      <c r="G497" s="1" t="s">
        <v>180</v>
      </c>
      <c r="H497" s="1" t="s">
        <v>1325</v>
      </c>
      <c r="I497" s="1"/>
      <c r="J497" s="1"/>
      <c r="K497" s="1" t="s">
        <v>28</v>
      </c>
      <c r="L497" s="1"/>
      <c r="M497" s="1">
        <v>868</v>
      </c>
      <c r="N497" s="1"/>
      <c r="O497" s="1">
        <v>4</v>
      </c>
      <c r="P497" s="1" t="b">
        <v>0</v>
      </c>
      <c r="Q497" s="1">
        <v>136</v>
      </c>
      <c r="R497" s="1"/>
      <c r="S497" s="1">
        <v>10</v>
      </c>
      <c r="T497" s="1" t="s">
        <v>69</v>
      </c>
      <c r="U497" s="1" t="s">
        <v>70</v>
      </c>
      <c r="V497" s="1" t="s">
        <v>1326</v>
      </c>
      <c r="W497" s="1" t="s">
        <v>1327</v>
      </c>
    </row>
    <row r="498" spans="1:23" x14ac:dyDescent="0.3">
      <c r="A498">
        <f>_xlfn.IFNA(VLOOKUP(B498,Table1[id],1,FALSE),"Missing in other sheet")</f>
        <v>869</v>
      </c>
      <c r="B498">
        <f t="shared" si="7"/>
        <v>869</v>
      </c>
      <c r="C498" s="1" t="s">
        <v>27</v>
      </c>
      <c r="D498" s="1"/>
      <c r="E498" s="1" t="s">
        <v>28</v>
      </c>
      <c r="F498" s="1"/>
      <c r="G498" s="1"/>
      <c r="H498" s="1" t="s">
        <v>1328</v>
      </c>
      <c r="I498" s="1"/>
      <c r="J498" s="1"/>
      <c r="K498" s="1" t="s">
        <v>28</v>
      </c>
      <c r="L498" s="1"/>
      <c r="M498" s="1">
        <v>869</v>
      </c>
      <c r="N498" s="1"/>
      <c r="O498" s="1">
        <v>0</v>
      </c>
      <c r="P498" s="1" t="b">
        <v>0</v>
      </c>
      <c r="Q498" s="1">
        <v>316</v>
      </c>
      <c r="R498" s="1"/>
      <c r="S498" s="1">
        <v>16</v>
      </c>
      <c r="T498" s="1" t="s">
        <v>69</v>
      </c>
      <c r="U498" s="1" t="s">
        <v>70</v>
      </c>
      <c r="V498" s="1" t="s">
        <v>1329</v>
      </c>
      <c r="W498" s="1" t="s">
        <v>1330</v>
      </c>
    </row>
    <row r="499" spans="1:23" x14ac:dyDescent="0.3">
      <c r="A499">
        <f>_xlfn.IFNA(VLOOKUP(B499,Table1[id],1,FALSE),"Missing in other sheet")</f>
        <v>870</v>
      </c>
      <c r="B499">
        <f t="shared" si="7"/>
        <v>870</v>
      </c>
      <c r="C499" s="1" t="s">
        <v>27</v>
      </c>
      <c r="D499" s="1" t="s">
        <v>121</v>
      </c>
      <c r="E499" s="1" t="s">
        <v>28</v>
      </c>
      <c r="F499" s="1"/>
      <c r="G499" s="1"/>
      <c r="H499" s="1" t="s">
        <v>1331</v>
      </c>
      <c r="I499" s="1"/>
      <c r="J499" s="1"/>
      <c r="K499" s="1" t="s">
        <v>28</v>
      </c>
      <c r="L499" s="1"/>
      <c r="M499" s="1">
        <v>870</v>
      </c>
      <c r="N499" s="1"/>
      <c r="O499" s="1">
        <v>5</v>
      </c>
      <c r="P499" s="1" t="b">
        <v>0</v>
      </c>
      <c r="Q499" s="1">
        <v>316</v>
      </c>
      <c r="R499" s="1" t="s">
        <v>29</v>
      </c>
      <c r="S499" s="1">
        <v>16</v>
      </c>
      <c r="T499" s="1" t="s">
        <v>69</v>
      </c>
      <c r="U499" s="1" t="s">
        <v>70</v>
      </c>
      <c r="V499" s="1" t="s">
        <v>1332</v>
      </c>
      <c r="W499" s="1" t="s">
        <v>1333</v>
      </c>
    </row>
    <row r="500" spans="1:23" x14ac:dyDescent="0.3">
      <c r="A500">
        <f>_xlfn.IFNA(VLOOKUP(B500,Table1[id],1,FALSE),"Missing in other sheet")</f>
        <v>871</v>
      </c>
      <c r="B500">
        <f t="shared" si="7"/>
        <v>871</v>
      </c>
      <c r="C500" s="1" t="s">
        <v>27</v>
      </c>
      <c r="D500" s="1" t="s">
        <v>121</v>
      </c>
      <c r="E500" s="1" t="s">
        <v>28</v>
      </c>
      <c r="F500" s="1"/>
      <c r="G500" s="1"/>
      <c r="H500" s="1" t="s">
        <v>1626</v>
      </c>
      <c r="I500" s="1"/>
      <c r="J500" s="1"/>
      <c r="K500" s="1" t="s">
        <v>28</v>
      </c>
      <c r="L500" s="1"/>
      <c r="M500" s="1">
        <v>871</v>
      </c>
      <c r="N500" s="1"/>
      <c r="O500" s="1">
        <v>1</v>
      </c>
      <c r="P500" s="1" t="b">
        <v>0</v>
      </c>
      <c r="Q500" s="1">
        <v>316</v>
      </c>
      <c r="R500" s="1"/>
      <c r="S500" s="1">
        <v>505</v>
      </c>
      <c r="T500" s="1" t="s">
        <v>69</v>
      </c>
      <c r="U500" s="1" t="s">
        <v>70</v>
      </c>
      <c r="V500" s="1" t="s">
        <v>1627</v>
      </c>
      <c r="W500" s="1" t="s">
        <v>1334</v>
      </c>
    </row>
    <row r="501" spans="1:23" x14ac:dyDescent="0.3">
      <c r="A501">
        <f>_xlfn.IFNA(VLOOKUP(B501,Table1[id],1,FALSE),"Missing in other sheet")</f>
        <v>873</v>
      </c>
      <c r="B501">
        <f t="shared" si="7"/>
        <v>873</v>
      </c>
      <c r="C501" s="1" t="s">
        <v>27</v>
      </c>
      <c r="D501" s="1"/>
      <c r="E501" s="1" t="s">
        <v>28</v>
      </c>
      <c r="F501" s="1"/>
      <c r="G501" s="1" t="s">
        <v>180</v>
      </c>
      <c r="H501" s="1" t="s">
        <v>2354</v>
      </c>
      <c r="I501" s="1"/>
      <c r="J501" s="1"/>
      <c r="K501" s="1" t="s">
        <v>28</v>
      </c>
      <c r="L501" s="1"/>
      <c r="M501" s="1">
        <v>873</v>
      </c>
      <c r="N501" s="1"/>
      <c r="O501" s="1">
        <v>1</v>
      </c>
      <c r="P501" s="1" t="b">
        <v>0</v>
      </c>
      <c r="Q501" s="1">
        <v>608</v>
      </c>
      <c r="R501" s="1"/>
      <c r="S501" s="1">
        <v>56</v>
      </c>
      <c r="T501" s="1" t="s">
        <v>69</v>
      </c>
      <c r="U501" s="1" t="s">
        <v>70</v>
      </c>
      <c r="V501" s="1" t="s">
        <v>1628</v>
      </c>
      <c r="W501" s="1" t="s">
        <v>1335</v>
      </c>
    </row>
    <row r="502" spans="1:23" x14ac:dyDescent="0.3">
      <c r="A502">
        <f>_xlfn.IFNA(VLOOKUP(B502,Table1[id],1,FALSE),"Missing in other sheet")</f>
        <v>874</v>
      </c>
      <c r="B502">
        <f t="shared" si="7"/>
        <v>874</v>
      </c>
      <c r="C502" s="1" t="s">
        <v>27</v>
      </c>
      <c r="D502" s="1" t="s">
        <v>121</v>
      </c>
      <c r="E502" s="1" t="s">
        <v>28</v>
      </c>
      <c r="F502" s="1"/>
      <c r="G502" s="1" t="s">
        <v>139</v>
      </c>
      <c r="H502" s="1" t="s">
        <v>1336</v>
      </c>
      <c r="I502" s="1"/>
      <c r="J502" s="1"/>
      <c r="K502" s="1" t="s">
        <v>28</v>
      </c>
      <c r="L502" s="1"/>
      <c r="M502" s="1">
        <v>874</v>
      </c>
      <c r="N502" s="1"/>
      <c r="O502" s="1">
        <v>6</v>
      </c>
      <c r="P502" s="1" t="b">
        <v>0</v>
      </c>
      <c r="Q502" s="1">
        <v>230</v>
      </c>
      <c r="R502" s="1" t="s">
        <v>29</v>
      </c>
      <c r="S502" s="1">
        <v>56</v>
      </c>
      <c r="T502" s="1" t="s">
        <v>69</v>
      </c>
      <c r="U502" s="1" t="s">
        <v>70</v>
      </c>
      <c r="V502" s="1" t="s">
        <v>1337</v>
      </c>
      <c r="W502" s="1" t="s">
        <v>1338</v>
      </c>
    </row>
    <row r="503" spans="1:23" x14ac:dyDescent="0.3">
      <c r="A503">
        <f>_xlfn.IFNA(VLOOKUP(B503,Table1[id],1,FALSE),"Missing in other sheet")</f>
        <v>875</v>
      </c>
      <c r="B503">
        <f t="shared" si="7"/>
        <v>875</v>
      </c>
      <c r="C503" s="1" t="s">
        <v>27</v>
      </c>
      <c r="D503" s="1" t="s">
        <v>121</v>
      </c>
      <c r="E503" s="1" t="s">
        <v>28</v>
      </c>
      <c r="F503" s="1"/>
      <c r="G503" s="1" t="s">
        <v>105</v>
      </c>
      <c r="H503" s="1" t="s">
        <v>1629</v>
      </c>
      <c r="I503" s="1"/>
      <c r="J503" s="1"/>
      <c r="K503" s="1" t="s">
        <v>28</v>
      </c>
      <c r="L503" s="1"/>
      <c r="M503" s="1">
        <v>875</v>
      </c>
      <c r="N503" s="1"/>
      <c r="O503" s="1">
        <v>6</v>
      </c>
      <c r="P503" s="1" t="b">
        <v>0</v>
      </c>
      <c r="Q503" s="1">
        <v>316</v>
      </c>
      <c r="R503" s="1" t="s">
        <v>29</v>
      </c>
      <c r="S503" s="1">
        <v>16</v>
      </c>
      <c r="T503" s="1" t="s">
        <v>69</v>
      </c>
      <c r="U503" s="1" t="s">
        <v>70</v>
      </c>
      <c r="V503" s="1" t="s">
        <v>1339</v>
      </c>
      <c r="W503" s="1" t="s">
        <v>1340</v>
      </c>
    </row>
    <row r="504" spans="1:23" x14ac:dyDescent="0.3">
      <c r="A504">
        <f>_xlfn.IFNA(VLOOKUP(B504,Table1[id],1,FALSE),"Missing in other sheet")</f>
        <v>876</v>
      </c>
      <c r="B504">
        <f t="shared" si="7"/>
        <v>876</v>
      </c>
      <c r="C504" s="1" t="s">
        <v>27</v>
      </c>
      <c r="D504" s="1" t="s">
        <v>121</v>
      </c>
      <c r="E504" s="1" t="s">
        <v>28</v>
      </c>
      <c r="F504" s="1"/>
      <c r="G504" s="1" t="s">
        <v>105</v>
      </c>
      <c r="H504" s="1" t="s">
        <v>1341</v>
      </c>
      <c r="I504" s="1"/>
      <c r="J504" s="1"/>
      <c r="K504" s="1" t="s">
        <v>28</v>
      </c>
      <c r="L504" s="1"/>
      <c r="M504" s="1">
        <v>876</v>
      </c>
      <c r="N504" s="1"/>
      <c r="O504" s="1">
        <v>2</v>
      </c>
      <c r="P504" s="1" t="b">
        <v>0</v>
      </c>
      <c r="Q504" s="1">
        <v>316</v>
      </c>
      <c r="R504" s="1" t="s">
        <v>29</v>
      </c>
      <c r="S504" s="1">
        <v>505</v>
      </c>
      <c r="T504" s="1" t="s">
        <v>69</v>
      </c>
      <c r="U504" s="1" t="s">
        <v>70</v>
      </c>
      <c r="V504" s="1" t="s">
        <v>1342</v>
      </c>
      <c r="W504" s="1" t="s">
        <v>1343</v>
      </c>
    </row>
    <row r="505" spans="1:23" x14ac:dyDescent="0.3">
      <c r="A505">
        <f>_xlfn.IFNA(VLOOKUP(B505,Table1[id],1,FALSE),"Missing in other sheet")</f>
        <v>877</v>
      </c>
      <c r="B505">
        <f t="shared" si="7"/>
        <v>877</v>
      </c>
      <c r="C505" s="1" t="s">
        <v>27</v>
      </c>
      <c r="D505" s="1"/>
      <c r="E505" s="1" t="s">
        <v>28</v>
      </c>
      <c r="F505" s="1"/>
      <c r="G505" s="1"/>
      <c r="H505" s="1" t="s">
        <v>1344</v>
      </c>
      <c r="I505" s="1"/>
      <c r="J505" s="1"/>
      <c r="K505" s="1" t="s">
        <v>28</v>
      </c>
      <c r="L505" s="1"/>
      <c r="M505" s="1">
        <v>877</v>
      </c>
      <c r="N505" s="1"/>
      <c r="O505" s="1">
        <v>0</v>
      </c>
      <c r="P505" s="1" t="b">
        <v>0</v>
      </c>
      <c r="Q505" s="1">
        <v>316</v>
      </c>
      <c r="R505" s="1"/>
      <c r="S505" s="1">
        <v>637</v>
      </c>
      <c r="T505" s="1" t="s">
        <v>69</v>
      </c>
      <c r="U505" s="1" t="s">
        <v>70</v>
      </c>
      <c r="V505" s="1" t="s">
        <v>1345</v>
      </c>
      <c r="W505" s="1" t="s">
        <v>1346</v>
      </c>
    </row>
    <row r="506" spans="1:23" x14ac:dyDescent="0.3">
      <c r="A506">
        <f>_xlfn.IFNA(VLOOKUP(B506,Table1[id],1,FALSE),"Missing in other sheet")</f>
        <v>878</v>
      </c>
      <c r="B506">
        <f t="shared" si="7"/>
        <v>878</v>
      </c>
      <c r="C506" s="1" t="s">
        <v>27</v>
      </c>
      <c r="D506" s="1"/>
      <c r="E506" s="1" t="s">
        <v>28</v>
      </c>
      <c r="F506" s="1"/>
      <c r="G506" s="1"/>
      <c r="H506" s="1" t="s">
        <v>1347</v>
      </c>
      <c r="I506" s="1"/>
      <c r="J506" s="1"/>
      <c r="K506" s="1" t="s">
        <v>28</v>
      </c>
      <c r="L506" s="1"/>
      <c r="M506" s="1">
        <v>878</v>
      </c>
      <c r="N506" s="1"/>
      <c r="O506" s="1">
        <v>4</v>
      </c>
      <c r="P506" s="1" t="b">
        <v>0</v>
      </c>
      <c r="Q506" s="1">
        <v>316</v>
      </c>
      <c r="R506" s="1"/>
      <c r="S506" s="1">
        <v>16</v>
      </c>
      <c r="T506" s="1" t="s">
        <v>69</v>
      </c>
      <c r="U506" s="1" t="s">
        <v>70</v>
      </c>
      <c r="V506" s="1" t="s">
        <v>1348</v>
      </c>
      <c r="W506" s="1" t="s">
        <v>1349</v>
      </c>
    </row>
    <row r="507" spans="1:23" x14ac:dyDescent="0.3">
      <c r="A507">
        <f>_xlfn.IFNA(VLOOKUP(B507,Table1[id],1,FALSE),"Missing in other sheet")</f>
        <v>879</v>
      </c>
      <c r="B507">
        <f t="shared" si="7"/>
        <v>879</v>
      </c>
      <c r="C507" s="1" t="s">
        <v>27</v>
      </c>
      <c r="D507" s="1"/>
      <c r="E507" s="1" t="s">
        <v>28</v>
      </c>
      <c r="F507" s="1"/>
      <c r="G507" s="1"/>
      <c r="H507" s="1" t="s">
        <v>1350</v>
      </c>
      <c r="I507" s="1"/>
      <c r="J507" s="1"/>
      <c r="K507" s="1" t="s">
        <v>28</v>
      </c>
      <c r="L507" s="1"/>
      <c r="M507" s="1">
        <v>879</v>
      </c>
      <c r="N507" s="1"/>
      <c r="O507" s="1">
        <v>1</v>
      </c>
      <c r="P507" s="1" t="b">
        <v>0</v>
      </c>
      <c r="Q507" s="1">
        <v>316</v>
      </c>
      <c r="R507" s="1"/>
      <c r="S507" s="1">
        <v>637</v>
      </c>
      <c r="T507" s="1" t="s">
        <v>69</v>
      </c>
      <c r="U507" s="1" t="s">
        <v>70</v>
      </c>
      <c r="V507" s="1" t="s">
        <v>1351</v>
      </c>
      <c r="W507" s="1" t="s">
        <v>1352</v>
      </c>
    </row>
    <row r="508" spans="1:23" x14ac:dyDescent="0.3">
      <c r="A508">
        <f>_xlfn.IFNA(VLOOKUP(B508,Table1[id],1,FALSE),"Missing in other sheet")</f>
        <v>880</v>
      </c>
      <c r="B508">
        <f t="shared" si="7"/>
        <v>880</v>
      </c>
      <c r="C508" s="1" t="s">
        <v>27</v>
      </c>
      <c r="D508" s="1" t="s">
        <v>121</v>
      </c>
      <c r="E508" s="1" t="s">
        <v>28</v>
      </c>
      <c r="F508" s="1"/>
      <c r="G508" s="1"/>
      <c r="H508" s="1" t="s">
        <v>1353</v>
      </c>
      <c r="I508" s="1"/>
      <c r="J508" s="1"/>
      <c r="K508" s="1" t="s">
        <v>28</v>
      </c>
      <c r="L508" s="1"/>
      <c r="M508" s="1">
        <v>880</v>
      </c>
      <c r="N508" s="1"/>
      <c r="O508" s="1">
        <v>3</v>
      </c>
      <c r="P508" s="1" t="b">
        <v>0</v>
      </c>
      <c r="Q508" s="1">
        <v>316</v>
      </c>
      <c r="R508" s="1" t="s">
        <v>29</v>
      </c>
      <c r="S508" s="1">
        <v>505</v>
      </c>
      <c r="T508" s="1" t="s">
        <v>69</v>
      </c>
      <c r="U508" s="1" t="s">
        <v>70</v>
      </c>
      <c r="V508" s="1" t="s">
        <v>1354</v>
      </c>
      <c r="W508" s="1" t="s">
        <v>1355</v>
      </c>
    </row>
    <row r="509" spans="1:23" x14ac:dyDescent="0.3">
      <c r="A509">
        <f>_xlfn.IFNA(VLOOKUP(B509,Table1[id],1,FALSE),"Missing in other sheet")</f>
        <v>881</v>
      </c>
      <c r="B509">
        <f t="shared" si="7"/>
        <v>881</v>
      </c>
      <c r="C509" s="1" t="s">
        <v>27</v>
      </c>
      <c r="D509" s="1"/>
      <c r="E509" s="1" t="s">
        <v>28</v>
      </c>
      <c r="F509" s="1"/>
      <c r="G509" s="1"/>
      <c r="H509" s="1" t="s">
        <v>1356</v>
      </c>
      <c r="I509" s="1"/>
      <c r="J509" s="1"/>
      <c r="K509" s="1" t="s">
        <v>28</v>
      </c>
      <c r="L509" s="1"/>
      <c r="M509" s="1">
        <v>881</v>
      </c>
      <c r="N509" s="1"/>
      <c r="O509" s="1">
        <v>1</v>
      </c>
      <c r="P509" s="1" t="b">
        <v>0</v>
      </c>
      <c r="Q509" s="1">
        <v>230</v>
      </c>
      <c r="R509" s="1"/>
      <c r="S509" s="1">
        <v>18</v>
      </c>
      <c r="T509" s="1" t="s">
        <v>69</v>
      </c>
      <c r="U509" s="1" t="s">
        <v>70</v>
      </c>
      <c r="V509" s="1" t="s">
        <v>1357</v>
      </c>
      <c r="W509" s="1" t="s">
        <v>1358</v>
      </c>
    </row>
    <row r="510" spans="1:23" x14ac:dyDescent="0.3">
      <c r="A510">
        <f>_xlfn.IFNA(VLOOKUP(B510,Table1[id],1,FALSE),"Missing in other sheet")</f>
        <v>882</v>
      </c>
      <c r="B510">
        <f t="shared" si="7"/>
        <v>882</v>
      </c>
      <c r="C510" s="1" t="s">
        <v>27</v>
      </c>
      <c r="D510" s="1" t="s">
        <v>325</v>
      </c>
      <c r="E510" s="1" t="s">
        <v>28</v>
      </c>
      <c r="F510" s="1"/>
      <c r="G510" s="1"/>
      <c r="H510" s="1"/>
      <c r="I510" s="1"/>
      <c r="J510" s="1"/>
      <c r="K510" s="1" t="s">
        <v>28</v>
      </c>
      <c r="L510" s="1"/>
      <c r="M510" s="1">
        <v>882</v>
      </c>
      <c r="N510" s="1"/>
      <c r="O510" s="1">
        <v>7</v>
      </c>
      <c r="P510" s="1" t="b">
        <v>0</v>
      </c>
      <c r="Q510" s="1">
        <v>230</v>
      </c>
      <c r="R510" s="1"/>
      <c r="S510" s="1">
        <v>56</v>
      </c>
      <c r="T510" s="1" t="s">
        <v>69</v>
      </c>
      <c r="U510" s="1" t="s">
        <v>97</v>
      </c>
      <c r="V510" s="1" t="s">
        <v>1359</v>
      </c>
      <c r="W510" s="1" t="s">
        <v>1360</v>
      </c>
    </row>
    <row r="511" spans="1:23" x14ac:dyDescent="0.3">
      <c r="A511">
        <f>_xlfn.IFNA(VLOOKUP(B511,Table1[id],1,FALSE),"Missing in other sheet")</f>
        <v>883</v>
      </c>
      <c r="B511">
        <f t="shared" si="7"/>
        <v>883</v>
      </c>
      <c r="C511" s="1" t="s">
        <v>27</v>
      </c>
      <c r="D511" s="1"/>
      <c r="E511" s="1" t="s">
        <v>28</v>
      </c>
      <c r="F511" s="1"/>
      <c r="G511" s="1"/>
      <c r="H511" s="1" t="s">
        <v>1361</v>
      </c>
      <c r="I511" s="1"/>
      <c r="J511" s="1"/>
      <c r="K511" s="1" t="s">
        <v>28</v>
      </c>
      <c r="L511" s="1"/>
      <c r="M511" s="1">
        <v>883</v>
      </c>
      <c r="N511" s="1"/>
      <c r="O511" s="1">
        <v>6</v>
      </c>
      <c r="P511" s="1" t="b">
        <v>0</v>
      </c>
      <c r="Q511" s="1">
        <v>230</v>
      </c>
      <c r="R511" s="1"/>
      <c r="S511" s="1">
        <v>18</v>
      </c>
      <c r="T511" s="1" t="s">
        <v>69</v>
      </c>
      <c r="U511" s="1" t="s">
        <v>70</v>
      </c>
      <c r="V511" s="1" t="s">
        <v>1362</v>
      </c>
      <c r="W511" s="1" t="s">
        <v>1363</v>
      </c>
    </row>
    <row r="512" spans="1:23" x14ac:dyDescent="0.3">
      <c r="A512">
        <f>_xlfn.IFNA(VLOOKUP(B512,Table1[id],1,FALSE),"Missing in other sheet")</f>
        <v>884</v>
      </c>
      <c r="B512">
        <f t="shared" si="7"/>
        <v>884</v>
      </c>
      <c r="C512" s="1" t="s">
        <v>27</v>
      </c>
      <c r="D512" s="1"/>
      <c r="E512" s="1" t="s">
        <v>28</v>
      </c>
      <c r="F512" s="1"/>
      <c r="G512" s="1"/>
      <c r="H512" s="1" t="s">
        <v>1364</v>
      </c>
      <c r="I512" s="1"/>
      <c r="J512" s="1"/>
      <c r="K512" s="1" t="s">
        <v>28</v>
      </c>
      <c r="L512" s="1"/>
      <c r="M512" s="1">
        <v>884</v>
      </c>
      <c r="N512" s="1"/>
      <c r="O512" s="1">
        <v>0</v>
      </c>
      <c r="P512" s="1" t="b">
        <v>0</v>
      </c>
      <c r="Q512" s="1">
        <v>763</v>
      </c>
      <c r="R512" s="1"/>
      <c r="S512" s="1">
        <v>33</v>
      </c>
      <c r="T512" s="1" t="s">
        <v>69</v>
      </c>
      <c r="U512" s="1" t="s">
        <v>70</v>
      </c>
      <c r="V512" s="1" t="s">
        <v>1365</v>
      </c>
      <c r="W512" s="1" t="s">
        <v>1366</v>
      </c>
    </row>
    <row r="513" spans="1:23" x14ac:dyDescent="0.3">
      <c r="A513">
        <f>_xlfn.IFNA(VLOOKUP(B513,Table1[id],1,FALSE),"Missing in other sheet")</f>
        <v>885</v>
      </c>
      <c r="B513">
        <f t="shared" si="7"/>
        <v>885</v>
      </c>
      <c r="C513" s="1" t="s">
        <v>27</v>
      </c>
      <c r="D513" s="1"/>
      <c r="E513" s="1" t="s">
        <v>28</v>
      </c>
      <c r="F513" s="1"/>
      <c r="G513" s="1" t="s">
        <v>180</v>
      </c>
      <c r="H513" s="1" t="s">
        <v>1367</v>
      </c>
      <c r="I513" s="1"/>
      <c r="J513" s="1"/>
      <c r="K513" s="1" t="s">
        <v>28</v>
      </c>
      <c r="L513" s="1"/>
      <c r="M513" s="1">
        <v>885</v>
      </c>
      <c r="N513" s="1"/>
      <c r="O513" s="1">
        <v>14</v>
      </c>
      <c r="P513" s="1" t="b">
        <v>0</v>
      </c>
      <c r="Q513" s="1">
        <v>6</v>
      </c>
      <c r="R513" s="1"/>
      <c r="S513" s="1">
        <v>10</v>
      </c>
      <c r="T513" s="1" t="s">
        <v>69</v>
      </c>
      <c r="U513" s="1" t="s">
        <v>97</v>
      </c>
      <c r="V513" s="1" t="s">
        <v>2355</v>
      </c>
      <c r="W513" s="1" t="s">
        <v>1368</v>
      </c>
    </row>
    <row r="514" spans="1:23" x14ac:dyDescent="0.3">
      <c r="A514">
        <f>_xlfn.IFNA(VLOOKUP(B514,Table1[id],1,FALSE),"Missing in other sheet")</f>
        <v>886</v>
      </c>
      <c r="B514">
        <f t="shared" si="7"/>
        <v>886</v>
      </c>
      <c r="C514" s="1" t="s">
        <v>27</v>
      </c>
      <c r="D514" s="1"/>
      <c r="E514" s="1" t="s">
        <v>28</v>
      </c>
      <c r="F514" s="1"/>
      <c r="G514" s="1" t="s">
        <v>180</v>
      </c>
      <c r="H514" s="1" t="s">
        <v>1630</v>
      </c>
      <c r="I514" s="1"/>
      <c r="J514" s="1"/>
      <c r="K514" s="1" t="s">
        <v>28</v>
      </c>
      <c r="L514" s="1"/>
      <c r="M514" s="1">
        <v>886</v>
      </c>
      <c r="N514" s="1"/>
      <c r="O514" s="1">
        <v>11</v>
      </c>
      <c r="P514" s="1" t="b">
        <v>0</v>
      </c>
      <c r="Q514" s="1">
        <v>6</v>
      </c>
      <c r="R514" s="1"/>
      <c r="S514" s="1">
        <v>10</v>
      </c>
      <c r="T514" s="1" t="s">
        <v>69</v>
      </c>
      <c r="U514" s="1" t="s">
        <v>70</v>
      </c>
      <c r="V514" s="1" t="s">
        <v>1631</v>
      </c>
      <c r="W514" s="1" t="s">
        <v>1369</v>
      </c>
    </row>
    <row r="515" spans="1:23" x14ac:dyDescent="0.3">
      <c r="A515">
        <f>_xlfn.IFNA(VLOOKUP(B515,Table1[id],1,FALSE),"Missing in other sheet")</f>
        <v>888</v>
      </c>
      <c r="B515">
        <f t="shared" ref="B515:B578" si="8">M515</f>
        <v>888</v>
      </c>
      <c r="C515" s="1" t="s">
        <v>27</v>
      </c>
      <c r="D515" s="1"/>
      <c r="E515" s="1" t="s">
        <v>28</v>
      </c>
      <c r="F515" s="1"/>
      <c r="G515" s="1"/>
      <c r="H515" s="1"/>
      <c r="I515" s="1"/>
      <c r="J515" s="1"/>
      <c r="K515" s="1" t="s">
        <v>28</v>
      </c>
      <c r="L515" s="1"/>
      <c r="M515" s="1">
        <v>888</v>
      </c>
      <c r="N515" s="1"/>
      <c r="O515" s="1">
        <v>20</v>
      </c>
      <c r="P515" s="1" t="b">
        <v>0</v>
      </c>
      <c r="Q515" s="1"/>
      <c r="R515" s="1"/>
      <c r="S515" s="1"/>
      <c r="T515" s="1" t="s">
        <v>39</v>
      </c>
      <c r="U515" s="1"/>
      <c r="V515" s="1" t="s">
        <v>1632</v>
      </c>
      <c r="W515" s="1" t="s">
        <v>1370</v>
      </c>
    </row>
    <row r="516" spans="1:23" x14ac:dyDescent="0.3">
      <c r="A516">
        <f>_xlfn.IFNA(VLOOKUP(B516,Table1[id],1,FALSE),"Missing in other sheet")</f>
        <v>889</v>
      </c>
      <c r="B516">
        <f t="shared" si="8"/>
        <v>889</v>
      </c>
      <c r="C516" s="1" t="s">
        <v>27</v>
      </c>
      <c r="D516" s="1"/>
      <c r="E516" s="1" t="s">
        <v>28</v>
      </c>
      <c r="F516" s="1"/>
      <c r="G516" s="1"/>
      <c r="H516" s="1" t="s">
        <v>2356</v>
      </c>
      <c r="I516" s="1"/>
      <c r="J516" s="1"/>
      <c r="K516" s="1" t="s">
        <v>28</v>
      </c>
      <c r="L516" s="1"/>
      <c r="M516" s="1">
        <v>889</v>
      </c>
      <c r="N516" s="1"/>
      <c r="O516" s="1">
        <v>0</v>
      </c>
      <c r="P516" s="1" t="b">
        <v>0</v>
      </c>
      <c r="Q516" s="1">
        <v>888</v>
      </c>
      <c r="R516" s="1"/>
      <c r="S516" s="1">
        <v>21</v>
      </c>
      <c r="T516" s="1" t="s">
        <v>69</v>
      </c>
      <c r="U516" s="1" t="s">
        <v>97</v>
      </c>
      <c r="V516" s="1" t="s">
        <v>2357</v>
      </c>
      <c r="W516" s="1" t="s">
        <v>1371</v>
      </c>
    </row>
    <row r="517" spans="1:23" x14ac:dyDescent="0.3">
      <c r="A517">
        <f>_xlfn.IFNA(VLOOKUP(B517,Table1[id],1,FALSE),"Missing in other sheet")</f>
        <v>890</v>
      </c>
      <c r="B517">
        <f t="shared" si="8"/>
        <v>890</v>
      </c>
      <c r="C517" s="1" t="s">
        <v>27</v>
      </c>
      <c r="D517" s="1" t="s">
        <v>121</v>
      </c>
      <c r="E517" s="1" t="s">
        <v>28</v>
      </c>
      <c r="F517" s="1"/>
      <c r="G517" s="1" t="s">
        <v>105</v>
      </c>
      <c r="H517" s="1" t="s">
        <v>1633</v>
      </c>
      <c r="I517" s="1"/>
      <c r="J517" s="1"/>
      <c r="K517" s="1" t="s">
        <v>28</v>
      </c>
      <c r="L517" s="1"/>
      <c r="M517" s="1">
        <v>890</v>
      </c>
      <c r="N517" s="1"/>
      <c r="O517" s="1">
        <v>0</v>
      </c>
      <c r="P517" s="1" t="b">
        <v>0</v>
      </c>
      <c r="Q517" s="1">
        <v>1136</v>
      </c>
      <c r="R517" s="1" t="s">
        <v>29</v>
      </c>
      <c r="S517" s="1">
        <v>21</v>
      </c>
      <c r="T517" s="1" t="s">
        <v>69</v>
      </c>
      <c r="U517" s="1" t="s">
        <v>70</v>
      </c>
      <c r="V517" s="1" t="s">
        <v>2358</v>
      </c>
      <c r="W517" s="1" t="s">
        <v>1372</v>
      </c>
    </row>
    <row r="518" spans="1:23" x14ac:dyDescent="0.3">
      <c r="A518">
        <f>_xlfn.IFNA(VLOOKUP(B518,Table1[id],1,FALSE),"Missing in other sheet")</f>
        <v>895</v>
      </c>
      <c r="B518">
        <f t="shared" si="8"/>
        <v>895</v>
      </c>
      <c r="C518" s="1" t="s">
        <v>27</v>
      </c>
      <c r="D518" s="1"/>
      <c r="E518" s="1" t="s">
        <v>28</v>
      </c>
      <c r="F518" s="1"/>
      <c r="G518" s="1"/>
      <c r="H518" s="1" t="s">
        <v>1634</v>
      </c>
      <c r="I518" s="1"/>
      <c r="J518" s="1"/>
      <c r="K518" s="1" t="s">
        <v>28</v>
      </c>
      <c r="L518" s="1"/>
      <c r="M518" s="1">
        <v>895</v>
      </c>
      <c r="N518" s="1"/>
      <c r="O518" s="1">
        <v>0</v>
      </c>
      <c r="P518" s="1" t="b">
        <v>0</v>
      </c>
      <c r="Q518" s="1">
        <v>888</v>
      </c>
      <c r="R518" s="1"/>
      <c r="S518" s="1">
        <v>1076</v>
      </c>
      <c r="T518" s="1" t="s">
        <v>69</v>
      </c>
      <c r="U518" s="1" t="s">
        <v>70</v>
      </c>
      <c r="V518" s="1" t="s">
        <v>1635</v>
      </c>
      <c r="W518" s="1" t="s">
        <v>1373</v>
      </c>
    </row>
    <row r="519" spans="1:23" x14ac:dyDescent="0.3">
      <c r="A519">
        <f>_xlfn.IFNA(VLOOKUP(B519,Table1[id],1,FALSE),"Missing in other sheet")</f>
        <v>898</v>
      </c>
      <c r="B519">
        <f t="shared" si="8"/>
        <v>898</v>
      </c>
      <c r="C519" s="1" t="s">
        <v>27</v>
      </c>
      <c r="D519" s="1"/>
      <c r="E519" s="1" t="s">
        <v>28</v>
      </c>
      <c r="F519" s="1"/>
      <c r="G519" s="1"/>
      <c r="H519" s="1"/>
      <c r="I519" s="1"/>
      <c r="J519" s="1"/>
      <c r="K519" s="1" t="s">
        <v>28</v>
      </c>
      <c r="L519" s="1"/>
      <c r="M519" s="1">
        <v>898</v>
      </c>
      <c r="N519" s="1"/>
      <c r="O519" s="1">
        <v>7</v>
      </c>
      <c r="P519" s="1" t="b">
        <v>0</v>
      </c>
      <c r="Q519" s="1"/>
      <c r="R519" s="1"/>
      <c r="S519" s="1"/>
      <c r="T519" s="1" t="s">
        <v>39</v>
      </c>
      <c r="U519" s="1"/>
      <c r="V519" s="1" t="s">
        <v>1374</v>
      </c>
      <c r="W519" s="1" t="s">
        <v>1375</v>
      </c>
    </row>
    <row r="520" spans="1:23" x14ac:dyDescent="0.3">
      <c r="A520">
        <f>_xlfn.IFNA(VLOOKUP(B520,Table1[id],1,FALSE),"Missing in other sheet")</f>
        <v>899</v>
      </c>
      <c r="B520">
        <f t="shared" si="8"/>
        <v>899</v>
      </c>
      <c r="C520" s="1" t="s">
        <v>27</v>
      </c>
      <c r="D520" s="1"/>
      <c r="E520" s="1" t="s">
        <v>28</v>
      </c>
      <c r="F520" s="1"/>
      <c r="G520" s="1"/>
      <c r="H520" s="1" t="s">
        <v>1376</v>
      </c>
      <c r="I520" s="1"/>
      <c r="J520" s="1"/>
      <c r="K520" s="1" t="s">
        <v>28</v>
      </c>
      <c r="L520" s="1"/>
      <c r="M520" s="1">
        <v>899</v>
      </c>
      <c r="N520" s="1"/>
      <c r="O520" s="1">
        <v>0</v>
      </c>
      <c r="P520" s="1" t="b">
        <v>0</v>
      </c>
      <c r="Q520" s="1">
        <v>898</v>
      </c>
      <c r="R520" s="1"/>
      <c r="S520" s="1">
        <v>21</v>
      </c>
      <c r="T520" s="1" t="s">
        <v>69</v>
      </c>
      <c r="U520" s="1" t="s">
        <v>70</v>
      </c>
      <c r="V520" s="1" t="s">
        <v>1377</v>
      </c>
      <c r="W520" s="1" t="s">
        <v>1378</v>
      </c>
    </row>
    <row r="521" spans="1:23" x14ac:dyDescent="0.3">
      <c r="A521">
        <f>_xlfn.IFNA(VLOOKUP(B521,Table1[id],1,FALSE),"Missing in other sheet")</f>
        <v>900</v>
      </c>
      <c r="B521">
        <f t="shared" si="8"/>
        <v>900</v>
      </c>
      <c r="C521" s="1" t="s">
        <v>27</v>
      </c>
      <c r="D521" s="1"/>
      <c r="E521" s="1" t="s">
        <v>28</v>
      </c>
      <c r="F521" s="1"/>
      <c r="G521" s="1"/>
      <c r="H521" s="1" t="s">
        <v>1379</v>
      </c>
      <c r="I521" s="1"/>
      <c r="J521" s="1"/>
      <c r="K521" s="1" t="s">
        <v>28</v>
      </c>
      <c r="L521" s="1"/>
      <c r="M521" s="1">
        <v>900</v>
      </c>
      <c r="N521" s="1"/>
      <c r="O521" s="1">
        <v>1</v>
      </c>
      <c r="P521" s="1" t="b">
        <v>0</v>
      </c>
      <c r="Q521" s="1">
        <v>898</v>
      </c>
      <c r="R521" s="1"/>
      <c r="S521" s="1">
        <v>56</v>
      </c>
      <c r="T521" s="1" t="s">
        <v>69</v>
      </c>
      <c r="U521" s="1" t="s">
        <v>70</v>
      </c>
      <c r="V521" s="1" t="s">
        <v>1380</v>
      </c>
      <c r="W521" s="1" t="s">
        <v>1381</v>
      </c>
    </row>
    <row r="522" spans="1:23" x14ac:dyDescent="0.3">
      <c r="A522">
        <f>_xlfn.IFNA(VLOOKUP(B522,Table1[id],1,FALSE),"Missing in other sheet")</f>
        <v>901</v>
      </c>
      <c r="B522">
        <f t="shared" si="8"/>
        <v>901</v>
      </c>
      <c r="C522" s="1" t="s">
        <v>27</v>
      </c>
      <c r="D522" s="1"/>
      <c r="E522" s="1" t="s">
        <v>28</v>
      </c>
      <c r="F522" s="1"/>
      <c r="G522" s="1"/>
      <c r="H522" s="1" t="s">
        <v>1382</v>
      </c>
      <c r="I522" s="1"/>
      <c r="J522" s="1"/>
      <c r="K522" s="1" t="s">
        <v>28</v>
      </c>
      <c r="L522" s="1"/>
      <c r="M522" s="1">
        <v>901</v>
      </c>
      <c r="N522" s="1"/>
      <c r="O522" s="1">
        <v>0</v>
      </c>
      <c r="P522" s="1" t="b">
        <v>0</v>
      </c>
      <c r="Q522" s="1">
        <v>898</v>
      </c>
      <c r="R522" s="1"/>
      <c r="S522" s="1">
        <v>56</v>
      </c>
      <c r="T522" s="1" t="s">
        <v>69</v>
      </c>
      <c r="U522" s="1" t="s">
        <v>70</v>
      </c>
      <c r="V522" s="1" t="s">
        <v>1383</v>
      </c>
      <c r="W522" s="1" t="s">
        <v>1384</v>
      </c>
    </row>
    <row r="523" spans="1:23" x14ac:dyDescent="0.3">
      <c r="A523">
        <f>_xlfn.IFNA(VLOOKUP(B523,Table1[id],1,FALSE),"Missing in other sheet")</f>
        <v>902</v>
      </c>
      <c r="B523">
        <f t="shared" si="8"/>
        <v>902</v>
      </c>
      <c r="C523" s="1" t="s">
        <v>27</v>
      </c>
      <c r="D523" s="1"/>
      <c r="E523" s="1" t="s">
        <v>28</v>
      </c>
      <c r="F523" s="1"/>
      <c r="G523" s="1"/>
      <c r="H523" s="1" t="s">
        <v>1385</v>
      </c>
      <c r="I523" s="1"/>
      <c r="J523" s="1"/>
      <c r="K523" s="1" t="s">
        <v>28</v>
      </c>
      <c r="L523" s="1"/>
      <c r="M523" s="1">
        <v>902</v>
      </c>
      <c r="N523" s="1"/>
      <c r="O523" s="1">
        <v>0</v>
      </c>
      <c r="P523" s="1" t="b">
        <v>0</v>
      </c>
      <c r="Q523" s="1">
        <v>898</v>
      </c>
      <c r="R523" s="1"/>
      <c r="S523" s="1">
        <v>16</v>
      </c>
      <c r="T523" s="1" t="s">
        <v>69</v>
      </c>
      <c r="U523" s="1" t="s">
        <v>70</v>
      </c>
      <c r="V523" s="1" t="s">
        <v>1386</v>
      </c>
      <c r="W523" s="1" t="s">
        <v>1387</v>
      </c>
    </row>
    <row r="524" spans="1:23" x14ac:dyDescent="0.3">
      <c r="A524">
        <f>_xlfn.IFNA(VLOOKUP(B524,Table1[id],1,FALSE),"Missing in other sheet")</f>
        <v>903</v>
      </c>
      <c r="B524">
        <f t="shared" si="8"/>
        <v>903</v>
      </c>
      <c r="C524" s="1" t="s">
        <v>27</v>
      </c>
      <c r="D524" s="1"/>
      <c r="E524" s="1" t="s">
        <v>28</v>
      </c>
      <c r="F524" s="1"/>
      <c r="G524" s="1"/>
      <c r="H524" s="1" t="s">
        <v>1388</v>
      </c>
      <c r="I524" s="1"/>
      <c r="J524" s="1"/>
      <c r="K524" s="1" t="s">
        <v>28</v>
      </c>
      <c r="L524" s="1"/>
      <c r="M524" s="1">
        <v>903</v>
      </c>
      <c r="N524" s="1"/>
      <c r="O524" s="1">
        <v>2</v>
      </c>
      <c r="P524" s="1" t="b">
        <v>0</v>
      </c>
      <c r="Q524" s="1">
        <v>898</v>
      </c>
      <c r="R524" s="1"/>
      <c r="S524" s="1">
        <v>16</v>
      </c>
      <c r="T524" s="1" t="s">
        <v>69</v>
      </c>
      <c r="U524" s="1" t="s">
        <v>70</v>
      </c>
      <c r="V524" s="1" t="s">
        <v>1389</v>
      </c>
      <c r="W524" s="1" t="s">
        <v>1390</v>
      </c>
    </row>
    <row r="525" spans="1:23" x14ac:dyDescent="0.3">
      <c r="A525">
        <f>_xlfn.IFNA(VLOOKUP(B525,Table1[id],1,FALSE),"Missing in other sheet")</f>
        <v>904</v>
      </c>
      <c r="B525">
        <f t="shared" si="8"/>
        <v>904</v>
      </c>
      <c r="C525" s="1" t="s">
        <v>27</v>
      </c>
      <c r="D525" s="1"/>
      <c r="E525" s="1" t="s">
        <v>28</v>
      </c>
      <c r="F525" s="1"/>
      <c r="G525" s="1"/>
      <c r="H525" s="1" t="s">
        <v>1391</v>
      </c>
      <c r="I525" s="1"/>
      <c r="J525" s="1"/>
      <c r="K525" s="1" t="s">
        <v>28</v>
      </c>
      <c r="L525" s="1"/>
      <c r="M525" s="1">
        <v>904</v>
      </c>
      <c r="N525" s="1"/>
      <c r="O525" s="1">
        <v>1</v>
      </c>
      <c r="P525" s="1" t="b">
        <v>0</v>
      </c>
      <c r="Q525" s="1">
        <v>898</v>
      </c>
      <c r="R525" s="1"/>
      <c r="S525" s="1">
        <v>505</v>
      </c>
      <c r="T525" s="1" t="s">
        <v>69</v>
      </c>
      <c r="U525" s="1" t="s">
        <v>70</v>
      </c>
      <c r="V525" s="1" t="s">
        <v>1392</v>
      </c>
      <c r="W525" s="1" t="s">
        <v>1393</v>
      </c>
    </row>
    <row r="526" spans="1:23" x14ac:dyDescent="0.3">
      <c r="A526">
        <f>_xlfn.IFNA(VLOOKUP(B526,Table1[id],1,FALSE),"Missing in other sheet")</f>
        <v>905</v>
      </c>
      <c r="B526">
        <f t="shared" si="8"/>
        <v>905</v>
      </c>
      <c r="C526" s="1" t="s">
        <v>27</v>
      </c>
      <c r="D526" s="1"/>
      <c r="E526" s="1" t="s">
        <v>28</v>
      </c>
      <c r="F526" s="1"/>
      <c r="G526" s="1"/>
      <c r="H526" s="1" t="s">
        <v>1394</v>
      </c>
      <c r="I526" s="1"/>
      <c r="J526" s="1"/>
      <c r="K526" s="1" t="s">
        <v>28</v>
      </c>
      <c r="L526" s="1"/>
      <c r="M526" s="1">
        <v>905</v>
      </c>
      <c r="N526" s="1"/>
      <c r="O526" s="1">
        <v>2</v>
      </c>
      <c r="P526" s="1" t="b">
        <v>0</v>
      </c>
      <c r="Q526" s="1">
        <v>898</v>
      </c>
      <c r="R526" s="1"/>
      <c r="S526" s="1">
        <v>505</v>
      </c>
      <c r="T526" s="1" t="s">
        <v>69</v>
      </c>
      <c r="U526" s="1" t="s">
        <v>70</v>
      </c>
      <c r="V526" s="1" t="s">
        <v>1395</v>
      </c>
      <c r="W526" s="1" t="s">
        <v>1396</v>
      </c>
    </row>
    <row r="527" spans="1:23" x14ac:dyDescent="0.3">
      <c r="A527">
        <f>_xlfn.IFNA(VLOOKUP(B527,Table1[id],1,FALSE),"Missing in other sheet")</f>
        <v>906</v>
      </c>
      <c r="B527">
        <f t="shared" si="8"/>
        <v>906</v>
      </c>
      <c r="C527" s="1" t="s">
        <v>27</v>
      </c>
      <c r="D527" s="1" t="s">
        <v>121</v>
      </c>
      <c r="E527" s="1" t="s">
        <v>28</v>
      </c>
      <c r="F527" s="1"/>
      <c r="G527" s="1"/>
      <c r="H527" s="1" t="s">
        <v>1397</v>
      </c>
      <c r="I527" s="1"/>
      <c r="J527" s="1"/>
      <c r="K527" s="1" t="s">
        <v>28</v>
      </c>
      <c r="L527" s="1"/>
      <c r="M527" s="1">
        <v>906</v>
      </c>
      <c r="N527" s="1"/>
      <c r="O527" s="1">
        <v>1</v>
      </c>
      <c r="P527" s="1" t="b">
        <v>0</v>
      </c>
      <c r="Q527" s="1">
        <v>898</v>
      </c>
      <c r="R527" s="1"/>
      <c r="S527" s="1">
        <v>16</v>
      </c>
      <c r="T527" s="1" t="s">
        <v>69</v>
      </c>
      <c r="U527" s="1" t="s">
        <v>97</v>
      </c>
      <c r="V527" s="1" t="s">
        <v>1636</v>
      </c>
      <c r="W527" s="1" t="s">
        <v>1398</v>
      </c>
    </row>
    <row r="528" spans="1:23" x14ac:dyDescent="0.3">
      <c r="A528">
        <f>_xlfn.IFNA(VLOOKUP(B528,Table1[id],1,FALSE),"Missing in other sheet")</f>
        <v>907</v>
      </c>
      <c r="B528">
        <f t="shared" si="8"/>
        <v>907</v>
      </c>
      <c r="C528" s="1" t="s">
        <v>27</v>
      </c>
      <c r="D528" s="1"/>
      <c r="E528" s="1" t="s">
        <v>28</v>
      </c>
      <c r="F528" s="1"/>
      <c r="G528" s="1"/>
      <c r="H528" s="1" t="s">
        <v>1399</v>
      </c>
      <c r="I528" s="1"/>
      <c r="J528" s="1"/>
      <c r="K528" s="1" t="s">
        <v>28</v>
      </c>
      <c r="L528" s="1"/>
      <c r="M528" s="1">
        <v>907</v>
      </c>
      <c r="N528" s="1"/>
      <c r="O528" s="1">
        <v>0</v>
      </c>
      <c r="P528" s="1" t="b">
        <v>0</v>
      </c>
      <c r="Q528" s="1">
        <v>898</v>
      </c>
      <c r="R528" s="1"/>
      <c r="S528" s="1">
        <v>505</v>
      </c>
      <c r="T528" s="1" t="s">
        <v>69</v>
      </c>
      <c r="U528" s="1" t="s">
        <v>70</v>
      </c>
      <c r="V528" s="1" t="s">
        <v>1400</v>
      </c>
      <c r="W528" s="1" t="s">
        <v>1401</v>
      </c>
    </row>
    <row r="529" spans="1:23" x14ac:dyDescent="0.3">
      <c r="A529">
        <f>_xlfn.IFNA(VLOOKUP(B529,Table1[id],1,FALSE),"Missing in other sheet")</f>
        <v>908</v>
      </c>
      <c r="B529">
        <f t="shared" si="8"/>
        <v>908</v>
      </c>
      <c r="C529" s="1" t="s">
        <v>27</v>
      </c>
      <c r="D529" s="1"/>
      <c r="E529" s="1" t="s">
        <v>28</v>
      </c>
      <c r="F529" s="1"/>
      <c r="G529" s="1"/>
      <c r="H529" s="1" t="s">
        <v>1402</v>
      </c>
      <c r="I529" s="1"/>
      <c r="J529" s="1"/>
      <c r="K529" s="1" t="s">
        <v>28</v>
      </c>
      <c r="L529" s="1"/>
      <c r="M529" s="1">
        <v>908</v>
      </c>
      <c r="N529" s="1"/>
      <c r="O529" s="1">
        <v>0</v>
      </c>
      <c r="P529" s="1" t="b">
        <v>0</v>
      </c>
      <c r="Q529" s="1">
        <v>898</v>
      </c>
      <c r="R529" s="1"/>
      <c r="S529" s="1">
        <v>18</v>
      </c>
      <c r="T529" s="1" t="s">
        <v>69</v>
      </c>
      <c r="U529" s="1" t="s">
        <v>97</v>
      </c>
      <c r="V529" s="1" t="s">
        <v>1403</v>
      </c>
      <c r="W529" s="1" t="s">
        <v>1404</v>
      </c>
    </row>
    <row r="530" spans="1:23" x14ac:dyDescent="0.3">
      <c r="A530">
        <f>_xlfn.IFNA(VLOOKUP(B530,Table1[id],1,FALSE),"Missing in other sheet")</f>
        <v>909</v>
      </c>
      <c r="B530">
        <f t="shared" si="8"/>
        <v>909</v>
      </c>
      <c r="C530" s="1" t="s">
        <v>27</v>
      </c>
      <c r="D530" s="1"/>
      <c r="E530" s="1" t="s">
        <v>28</v>
      </c>
      <c r="F530" s="1"/>
      <c r="G530" s="1" t="s">
        <v>180</v>
      </c>
      <c r="H530" s="1" t="s">
        <v>2359</v>
      </c>
      <c r="I530" s="1"/>
      <c r="J530" s="1"/>
      <c r="K530" s="1" t="s">
        <v>28</v>
      </c>
      <c r="L530" s="1"/>
      <c r="M530" s="1">
        <v>909</v>
      </c>
      <c r="N530" s="1"/>
      <c r="O530" s="1">
        <v>3</v>
      </c>
      <c r="P530" s="1" t="b">
        <v>0</v>
      </c>
      <c r="Q530" s="1">
        <v>898</v>
      </c>
      <c r="R530" s="1"/>
      <c r="S530" s="1">
        <v>505</v>
      </c>
      <c r="T530" s="1" t="s">
        <v>69</v>
      </c>
      <c r="U530" s="1" t="s">
        <v>70</v>
      </c>
      <c r="V530" s="1" t="s">
        <v>1405</v>
      </c>
      <c r="W530" s="1" t="s">
        <v>1406</v>
      </c>
    </row>
    <row r="531" spans="1:23" x14ac:dyDescent="0.3">
      <c r="A531">
        <f>_xlfn.IFNA(VLOOKUP(B531,Table1[id],1,FALSE),"Missing in other sheet")</f>
        <v>911</v>
      </c>
      <c r="B531">
        <f t="shared" si="8"/>
        <v>911</v>
      </c>
      <c r="C531" s="1" t="s">
        <v>27</v>
      </c>
      <c r="D531" s="1"/>
      <c r="E531" s="1" t="s">
        <v>28</v>
      </c>
      <c r="F531" s="1"/>
      <c r="G531" s="1"/>
      <c r="H531" s="1" t="s">
        <v>1407</v>
      </c>
      <c r="I531" s="1"/>
      <c r="J531" s="1"/>
      <c r="K531" s="1" t="s">
        <v>28</v>
      </c>
      <c r="L531" s="1"/>
      <c r="M531" s="1">
        <v>911</v>
      </c>
      <c r="N531" s="1"/>
      <c r="O531" s="1">
        <v>2</v>
      </c>
      <c r="P531" s="1" t="b">
        <v>0</v>
      </c>
      <c r="Q531" s="1">
        <v>898</v>
      </c>
      <c r="R531" s="1"/>
      <c r="S531" s="1">
        <v>56</v>
      </c>
      <c r="T531" s="1" t="s">
        <v>69</v>
      </c>
      <c r="U531" s="1" t="s">
        <v>70</v>
      </c>
      <c r="V531" s="1" t="s">
        <v>1408</v>
      </c>
      <c r="W531" s="1" t="s">
        <v>1409</v>
      </c>
    </row>
    <row r="532" spans="1:23" x14ac:dyDescent="0.3">
      <c r="A532">
        <f>_xlfn.IFNA(VLOOKUP(B532,Table1[id],1,FALSE),"Missing in other sheet")</f>
        <v>912</v>
      </c>
      <c r="B532">
        <f t="shared" si="8"/>
        <v>912</v>
      </c>
      <c r="C532" s="1" t="s">
        <v>27</v>
      </c>
      <c r="D532" s="1" t="s">
        <v>121</v>
      </c>
      <c r="E532" s="1" t="s">
        <v>28</v>
      </c>
      <c r="F532" s="1"/>
      <c r="G532" s="1" t="s">
        <v>105</v>
      </c>
      <c r="H532" s="1" t="s">
        <v>1410</v>
      </c>
      <c r="I532" s="1"/>
      <c r="J532" s="1"/>
      <c r="K532" s="1" t="s">
        <v>28</v>
      </c>
      <c r="L532" s="1"/>
      <c r="M532" s="1">
        <v>912</v>
      </c>
      <c r="N532" s="1"/>
      <c r="O532" s="1">
        <v>4</v>
      </c>
      <c r="P532" s="1" t="b">
        <v>0</v>
      </c>
      <c r="Q532" s="1">
        <v>230</v>
      </c>
      <c r="R532" s="1" t="s">
        <v>29</v>
      </c>
      <c r="S532" s="1">
        <v>16</v>
      </c>
      <c r="T532" s="1" t="s">
        <v>69</v>
      </c>
      <c r="U532" s="1" t="s">
        <v>70</v>
      </c>
      <c r="V532" s="1" t="s">
        <v>1411</v>
      </c>
      <c r="W532" s="1" t="s">
        <v>1412</v>
      </c>
    </row>
    <row r="533" spans="1:23" x14ac:dyDescent="0.3">
      <c r="A533">
        <f>_xlfn.IFNA(VLOOKUP(B533,Table1[id],1,FALSE),"Missing in other sheet")</f>
        <v>913</v>
      </c>
      <c r="B533">
        <f t="shared" si="8"/>
        <v>913</v>
      </c>
      <c r="C533" s="1" t="s">
        <v>27</v>
      </c>
      <c r="D533" s="1"/>
      <c r="E533" s="1" t="s">
        <v>28</v>
      </c>
      <c r="F533" s="1"/>
      <c r="G533" s="1"/>
      <c r="H533" s="1" t="s">
        <v>1413</v>
      </c>
      <c r="I533" s="1"/>
      <c r="J533" s="1"/>
      <c r="K533" s="1" t="s">
        <v>28</v>
      </c>
      <c r="L533" s="1"/>
      <c r="M533" s="1">
        <v>913</v>
      </c>
      <c r="N533" s="1"/>
      <c r="O533" s="1">
        <v>1</v>
      </c>
      <c r="P533" s="1" t="b">
        <v>0</v>
      </c>
      <c r="Q533" s="1">
        <v>230</v>
      </c>
      <c r="R533" s="1"/>
      <c r="S533" s="1">
        <v>56</v>
      </c>
      <c r="T533" s="1" t="s">
        <v>69</v>
      </c>
      <c r="U533" s="1" t="s">
        <v>70</v>
      </c>
      <c r="V533" s="1" t="s">
        <v>1414</v>
      </c>
      <c r="W533" s="1" t="s">
        <v>1415</v>
      </c>
    </row>
    <row r="534" spans="1:23" x14ac:dyDescent="0.3">
      <c r="A534">
        <f>_xlfn.IFNA(VLOOKUP(B534,Table1[id],1,FALSE),"Missing in other sheet")</f>
        <v>914</v>
      </c>
      <c r="B534">
        <f t="shared" si="8"/>
        <v>914</v>
      </c>
      <c r="C534" s="1" t="s">
        <v>27</v>
      </c>
      <c r="D534" s="1" t="s">
        <v>121</v>
      </c>
      <c r="E534" s="1" t="s">
        <v>28</v>
      </c>
      <c r="F534" s="1"/>
      <c r="G534" s="1" t="s">
        <v>105</v>
      </c>
      <c r="H534" s="1" t="s">
        <v>1637</v>
      </c>
      <c r="I534" s="1"/>
      <c r="J534" s="1"/>
      <c r="K534" s="1" t="s">
        <v>28</v>
      </c>
      <c r="L534" s="1"/>
      <c r="M534" s="1">
        <v>914</v>
      </c>
      <c r="N534" s="1"/>
      <c r="O534" s="1">
        <v>3</v>
      </c>
      <c r="P534" s="1" t="b">
        <v>0</v>
      </c>
      <c r="Q534" s="1">
        <v>898</v>
      </c>
      <c r="R534" s="1" t="s">
        <v>29</v>
      </c>
      <c r="S534" s="1">
        <v>56</v>
      </c>
      <c r="T534" s="1" t="s">
        <v>69</v>
      </c>
      <c r="U534" s="1" t="s">
        <v>70</v>
      </c>
      <c r="V534" s="1" t="s">
        <v>1416</v>
      </c>
      <c r="W534" s="1" t="s">
        <v>1417</v>
      </c>
    </row>
    <row r="535" spans="1:23" x14ac:dyDescent="0.3">
      <c r="A535">
        <f>_xlfn.IFNA(VLOOKUP(B535,Table1[id],1,FALSE),"Missing in other sheet")</f>
        <v>916</v>
      </c>
      <c r="B535">
        <f t="shared" si="8"/>
        <v>916</v>
      </c>
      <c r="C535" s="1" t="s">
        <v>27</v>
      </c>
      <c r="D535" s="1"/>
      <c r="E535" s="1" t="s">
        <v>28</v>
      </c>
      <c r="F535" s="1"/>
      <c r="G535" s="1"/>
      <c r="H535" s="1" t="s">
        <v>1418</v>
      </c>
      <c r="I535" s="1"/>
      <c r="J535" s="1"/>
      <c r="K535" s="1" t="s">
        <v>28</v>
      </c>
      <c r="L535" s="1"/>
      <c r="M535" s="1">
        <v>916</v>
      </c>
      <c r="N535" s="1"/>
      <c r="O535" s="1">
        <v>4</v>
      </c>
      <c r="P535" s="1" t="b">
        <v>0</v>
      </c>
      <c r="Q535" s="1">
        <v>898</v>
      </c>
      <c r="R535" s="1"/>
      <c r="S535" s="1">
        <v>56</v>
      </c>
      <c r="T535" s="1" t="s">
        <v>69</v>
      </c>
      <c r="U535" s="1" t="s">
        <v>70</v>
      </c>
      <c r="V535" s="1" t="s">
        <v>1419</v>
      </c>
      <c r="W535" s="1" t="s">
        <v>1420</v>
      </c>
    </row>
    <row r="536" spans="1:23" x14ac:dyDescent="0.3">
      <c r="A536">
        <f>_xlfn.IFNA(VLOOKUP(B536,Table1[id],1,FALSE),"Missing in other sheet")</f>
        <v>917</v>
      </c>
      <c r="B536">
        <f t="shared" si="8"/>
        <v>917</v>
      </c>
      <c r="C536" s="1" t="s">
        <v>27</v>
      </c>
      <c r="D536" s="1"/>
      <c r="E536" s="1" t="s">
        <v>28</v>
      </c>
      <c r="F536" s="1"/>
      <c r="G536" s="1"/>
      <c r="H536" s="1" t="s">
        <v>1421</v>
      </c>
      <c r="I536" s="1"/>
      <c r="J536" s="1"/>
      <c r="K536" s="1" t="s">
        <v>28</v>
      </c>
      <c r="L536" s="1"/>
      <c r="M536" s="1">
        <v>917</v>
      </c>
      <c r="N536" s="1"/>
      <c r="O536" s="1">
        <v>0</v>
      </c>
      <c r="P536" s="1" t="b">
        <v>0</v>
      </c>
      <c r="Q536" s="1">
        <v>898</v>
      </c>
      <c r="R536" s="1"/>
      <c r="S536" s="1">
        <v>637</v>
      </c>
      <c r="T536" s="1" t="s">
        <v>69</v>
      </c>
      <c r="U536" s="1" t="s">
        <v>70</v>
      </c>
      <c r="V536" s="1" t="s">
        <v>1422</v>
      </c>
      <c r="W536" s="1" t="s">
        <v>1423</v>
      </c>
    </row>
    <row r="537" spans="1:23" x14ac:dyDescent="0.3">
      <c r="A537">
        <f>_xlfn.IFNA(VLOOKUP(B537,Table1[id],1,FALSE),"Missing in other sheet")</f>
        <v>919</v>
      </c>
      <c r="B537">
        <f t="shared" si="8"/>
        <v>919</v>
      </c>
      <c r="C537" s="1" t="s">
        <v>27</v>
      </c>
      <c r="D537" s="1"/>
      <c r="E537" s="1" t="s">
        <v>28</v>
      </c>
      <c r="F537" s="1"/>
      <c r="G537" s="1"/>
      <c r="H537" s="1" t="s">
        <v>1638</v>
      </c>
      <c r="I537" s="1"/>
      <c r="J537" s="1"/>
      <c r="K537" s="1" t="s">
        <v>28</v>
      </c>
      <c r="L537" s="1"/>
      <c r="M537" s="1">
        <v>919</v>
      </c>
      <c r="N537" s="1"/>
      <c r="O537" s="1">
        <v>10</v>
      </c>
      <c r="P537" s="1" t="b">
        <v>0</v>
      </c>
      <c r="Q537" s="1">
        <v>230</v>
      </c>
      <c r="R537" s="1"/>
      <c r="S537" s="1">
        <v>41</v>
      </c>
      <c r="T537" s="1" t="s">
        <v>69</v>
      </c>
      <c r="U537" s="1" t="s">
        <v>97</v>
      </c>
      <c r="V537" s="1" t="s">
        <v>1639</v>
      </c>
      <c r="W537" s="1" t="s">
        <v>1424</v>
      </c>
    </row>
    <row r="538" spans="1:23" x14ac:dyDescent="0.3">
      <c r="A538">
        <f>_xlfn.IFNA(VLOOKUP(B538,Table1[id],1,FALSE),"Missing in other sheet")</f>
        <v>920</v>
      </c>
      <c r="B538">
        <f t="shared" si="8"/>
        <v>920</v>
      </c>
      <c r="C538" s="1" t="s">
        <v>27</v>
      </c>
      <c r="D538" s="1"/>
      <c r="E538" s="1" t="s">
        <v>28</v>
      </c>
      <c r="F538" s="1"/>
      <c r="G538" s="1"/>
      <c r="H538" s="1" t="s">
        <v>1425</v>
      </c>
      <c r="I538" s="1"/>
      <c r="J538" s="1"/>
      <c r="K538" s="1" t="s">
        <v>28</v>
      </c>
      <c r="L538" s="1"/>
      <c r="M538" s="1">
        <v>920</v>
      </c>
      <c r="N538" s="1"/>
      <c r="O538" s="1">
        <v>5</v>
      </c>
      <c r="P538" s="1" t="b">
        <v>0</v>
      </c>
      <c r="Q538" s="1">
        <v>898</v>
      </c>
      <c r="R538" s="1"/>
      <c r="S538" s="1">
        <v>56</v>
      </c>
      <c r="T538" s="1" t="s">
        <v>69</v>
      </c>
      <c r="U538" s="1" t="s">
        <v>97</v>
      </c>
      <c r="V538" s="1" t="s">
        <v>1426</v>
      </c>
      <c r="W538" s="1" t="s">
        <v>1427</v>
      </c>
    </row>
    <row r="539" spans="1:23" x14ac:dyDescent="0.3">
      <c r="A539">
        <f>_xlfn.IFNA(VLOOKUP(B539,Table1[id],1,FALSE),"Missing in other sheet")</f>
        <v>922</v>
      </c>
      <c r="B539">
        <f t="shared" si="8"/>
        <v>922</v>
      </c>
      <c r="C539" s="1" t="s">
        <v>27</v>
      </c>
      <c r="D539" s="1"/>
      <c r="E539" s="1" t="s">
        <v>28</v>
      </c>
      <c r="F539" s="1"/>
      <c r="G539" s="1"/>
      <c r="H539" s="1" t="s">
        <v>1428</v>
      </c>
      <c r="I539" s="1"/>
      <c r="J539" s="1"/>
      <c r="K539" s="1" t="s">
        <v>28</v>
      </c>
      <c r="L539" s="1"/>
      <c r="M539" s="1">
        <v>922</v>
      </c>
      <c r="N539" s="1"/>
      <c r="O539" s="1">
        <v>3</v>
      </c>
      <c r="P539" s="1" t="b">
        <v>0</v>
      </c>
      <c r="Q539" s="1">
        <v>230</v>
      </c>
      <c r="R539" s="1"/>
      <c r="S539" s="1">
        <v>16</v>
      </c>
      <c r="T539" s="1" t="s">
        <v>69</v>
      </c>
      <c r="U539" s="1" t="s">
        <v>70</v>
      </c>
      <c r="V539" s="1" t="s">
        <v>1429</v>
      </c>
      <c r="W539" s="1" t="s">
        <v>1430</v>
      </c>
    </row>
    <row r="540" spans="1:23" x14ac:dyDescent="0.3">
      <c r="A540">
        <f>_xlfn.IFNA(VLOOKUP(B540,Table1[id],1,FALSE),"Missing in other sheet")</f>
        <v>923</v>
      </c>
      <c r="B540">
        <f t="shared" si="8"/>
        <v>923</v>
      </c>
      <c r="C540" s="1" t="s">
        <v>27</v>
      </c>
      <c r="D540" s="1"/>
      <c r="E540" s="1" t="s">
        <v>28</v>
      </c>
      <c r="F540" s="1"/>
      <c r="G540" s="1"/>
      <c r="H540" s="1"/>
      <c r="I540" s="1"/>
      <c r="J540" s="1"/>
      <c r="K540" s="1" t="s">
        <v>28</v>
      </c>
      <c r="L540" s="1"/>
      <c r="M540" s="1">
        <v>923</v>
      </c>
      <c r="N540" s="1"/>
      <c r="O540" s="1">
        <v>1</v>
      </c>
      <c r="P540" s="1" t="b">
        <v>0</v>
      </c>
      <c r="Q540" s="1"/>
      <c r="R540" s="1"/>
      <c r="S540" s="1">
        <v>19</v>
      </c>
      <c r="T540" s="1" t="s">
        <v>33</v>
      </c>
      <c r="U540" s="1"/>
      <c r="V540" s="1" t="s">
        <v>1640</v>
      </c>
      <c r="W540" s="1" t="s">
        <v>1431</v>
      </c>
    </row>
    <row r="541" spans="1:23" x14ac:dyDescent="0.3">
      <c r="A541">
        <f>_xlfn.IFNA(VLOOKUP(B541,Table1[id],1,FALSE),"Missing in other sheet")</f>
        <v>924</v>
      </c>
      <c r="B541">
        <f t="shared" si="8"/>
        <v>924</v>
      </c>
      <c r="C541" s="1" t="s">
        <v>27</v>
      </c>
      <c r="D541" s="1"/>
      <c r="E541" s="1" t="s">
        <v>28</v>
      </c>
      <c r="F541" s="1"/>
      <c r="G541" s="1"/>
      <c r="H541" s="1" t="s">
        <v>1432</v>
      </c>
      <c r="I541" s="1"/>
      <c r="J541" s="1"/>
      <c r="K541" s="1" t="s">
        <v>28</v>
      </c>
      <c r="L541" s="1"/>
      <c r="M541" s="1">
        <v>924</v>
      </c>
      <c r="N541" s="1"/>
      <c r="O541" s="1">
        <v>1</v>
      </c>
      <c r="P541" s="1" t="b">
        <v>0</v>
      </c>
      <c r="Q541" s="1">
        <v>230</v>
      </c>
      <c r="R541" s="1"/>
      <c r="S541" s="1">
        <v>923</v>
      </c>
      <c r="T541" s="1" t="s">
        <v>69</v>
      </c>
      <c r="U541" s="1" t="s">
        <v>70</v>
      </c>
      <c r="V541" s="1" t="s">
        <v>1433</v>
      </c>
      <c r="W541" s="1" t="s">
        <v>1434</v>
      </c>
    </row>
    <row r="542" spans="1:23" x14ac:dyDescent="0.3">
      <c r="A542">
        <f>_xlfn.IFNA(VLOOKUP(B542,Table1[id],1,FALSE),"Missing in other sheet")</f>
        <v>927</v>
      </c>
      <c r="B542">
        <f t="shared" si="8"/>
        <v>927</v>
      </c>
      <c r="C542" s="1" t="s">
        <v>27</v>
      </c>
      <c r="D542" s="1"/>
      <c r="E542" s="1" t="s">
        <v>28</v>
      </c>
      <c r="F542" s="1"/>
      <c r="G542" s="1"/>
      <c r="H542" s="1" t="s">
        <v>1641</v>
      </c>
      <c r="I542" s="1"/>
      <c r="J542" s="1"/>
      <c r="K542" s="1" t="s">
        <v>28</v>
      </c>
      <c r="L542" s="1"/>
      <c r="M542" s="1">
        <v>927</v>
      </c>
      <c r="N542" s="1"/>
      <c r="O542" s="1">
        <v>0</v>
      </c>
      <c r="P542" s="1" t="b">
        <v>0</v>
      </c>
      <c r="Q542" s="1">
        <v>230</v>
      </c>
      <c r="R542" s="1"/>
      <c r="S542" s="1">
        <v>20</v>
      </c>
      <c r="T542" s="1" t="s">
        <v>69</v>
      </c>
      <c r="U542" s="1" t="s">
        <v>70</v>
      </c>
      <c r="V542" s="1" t="s">
        <v>1462</v>
      </c>
      <c r="W542" s="1" t="s">
        <v>1435</v>
      </c>
    </row>
    <row r="543" spans="1:23" x14ac:dyDescent="0.3">
      <c r="A543">
        <f>_xlfn.IFNA(VLOOKUP(B543,Table1[id],1,FALSE),"Missing in other sheet")</f>
        <v>930</v>
      </c>
      <c r="B543">
        <f t="shared" si="8"/>
        <v>930</v>
      </c>
      <c r="C543" s="1" t="s">
        <v>27</v>
      </c>
      <c r="D543" s="1"/>
      <c r="E543" s="1" t="s">
        <v>28</v>
      </c>
      <c r="F543" s="1"/>
      <c r="G543" s="1"/>
      <c r="H543" s="1" t="s">
        <v>1436</v>
      </c>
      <c r="I543" s="1"/>
      <c r="J543" s="1"/>
      <c r="K543" s="1" t="s">
        <v>28</v>
      </c>
      <c r="L543" s="1"/>
      <c r="M543" s="1">
        <v>930</v>
      </c>
      <c r="N543" s="1"/>
      <c r="O543" s="1">
        <v>2</v>
      </c>
      <c r="P543" s="1" t="b">
        <v>0</v>
      </c>
      <c r="Q543" s="1">
        <v>136</v>
      </c>
      <c r="R543" s="1"/>
      <c r="S543" s="1">
        <v>20</v>
      </c>
      <c r="T543" s="1" t="s">
        <v>69</v>
      </c>
      <c r="U543" s="1" t="s">
        <v>70</v>
      </c>
      <c r="V543" s="1" t="s">
        <v>1437</v>
      </c>
      <c r="W543" s="1" t="s">
        <v>1438</v>
      </c>
    </row>
    <row r="544" spans="1:23" x14ac:dyDescent="0.3">
      <c r="A544">
        <f>_xlfn.IFNA(VLOOKUP(B544,Table1[id],1,FALSE),"Missing in other sheet")</f>
        <v>931</v>
      </c>
      <c r="B544">
        <f t="shared" si="8"/>
        <v>931</v>
      </c>
      <c r="C544" s="1" t="s">
        <v>27</v>
      </c>
      <c r="D544" s="1"/>
      <c r="E544" s="1" t="s">
        <v>28</v>
      </c>
      <c r="F544" s="1"/>
      <c r="G544" s="1"/>
      <c r="H544" s="1"/>
      <c r="I544" s="1"/>
      <c r="J544" s="1"/>
      <c r="K544" s="1" t="s">
        <v>28</v>
      </c>
      <c r="L544" s="1"/>
      <c r="M544" s="1">
        <v>931</v>
      </c>
      <c r="N544" s="1"/>
      <c r="O544" s="1">
        <v>4</v>
      </c>
      <c r="P544" s="1" t="b">
        <v>0</v>
      </c>
      <c r="Q544" s="1"/>
      <c r="R544" s="1"/>
      <c r="S544" s="1">
        <v>19</v>
      </c>
      <c r="T544" s="1" t="s">
        <v>33</v>
      </c>
      <c r="U544" s="1"/>
      <c r="V544" s="1" t="s">
        <v>1439</v>
      </c>
      <c r="W544" s="1" t="s">
        <v>1440</v>
      </c>
    </row>
    <row r="545" spans="1:23" x14ac:dyDescent="0.3">
      <c r="A545">
        <f>_xlfn.IFNA(VLOOKUP(B545,Table1[id],1,FALSE),"Missing in other sheet")</f>
        <v>932</v>
      </c>
      <c r="B545">
        <f t="shared" si="8"/>
        <v>932</v>
      </c>
      <c r="C545" s="1" t="s">
        <v>27</v>
      </c>
      <c r="D545" s="1"/>
      <c r="E545" s="1" t="s">
        <v>28</v>
      </c>
      <c r="F545" s="1"/>
      <c r="G545" s="1"/>
      <c r="H545" s="1" t="s">
        <v>1441</v>
      </c>
      <c r="I545" s="1"/>
      <c r="J545" s="1"/>
      <c r="K545" s="1" t="s">
        <v>28</v>
      </c>
      <c r="L545" s="1"/>
      <c r="M545" s="1">
        <v>932</v>
      </c>
      <c r="N545" s="1"/>
      <c r="O545" s="1">
        <v>0</v>
      </c>
      <c r="P545" s="1" t="b">
        <v>0</v>
      </c>
      <c r="Q545" s="1">
        <v>136</v>
      </c>
      <c r="R545" s="1"/>
      <c r="S545" s="1">
        <v>931</v>
      </c>
      <c r="T545" s="1" t="s">
        <v>69</v>
      </c>
      <c r="U545" s="1" t="s">
        <v>70</v>
      </c>
      <c r="V545" s="1" t="s">
        <v>1442</v>
      </c>
      <c r="W545" s="1" t="s">
        <v>1443</v>
      </c>
    </row>
    <row r="546" spans="1:23" x14ac:dyDescent="0.3">
      <c r="A546">
        <f>_xlfn.IFNA(VLOOKUP(B546,Table1[id],1,FALSE),"Missing in other sheet")</f>
        <v>933</v>
      </c>
      <c r="B546">
        <f t="shared" si="8"/>
        <v>933</v>
      </c>
      <c r="C546" s="1" t="s">
        <v>27</v>
      </c>
      <c r="D546" s="1"/>
      <c r="E546" s="1" t="s">
        <v>28</v>
      </c>
      <c r="F546" s="1"/>
      <c r="G546" s="1"/>
      <c r="H546" s="1" t="s">
        <v>1444</v>
      </c>
      <c r="I546" s="1"/>
      <c r="J546" s="1"/>
      <c r="K546" s="1" t="s">
        <v>28</v>
      </c>
      <c r="L546" s="1"/>
      <c r="M546" s="1">
        <v>933</v>
      </c>
      <c r="N546" s="1"/>
      <c r="O546" s="1">
        <v>0</v>
      </c>
      <c r="P546" s="1" t="b">
        <v>0</v>
      </c>
      <c r="Q546" s="1">
        <v>136</v>
      </c>
      <c r="R546" s="1"/>
      <c r="S546" s="1">
        <v>34</v>
      </c>
      <c r="T546" s="1" t="s">
        <v>69</v>
      </c>
      <c r="U546" s="1" t="s">
        <v>70</v>
      </c>
      <c r="V546" s="1" t="s">
        <v>1445</v>
      </c>
      <c r="W546" s="1" t="s">
        <v>1446</v>
      </c>
    </row>
    <row r="547" spans="1:23" x14ac:dyDescent="0.3">
      <c r="A547">
        <f>_xlfn.IFNA(VLOOKUP(B547,Table1[id],1,FALSE),"Missing in other sheet")</f>
        <v>935</v>
      </c>
      <c r="B547">
        <f t="shared" si="8"/>
        <v>935</v>
      </c>
      <c r="C547" s="1" t="s">
        <v>27</v>
      </c>
      <c r="D547" s="1"/>
      <c r="E547" s="1" t="s">
        <v>28</v>
      </c>
      <c r="F547" s="1"/>
      <c r="G547" s="1"/>
      <c r="H547" s="1" t="s">
        <v>1447</v>
      </c>
      <c r="I547" s="1"/>
      <c r="J547" s="1"/>
      <c r="K547" s="1" t="s">
        <v>28</v>
      </c>
      <c r="L547" s="1"/>
      <c r="M547" s="1">
        <v>935</v>
      </c>
      <c r="N547" s="1"/>
      <c r="O547" s="1">
        <v>1</v>
      </c>
      <c r="P547" s="1" t="b">
        <v>0</v>
      </c>
      <c r="Q547" s="1">
        <v>136</v>
      </c>
      <c r="R547" s="1"/>
      <c r="S547" s="1">
        <v>34</v>
      </c>
      <c r="T547" s="1" t="s">
        <v>69</v>
      </c>
      <c r="U547" s="1" t="s">
        <v>70</v>
      </c>
      <c r="V547" s="1" t="s">
        <v>1448</v>
      </c>
      <c r="W547" s="1" t="s">
        <v>1449</v>
      </c>
    </row>
    <row r="548" spans="1:23" x14ac:dyDescent="0.3">
      <c r="A548">
        <f>_xlfn.IFNA(VLOOKUP(B548,Table1[id],1,FALSE),"Missing in other sheet")</f>
        <v>936</v>
      </c>
      <c r="B548">
        <f t="shared" si="8"/>
        <v>936</v>
      </c>
      <c r="C548" s="1" t="s">
        <v>27</v>
      </c>
      <c r="D548" s="1"/>
      <c r="E548" s="1" t="s">
        <v>28</v>
      </c>
      <c r="F548" s="1"/>
      <c r="G548" s="1"/>
      <c r="H548" s="1" t="s">
        <v>1450</v>
      </c>
      <c r="I548" s="1"/>
      <c r="J548" s="1"/>
      <c r="K548" s="1" t="s">
        <v>28</v>
      </c>
      <c r="L548" s="1"/>
      <c r="M548" s="1">
        <v>936</v>
      </c>
      <c r="N548" s="1"/>
      <c r="O548" s="1">
        <v>7</v>
      </c>
      <c r="P548" s="1" t="b">
        <v>0</v>
      </c>
      <c r="Q548" s="1">
        <v>230</v>
      </c>
      <c r="R548" s="1"/>
      <c r="S548" s="1">
        <v>18</v>
      </c>
      <c r="T548" s="1" t="s">
        <v>69</v>
      </c>
      <c r="U548" s="1" t="s">
        <v>70</v>
      </c>
      <c r="V548" s="1" t="s">
        <v>1451</v>
      </c>
      <c r="W548" s="1" t="s">
        <v>1452</v>
      </c>
    </row>
    <row r="549" spans="1:23" x14ac:dyDescent="0.3">
      <c r="A549">
        <f>_xlfn.IFNA(VLOOKUP(B549,Table1[id],1,FALSE),"Missing in other sheet")</f>
        <v>937</v>
      </c>
      <c r="B549">
        <f t="shared" si="8"/>
        <v>937</v>
      </c>
      <c r="C549" s="1" t="s">
        <v>27</v>
      </c>
      <c r="D549" s="1" t="s">
        <v>121</v>
      </c>
      <c r="E549" s="1" t="s">
        <v>28</v>
      </c>
      <c r="F549" s="1"/>
      <c r="G549" s="1"/>
      <c r="H549" s="1" t="s">
        <v>1453</v>
      </c>
      <c r="I549" s="1"/>
      <c r="J549" s="1"/>
      <c r="K549" s="1" t="s">
        <v>28</v>
      </c>
      <c r="L549" s="1"/>
      <c r="M549" s="1">
        <v>937</v>
      </c>
      <c r="N549" s="1"/>
      <c r="O549" s="1">
        <v>9</v>
      </c>
      <c r="P549" s="1" t="b">
        <v>0</v>
      </c>
      <c r="Q549" s="1">
        <v>63</v>
      </c>
      <c r="R549" s="1" t="s">
        <v>29</v>
      </c>
      <c r="S549" s="1">
        <v>82</v>
      </c>
      <c r="T549" s="1" t="s">
        <v>69</v>
      </c>
      <c r="U549" s="1" t="s">
        <v>70</v>
      </c>
      <c r="V549" s="1" t="s">
        <v>1454</v>
      </c>
      <c r="W549" s="1" t="s">
        <v>1455</v>
      </c>
    </row>
    <row r="550" spans="1:23" x14ac:dyDescent="0.3">
      <c r="A550">
        <f>_xlfn.IFNA(VLOOKUP(B550,Table1[id],1,FALSE),"Missing in other sheet")</f>
        <v>938</v>
      </c>
      <c r="B550">
        <f t="shared" si="8"/>
        <v>938</v>
      </c>
      <c r="C550" s="1" t="s">
        <v>27</v>
      </c>
      <c r="D550" s="1"/>
      <c r="E550" s="1" t="s">
        <v>28</v>
      </c>
      <c r="F550" s="1"/>
      <c r="G550" s="1"/>
      <c r="H550" s="1" t="s">
        <v>1458</v>
      </c>
      <c r="I550" s="1"/>
      <c r="J550" s="1"/>
      <c r="K550" s="1" t="s">
        <v>28</v>
      </c>
      <c r="L550" s="1"/>
      <c r="M550" s="1">
        <v>938</v>
      </c>
      <c r="N550" s="1"/>
      <c r="O550" s="1">
        <v>1</v>
      </c>
      <c r="P550" s="1" t="b">
        <v>0</v>
      </c>
      <c r="Q550" s="1">
        <v>230</v>
      </c>
      <c r="R550" s="1"/>
      <c r="S550" s="1">
        <v>20</v>
      </c>
      <c r="T550" s="1" t="s">
        <v>69</v>
      </c>
      <c r="U550" s="1" t="s">
        <v>70</v>
      </c>
      <c r="V550" s="1" t="s">
        <v>1463</v>
      </c>
      <c r="W550" s="1" t="s">
        <v>1467</v>
      </c>
    </row>
    <row r="551" spans="1:23" x14ac:dyDescent="0.3">
      <c r="A551">
        <f>_xlfn.IFNA(VLOOKUP(B551,Table1[id],1,FALSE),"Missing in other sheet")</f>
        <v>939</v>
      </c>
      <c r="B551">
        <f t="shared" si="8"/>
        <v>939</v>
      </c>
      <c r="C551" s="1" t="s">
        <v>27</v>
      </c>
      <c r="D551" s="1"/>
      <c r="E551" s="1" t="s">
        <v>28</v>
      </c>
      <c r="F551" s="1"/>
      <c r="G551" s="1" t="s">
        <v>139</v>
      </c>
      <c r="H551" s="1" t="s">
        <v>1459</v>
      </c>
      <c r="I551" s="1"/>
      <c r="J551" s="1"/>
      <c r="K551" s="1" t="s">
        <v>28</v>
      </c>
      <c r="L551" s="1"/>
      <c r="M551" s="1">
        <v>939</v>
      </c>
      <c r="N551" s="1"/>
      <c r="O551" s="1">
        <v>4</v>
      </c>
      <c r="P551" s="1" t="b">
        <v>0</v>
      </c>
      <c r="Q551" s="1">
        <v>230</v>
      </c>
      <c r="R551" s="1"/>
      <c r="S551" s="1">
        <v>1009</v>
      </c>
      <c r="T551" s="1" t="s">
        <v>69</v>
      </c>
      <c r="U551" s="1" t="s">
        <v>70</v>
      </c>
      <c r="V551" s="1" t="s">
        <v>1464</v>
      </c>
      <c r="W551" s="1" t="s">
        <v>1468</v>
      </c>
    </row>
    <row r="552" spans="1:23" x14ac:dyDescent="0.3">
      <c r="A552">
        <f>_xlfn.IFNA(VLOOKUP(B552,Table1[id],1,FALSE),"Missing in other sheet")</f>
        <v>940</v>
      </c>
      <c r="B552">
        <f t="shared" si="8"/>
        <v>940</v>
      </c>
      <c r="C552" s="1" t="s">
        <v>27</v>
      </c>
      <c r="D552" s="1"/>
      <c r="E552" s="1" t="s">
        <v>28</v>
      </c>
      <c r="F552" s="1"/>
      <c r="G552" s="1" t="s">
        <v>139</v>
      </c>
      <c r="H552" s="1" t="s">
        <v>1460</v>
      </c>
      <c r="I552" s="1"/>
      <c r="J552" s="1"/>
      <c r="K552" s="1" t="s">
        <v>28</v>
      </c>
      <c r="L552" s="1"/>
      <c r="M552" s="1">
        <v>940</v>
      </c>
      <c r="N552" s="1"/>
      <c r="O552" s="1">
        <v>1</v>
      </c>
      <c r="P552" s="1" t="b">
        <v>0</v>
      </c>
      <c r="Q552" s="1">
        <v>230</v>
      </c>
      <c r="R552" s="1"/>
      <c r="S552" s="1">
        <v>34</v>
      </c>
      <c r="T552" s="1" t="s">
        <v>69</v>
      </c>
      <c r="U552" s="1" t="s">
        <v>70</v>
      </c>
      <c r="V552" s="1" t="s">
        <v>1642</v>
      </c>
      <c r="W552" s="1" t="s">
        <v>1469</v>
      </c>
    </row>
    <row r="553" spans="1:23" x14ac:dyDescent="0.3">
      <c r="A553">
        <f>_xlfn.IFNA(VLOOKUP(B553,Table1[id],1,FALSE),"Missing in other sheet")</f>
        <v>941</v>
      </c>
      <c r="B553">
        <f t="shared" si="8"/>
        <v>941</v>
      </c>
      <c r="C553" s="1" t="s">
        <v>27</v>
      </c>
      <c r="D553" s="1"/>
      <c r="E553" s="1" t="s">
        <v>28</v>
      </c>
      <c r="F553" s="1"/>
      <c r="G553" s="1" t="s">
        <v>139</v>
      </c>
      <c r="H553" s="1" t="s">
        <v>1461</v>
      </c>
      <c r="I553" s="1"/>
      <c r="J553" s="1"/>
      <c r="K553" s="1" t="s">
        <v>28</v>
      </c>
      <c r="L553" s="1"/>
      <c r="M553" s="1">
        <v>941</v>
      </c>
      <c r="N553" s="1"/>
      <c r="O553" s="1">
        <v>0</v>
      </c>
      <c r="P553" s="1" t="b">
        <v>0</v>
      </c>
      <c r="Q553" s="1">
        <v>230</v>
      </c>
      <c r="R553" s="1"/>
      <c r="S553" s="1">
        <v>34</v>
      </c>
      <c r="T553" s="1" t="s">
        <v>69</v>
      </c>
      <c r="U553" s="1" t="s">
        <v>70</v>
      </c>
      <c r="V553" s="1" t="s">
        <v>1465</v>
      </c>
      <c r="W553" s="1" t="s">
        <v>1470</v>
      </c>
    </row>
    <row r="554" spans="1:23" x14ac:dyDescent="0.3">
      <c r="A554">
        <f>_xlfn.IFNA(VLOOKUP(B554,Table1[id],1,FALSE),"Missing in other sheet")</f>
        <v>942</v>
      </c>
      <c r="B554">
        <f t="shared" si="8"/>
        <v>942</v>
      </c>
      <c r="C554" s="1" t="s">
        <v>27</v>
      </c>
      <c r="D554" s="1"/>
      <c r="E554" s="1" t="s">
        <v>28</v>
      </c>
      <c r="F554" s="1"/>
      <c r="G554" s="1"/>
      <c r="H554" s="1" t="s">
        <v>2360</v>
      </c>
      <c r="I554" s="1"/>
      <c r="J554" s="1"/>
      <c r="K554" s="1" t="s">
        <v>28</v>
      </c>
      <c r="L554" s="1"/>
      <c r="M554" s="1">
        <v>942</v>
      </c>
      <c r="N554" s="1"/>
      <c r="O554" s="1">
        <v>3</v>
      </c>
      <c r="P554" s="1" t="b">
        <v>0</v>
      </c>
      <c r="Q554" s="1">
        <v>230</v>
      </c>
      <c r="R554" s="1" t="s">
        <v>29</v>
      </c>
      <c r="S554" s="1">
        <v>581</v>
      </c>
      <c r="T554" s="1" t="s">
        <v>69</v>
      </c>
      <c r="U554" s="1" t="s">
        <v>60</v>
      </c>
      <c r="V554" s="1" t="s">
        <v>2361</v>
      </c>
      <c r="W554" s="1" t="s">
        <v>1643</v>
      </c>
    </row>
    <row r="555" spans="1:23" x14ac:dyDescent="0.3">
      <c r="A555">
        <f>_xlfn.IFNA(VLOOKUP(B555,Table1[id],1,FALSE),"Missing in other sheet")</f>
        <v>943</v>
      </c>
      <c r="B555">
        <f t="shared" si="8"/>
        <v>943</v>
      </c>
      <c r="C555" s="1" t="s">
        <v>27</v>
      </c>
      <c r="D555" s="1"/>
      <c r="E555" s="1" t="s">
        <v>28</v>
      </c>
      <c r="F555" s="1"/>
      <c r="G555" s="1"/>
      <c r="H555" s="1" t="s">
        <v>1644</v>
      </c>
      <c r="I555" s="1"/>
      <c r="J555" s="1"/>
      <c r="K555" s="1" t="s">
        <v>28</v>
      </c>
      <c r="L555" s="1"/>
      <c r="M555" s="1">
        <v>943</v>
      </c>
      <c r="N555" s="1"/>
      <c r="O555" s="1">
        <v>4</v>
      </c>
      <c r="P555" s="1" t="b">
        <v>0</v>
      </c>
      <c r="Q555" s="1">
        <v>230</v>
      </c>
      <c r="R555" s="1"/>
      <c r="S555" s="1">
        <v>372</v>
      </c>
      <c r="T555" s="1" t="s">
        <v>69</v>
      </c>
      <c r="U555" s="1" t="s">
        <v>70</v>
      </c>
      <c r="V555" s="1" t="s">
        <v>1645</v>
      </c>
      <c r="W555" s="1" t="s">
        <v>1646</v>
      </c>
    </row>
    <row r="556" spans="1:23" x14ac:dyDescent="0.3">
      <c r="A556">
        <f>_xlfn.IFNA(VLOOKUP(B556,Table1[id],1,FALSE),"Missing in other sheet")</f>
        <v>944</v>
      </c>
      <c r="B556">
        <f t="shared" si="8"/>
        <v>944</v>
      </c>
      <c r="C556" s="1" t="s">
        <v>27</v>
      </c>
      <c r="D556" s="1"/>
      <c r="E556" s="1" t="s">
        <v>28</v>
      </c>
      <c r="F556" s="1"/>
      <c r="G556" s="1"/>
      <c r="H556" s="1" t="s">
        <v>1647</v>
      </c>
      <c r="I556" s="1"/>
      <c r="J556" s="1"/>
      <c r="K556" s="1" t="s">
        <v>28</v>
      </c>
      <c r="L556" s="1"/>
      <c r="M556" s="1">
        <v>944</v>
      </c>
      <c r="N556" s="1"/>
      <c r="O556" s="1">
        <v>3</v>
      </c>
      <c r="P556" s="1" t="b">
        <v>0</v>
      </c>
      <c r="Q556" s="1">
        <v>230</v>
      </c>
      <c r="R556" s="1"/>
      <c r="S556" s="1">
        <v>372</v>
      </c>
      <c r="T556" s="1" t="s">
        <v>69</v>
      </c>
      <c r="U556" s="1" t="s">
        <v>70</v>
      </c>
      <c r="V556" s="1" t="s">
        <v>1648</v>
      </c>
      <c r="W556" s="1" t="s">
        <v>1649</v>
      </c>
    </row>
    <row r="557" spans="1:23" x14ac:dyDescent="0.3">
      <c r="A557">
        <f>_xlfn.IFNA(VLOOKUP(B557,Table1[id],1,FALSE),"Missing in other sheet")</f>
        <v>947</v>
      </c>
      <c r="B557">
        <f t="shared" si="8"/>
        <v>947</v>
      </c>
      <c r="C557" s="1" t="s">
        <v>27</v>
      </c>
      <c r="D557" s="1"/>
      <c r="E557" s="1" t="s">
        <v>28</v>
      </c>
      <c r="F557" s="1"/>
      <c r="G557" s="1" t="s">
        <v>105</v>
      </c>
      <c r="H557" s="1" t="s">
        <v>1650</v>
      </c>
      <c r="I557" s="1"/>
      <c r="J557" s="1"/>
      <c r="K557" s="1" t="s">
        <v>28</v>
      </c>
      <c r="L557" s="1"/>
      <c r="M557" s="1">
        <v>947</v>
      </c>
      <c r="N557" s="1"/>
      <c r="O557" s="1">
        <v>10</v>
      </c>
      <c r="P557" s="1" t="b">
        <v>0</v>
      </c>
      <c r="Q557" s="1">
        <v>6</v>
      </c>
      <c r="R557" s="1"/>
      <c r="S557" s="1">
        <v>10</v>
      </c>
      <c r="T557" s="1" t="s">
        <v>69</v>
      </c>
      <c r="U557" s="1" t="s">
        <v>70</v>
      </c>
      <c r="V557" s="1" t="s">
        <v>1651</v>
      </c>
      <c r="W557" s="1" t="s">
        <v>1652</v>
      </c>
    </row>
    <row r="558" spans="1:23" x14ac:dyDescent="0.3">
      <c r="A558">
        <f>_xlfn.IFNA(VLOOKUP(B558,Table1[id],1,FALSE),"Missing in other sheet")</f>
        <v>948</v>
      </c>
      <c r="B558">
        <f t="shared" si="8"/>
        <v>948</v>
      </c>
      <c r="C558" s="1" t="s">
        <v>27</v>
      </c>
      <c r="D558" s="1"/>
      <c r="E558" s="1" t="s">
        <v>28</v>
      </c>
      <c r="F558" s="1"/>
      <c r="G558" s="1"/>
      <c r="H558" s="1" t="s">
        <v>1653</v>
      </c>
      <c r="I558" s="1"/>
      <c r="J558" s="1"/>
      <c r="K558" s="1" t="s">
        <v>28</v>
      </c>
      <c r="L558" s="1"/>
      <c r="M558" s="1">
        <v>948</v>
      </c>
      <c r="N558" s="1"/>
      <c r="O558" s="1">
        <v>1</v>
      </c>
      <c r="P558" s="1" t="b">
        <v>0</v>
      </c>
      <c r="Q558" s="1">
        <v>230</v>
      </c>
      <c r="R558" s="1"/>
      <c r="S558" s="1">
        <v>988</v>
      </c>
      <c r="T558" s="1" t="s">
        <v>69</v>
      </c>
      <c r="U558" s="1" t="s">
        <v>70</v>
      </c>
      <c r="V558" s="1" t="s">
        <v>1654</v>
      </c>
      <c r="W558" s="1" t="s">
        <v>1655</v>
      </c>
    </row>
    <row r="559" spans="1:23" x14ac:dyDescent="0.3">
      <c r="A559">
        <f>_xlfn.IFNA(VLOOKUP(B559,Table1[id],1,FALSE),"Missing in other sheet")</f>
        <v>949</v>
      </c>
      <c r="B559">
        <f t="shared" si="8"/>
        <v>949</v>
      </c>
      <c r="C559" s="1" t="s">
        <v>27</v>
      </c>
      <c r="D559" s="1"/>
      <c r="E559" s="1" t="s">
        <v>28</v>
      </c>
      <c r="F559" s="1"/>
      <c r="G559" s="1"/>
      <c r="H559" s="1" t="s">
        <v>1656</v>
      </c>
      <c r="I559" s="1"/>
      <c r="J559" s="1"/>
      <c r="K559" s="1" t="s">
        <v>28</v>
      </c>
      <c r="L559" s="1"/>
      <c r="M559" s="1">
        <v>949</v>
      </c>
      <c r="N559" s="1"/>
      <c r="O559" s="1">
        <v>4</v>
      </c>
      <c r="P559" s="1" t="b">
        <v>0</v>
      </c>
      <c r="Q559" s="1">
        <v>230</v>
      </c>
      <c r="R559" s="1"/>
      <c r="S559" s="1">
        <v>244</v>
      </c>
      <c r="T559" s="1" t="s">
        <v>69</v>
      </c>
      <c r="U559" s="1" t="s">
        <v>70</v>
      </c>
      <c r="V559" s="1" t="s">
        <v>1657</v>
      </c>
      <c r="W559" s="1" t="s">
        <v>1658</v>
      </c>
    </row>
    <row r="560" spans="1:23" x14ac:dyDescent="0.3">
      <c r="A560">
        <f>_xlfn.IFNA(VLOOKUP(B560,Table1[id],1,FALSE),"Missing in other sheet")</f>
        <v>950</v>
      </c>
      <c r="B560">
        <f t="shared" si="8"/>
        <v>950</v>
      </c>
      <c r="C560" s="1" t="s">
        <v>27</v>
      </c>
      <c r="D560" s="1"/>
      <c r="E560" s="1" t="s">
        <v>28</v>
      </c>
      <c r="F560" s="1"/>
      <c r="G560" s="1"/>
      <c r="H560" s="1" t="s">
        <v>1659</v>
      </c>
      <c r="I560" s="1"/>
      <c r="J560" s="1"/>
      <c r="K560" s="1" t="s">
        <v>28</v>
      </c>
      <c r="L560" s="1"/>
      <c r="M560" s="1">
        <v>950</v>
      </c>
      <c r="N560" s="1"/>
      <c r="O560" s="1">
        <v>2</v>
      </c>
      <c r="P560" s="1" t="b">
        <v>0</v>
      </c>
      <c r="Q560" s="1">
        <v>230</v>
      </c>
      <c r="R560" s="1"/>
      <c r="S560" s="1">
        <v>244</v>
      </c>
      <c r="T560" s="1" t="s">
        <v>69</v>
      </c>
      <c r="U560" s="1" t="s">
        <v>70</v>
      </c>
      <c r="V560" s="1" t="s">
        <v>1660</v>
      </c>
      <c r="W560" s="1" t="s">
        <v>1661</v>
      </c>
    </row>
    <row r="561" spans="1:23" x14ac:dyDescent="0.3">
      <c r="A561">
        <f>_xlfn.IFNA(VLOOKUP(B561,Table1[id],1,FALSE),"Missing in other sheet")</f>
        <v>951</v>
      </c>
      <c r="B561">
        <f t="shared" si="8"/>
        <v>951</v>
      </c>
      <c r="C561" s="1" t="s">
        <v>27</v>
      </c>
      <c r="D561" s="1"/>
      <c r="E561" s="1" t="s">
        <v>28</v>
      </c>
      <c r="F561" s="1"/>
      <c r="G561" s="1"/>
      <c r="H561" s="1" t="s">
        <v>1662</v>
      </c>
      <c r="I561" s="1"/>
      <c r="J561" s="1"/>
      <c r="K561" s="1" t="s">
        <v>28</v>
      </c>
      <c r="L561" s="1"/>
      <c r="M561" s="1">
        <v>951</v>
      </c>
      <c r="N561" s="1"/>
      <c r="O561" s="1">
        <v>4</v>
      </c>
      <c r="P561" s="1" t="b">
        <v>0</v>
      </c>
      <c r="Q561" s="1">
        <v>230</v>
      </c>
      <c r="R561" s="1"/>
      <c r="S561" s="1">
        <v>386</v>
      </c>
      <c r="T561" s="1" t="s">
        <v>69</v>
      </c>
      <c r="U561" s="1" t="s">
        <v>70</v>
      </c>
      <c r="V561" s="1" t="s">
        <v>1663</v>
      </c>
      <c r="W561" s="1" t="s">
        <v>1664</v>
      </c>
    </row>
    <row r="562" spans="1:23" x14ac:dyDescent="0.3">
      <c r="A562">
        <f>_xlfn.IFNA(VLOOKUP(B562,Table1[id],1,FALSE),"Missing in other sheet")</f>
        <v>953</v>
      </c>
      <c r="B562">
        <f t="shared" si="8"/>
        <v>953</v>
      </c>
      <c r="C562" s="1" t="s">
        <v>27</v>
      </c>
      <c r="D562" s="1" t="s">
        <v>325</v>
      </c>
      <c r="E562" s="1" t="s">
        <v>28</v>
      </c>
      <c r="F562" s="1"/>
      <c r="G562" s="1"/>
      <c r="H562" s="1" t="s">
        <v>1665</v>
      </c>
      <c r="I562" s="1"/>
      <c r="J562" s="1"/>
      <c r="K562" s="1" t="s">
        <v>28</v>
      </c>
      <c r="L562" s="1"/>
      <c r="M562" s="1">
        <v>953</v>
      </c>
      <c r="N562" s="1"/>
      <c r="O562" s="1">
        <v>9</v>
      </c>
      <c r="P562" s="1" t="b">
        <v>0</v>
      </c>
      <c r="Q562" s="1">
        <v>230</v>
      </c>
      <c r="R562" s="1"/>
      <c r="S562" s="1">
        <v>372</v>
      </c>
      <c r="T562" s="1" t="s">
        <v>69</v>
      </c>
      <c r="U562" s="1" t="s">
        <v>97</v>
      </c>
      <c r="V562" s="1" t="s">
        <v>1666</v>
      </c>
      <c r="W562" s="1" t="s">
        <v>1667</v>
      </c>
    </row>
    <row r="563" spans="1:23" x14ac:dyDescent="0.3">
      <c r="A563">
        <f>_xlfn.IFNA(VLOOKUP(B563,Table1[id],1,FALSE),"Missing in other sheet")</f>
        <v>954</v>
      </c>
      <c r="B563">
        <f t="shared" si="8"/>
        <v>954</v>
      </c>
      <c r="C563" s="1" t="s">
        <v>27</v>
      </c>
      <c r="D563" s="1" t="s">
        <v>325</v>
      </c>
      <c r="E563" s="1" t="s">
        <v>28</v>
      </c>
      <c r="F563" s="1"/>
      <c r="G563" s="1"/>
      <c r="H563" s="1" t="s">
        <v>1668</v>
      </c>
      <c r="I563" s="1"/>
      <c r="J563" s="1"/>
      <c r="K563" s="1" t="s">
        <v>28</v>
      </c>
      <c r="L563" s="1"/>
      <c r="M563" s="1">
        <v>954</v>
      </c>
      <c r="N563" s="1"/>
      <c r="O563" s="1">
        <v>10</v>
      </c>
      <c r="P563" s="1" t="b">
        <v>0</v>
      </c>
      <c r="Q563" s="1">
        <v>230</v>
      </c>
      <c r="R563" s="1"/>
      <c r="S563" s="1">
        <v>372</v>
      </c>
      <c r="T563" s="1" t="s">
        <v>69</v>
      </c>
      <c r="U563" s="1" t="s">
        <v>97</v>
      </c>
      <c r="V563" s="1" t="s">
        <v>1669</v>
      </c>
      <c r="W563" s="1" t="s">
        <v>1670</v>
      </c>
    </row>
    <row r="564" spans="1:23" x14ac:dyDescent="0.3">
      <c r="A564">
        <f>_xlfn.IFNA(VLOOKUP(B564,Table1[id],1,FALSE),"Missing in other sheet")</f>
        <v>955</v>
      </c>
      <c r="B564">
        <f t="shared" si="8"/>
        <v>955</v>
      </c>
      <c r="C564" s="1" t="s">
        <v>27</v>
      </c>
      <c r="D564" s="1" t="s">
        <v>325</v>
      </c>
      <c r="E564" s="1" t="s">
        <v>28</v>
      </c>
      <c r="F564" s="1"/>
      <c r="G564" s="1"/>
      <c r="H564" s="1" t="s">
        <v>1671</v>
      </c>
      <c r="I564" s="1"/>
      <c r="J564" s="1"/>
      <c r="K564" s="1" t="s">
        <v>28</v>
      </c>
      <c r="L564" s="1"/>
      <c r="M564" s="1">
        <v>955</v>
      </c>
      <c r="N564" s="1"/>
      <c r="O564" s="1">
        <v>8</v>
      </c>
      <c r="P564" s="1" t="b">
        <v>0</v>
      </c>
      <c r="Q564" s="1">
        <v>230</v>
      </c>
      <c r="R564" s="1"/>
      <c r="S564" s="1">
        <v>14</v>
      </c>
      <c r="T564" s="1" t="s">
        <v>69</v>
      </c>
      <c r="U564" s="1" t="s">
        <v>97</v>
      </c>
      <c r="V564" s="1" t="s">
        <v>1672</v>
      </c>
      <c r="W564" s="1" t="s">
        <v>1673</v>
      </c>
    </row>
    <row r="565" spans="1:23" x14ac:dyDescent="0.3">
      <c r="A565">
        <f>_xlfn.IFNA(VLOOKUP(B565,Table1[id],1,FALSE),"Missing in other sheet")</f>
        <v>956</v>
      </c>
      <c r="B565">
        <f t="shared" si="8"/>
        <v>956</v>
      </c>
      <c r="C565" s="1" t="s">
        <v>27</v>
      </c>
      <c r="D565" s="1" t="s">
        <v>325</v>
      </c>
      <c r="E565" s="1" t="s">
        <v>28</v>
      </c>
      <c r="F565" s="1"/>
      <c r="G565" s="1"/>
      <c r="H565" s="1" t="s">
        <v>1674</v>
      </c>
      <c r="I565" s="1"/>
      <c r="J565" s="1"/>
      <c r="K565" s="1" t="s">
        <v>28</v>
      </c>
      <c r="L565" s="1"/>
      <c r="M565" s="1">
        <v>956</v>
      </c>
      <c r="N565" s="1"/>
      <c r="O565" s="1">
        <v>8</v>
      </c>
      <c r="P565" s="1" t="b">
        <v>0</v>
      </c>
      <c r="Q565" s="1">
        <v>230</v>
      </c>
      <c r="R565" s="1"/>
      <c r="S565" s="1">
        <v>18</v>
      </c>
      <c r="T565" s="1" t="s">
        <v>69</v>
      </c>
      <c r="U565" s="1" t="s">
        <v>97</v>
      </c>
      <c r="V565" s="1" t="s">
        <v>1675</v>
      </c>
      <c r="W565" s="1" t="s">
        <v>1676</v>
      </c>
    </row>
    <row r="566" spans="1:23" x14ac:dyDescent="0.3">
      <c r="A566">
        <f>_xlfn.IFNA(VLOOKUP(B566,Table1[id],1,FALSE),"Missing in other sheet")</f>
        <v>957</v>
      </c>
      <c r="B566">
        <f t="shared" si="8"/>
        <v>957</v>
      </c>
      <c r="C566" s="1" t="s">
        <v>27</v>
      </c>
      <c r="D566" s="1" t="s">
        <v>325</v>
      </c>
      <c r="E566" s="1" t="s">
        <v>28</v>
      </c>
      <c r="F566" s="1"/>
      <c r="G566" s="1"/>
      <c r="H566" s="1" t="s">
        <v>1677</v>
      </c>
      <c r="I566" s="1"/>
      <c r="J566" s="1"/>
      <c r="K566" s="1" t="s">
        <v>28</v>
      </c>
      <c r="L566" s="1"/>
      <c r="M566" s="1">
        <v>957</v>
      </c>
      <c r="N566" s="1"/>
      <c r="O566" s="1">
        <v>11</v>
      </c>
      <c r="P566" s="1" t="b">
        <v>0</v>
      </c>
      <c r="Q566" s="1">
        <v>63</v>
      </c>
      <c r="R566" s="1"/>
      <c r="S566" s="1">
        <v>82</v>
      </c>
      <c r="T566" s="1" t="s">
        <v>69</v>
      </c>
      <c r="U566" s="1" t="s">
        <v>97</v>
      </c>
      <c r="V566" s="1" t="s">
        <v>1678</v>
      </c>
      <c r="W566" s="1" t="s">
        <v>1679</v>
      </c>
    </row>
    <row r="567" spans="1:23" x14ac:dyDescent="0.3">
      <c r="A567">
        <f>_xlfn.IFNA(VLOOKUP(B567,Table1[id],1,FALSE),"Missing in other sheet")</f>
        <v>958</v>
      </c>
      <c r="B567">
        <f t="shared" si="8"/>
        <v>958</v>
      </c>
      <c r="C567" s="1" t="s">
        <v>27</v>
      </c>
      <c r="D567" s="1" t="s">
        <v>325</v>
      </c>
      <c r="E567" s="1" t="s">
        <v>28</v>
      </c>
      <c r="F567" s="1"/>
      <c r="G567" s="1"/>
      <c r="H567" s="1" t="s">
        <v>1680</v>
      </c>
      <c r="I567" s="1"/>
      <c r="J567" s="1"/>
      <c r="K567" s="1" t="s">
        <v>28</v>
      </c>
      <c r="L567" s="1"/>
      <c r="M567" s="1">
        <v>958</v>
      </c>
      <c r="N567" s="1"/>
      <c r="O567" s="1">
        <v>15</v>
      </c>
      <c r="P567" s="1" t="b">
        <v>0</v>
      </c>
      <c r="Q567" s="1">
        <v>6</v>
      </c>
      <c r="R567" s="1"/>
      <c r="S567" s="1">
        <v>10</v>
      </c>
      <c r="T567" s="1" t="s">
        <v>69</v>
      </c>
      <c r="U567" s="1" t="s">
        <v>97</v>
      </c>
      <c r="V567" s="1" t="s">
        <v>1681</v>
      </c>
      <c r="W567" s="1" t="s">
        <v>1682</v>
      </c>
    </row>
    <row r="568" spans="1:23" x14ac:dyDescent="0.3">
      <c r="A568">
        <f>_xlfn.IFNA(VLOOKUP(B568,Table1[id],1,FALSE),"Missing in other sheet")</f>
        <v>959</v>
      </c>
      <c r="B568">
        <f t="shared" si="8"/>
        <v>959</v>
      </c>
      <c r="C568" s="1" t="s">
        <v>27</v>
      </c>
      <c r="D568" s="1" t="s">
        <v>325</v>
      </c>
      <c r="E568" s="1" t="s">
        <v>28</v>
      </c>
      <c r="F568" s="1"/>
      <c r="G568" s="1"/>
      <c r="H568" s="1" t="s">
        <v>1683</v>
      </c>
      <c r="I568" s="1"/>
      <c r="J568" s="1"/>
      <c r="K568" s="1" t="s">
        <v>28</v>
      </c>
      <c r="L568" s="1"/>
      <c r="M568" s="1">
        <v>959</v>
      </c>
      <c r="N568" s="1"/>
      <c r="O568" s="1">
        <v>4</v>
      </c>
      <c r="P568" s="1" t="b">
        <v>0</v>
      </c>
      <c r="Q568" s="1">
        <v>136</v>
      </c>
      <c r="R568" s="1"/>
      <c r="S568" s="1">
        <v>21</v>
      </c>
      <c r="T568" s="1" t="s">
        <v>69</v>
      </c>
      <c r="U568" s="1" t="s">
        <v>97</v>
      </c>
      <c r="V568" s="1" t="s">
        <v>1684</v>
      </c>
      <c r="W568" s="1" t="s">
        <v>1685</v>
      </c>
    </row>
    <row r="569" spans="1:23" x14ac:dyDescent="0.3">
      <c r="A569">
        <f>_xlfn.IFNA(VLOOKUP(B569,Table1[id],1,FALSE),"Missing in other sheet")</f>
        <v>960</v>
      </c>
      <c r="B569">
        <f t="shared" si="8"/>
        <v>960</v>
      </c>
      <c r="C569" s="1" t="s">
        <v>27</v>
      </c>
      <c r="D569" s="1"/>
      <c r="E569" s="1" t="s">
        <v>28</v>
      </c>
      <c r="F569" s="1"/>
      <c r="G569" s="1"/>
      <c r="H569" s="1" t="s">
        <v>1686</v>
      </c>
      <c r="I569" s="1"/>
      <c r="J569" s="1"/>
      <c r="K569" s="1" t="s">
        <v>28</v>
      </c>
      <c r="L569" s="1"/>
      <c r="M569" s="1">
        <v>960</v>
      </c>
      <c r="N569" s="1"/>
      <c r="O569" s="1">
        <v>4</v>
      </c>
      <c r="P569" s="1" t="b">
        <v>0</v>
      </c>
      <c r="Q569" s="1">
        <v>230</v>
      </c>
      <c r="R569" s="1"/>
      <c r="S569" s="1">
        <v>468</v>
      </c>
      <c r="T569" s="1" t="s">
        <v>69</v>
      </c>
      <c r="U569" s="1" t="s">
        <v>97</v>
      </c>
      <c r="V569" s="1" t="s">
        <v>1687</v>
      </c>
      <c r="W569" s="1" t="s">
        <v>1688</v>
      </c>
    </row>
    <row r="570" spans="1:23" x14ac:dyDescent="0.3">
      <c r="A570">
        <f>_xlfn.IFNA(VLOOKUP(B570,Table1[id],1,FALSE),"Missing in other sheet")</f>
        <v>961</v>
      </c>
      <c r="B570">
        <f t="shared" si="8"/>
        <v>961</v>
      </c>
      <c r="C570" s="1" t="s">
        <v>27</v>
      </c>
      <c r="D570" s="1" t="s">
        <v>325</v>
      </c>
      <c r="E570" s="1" t="s">
        <v>28</v>
      </c>
      <c r="F570" s="1"/>
      <c r="G570" s="1"/>
      <c r="H570" s="1" t="s">
        <v>1689</v>
      </c>
      <c r="I570" s="1"/>
      <c r="J570" s="1"/>
      <c r="K570" s="1" t="s">
        <v>28</v>
      </c>
      <c r="L570" s="1"/>
      <c r="M570" s="1">
        <v>961</v>
      </c>
      <c r="N570" s="1"/>
      <c r="O570" s="1">
        <v>11</v>
      </c>
      <c r="P570" s="1" t="b">
        <v>0</v>
      </c>
      <c r="Q570" s="1">
        <v>6</v>
      </c>
      <c r="R570" s="1"/>
      <c r="S570" s="1">
        <v>12</v>
      </c>
      <c r="T570" s="1" t="s">
        <v>69</v>
      </c>
      <c r="U570" s="1" t="s">
        <v>97</v>
      </c>
      <c r="V570" s="1" t="s">
        <v>1690</v>
      </c>
      <c r="W570" s="1" t="s">
        <v>1691</v>
      </c>
    </row>
    <row r="571" spans="1:23" x14ac:dyDescent="0.3">
      <c r="A571">
        <f>_xlfn.IFNA(VLOOKUP(B571,Table1[id],1,FALSE),"Missing in other sheet")</f>
        <v>962</v>
      </c>
      <c r="B571">
        <f t="shared" si="8"/>
        <v>962</v>
      </c>
      <c r="C571" s="1" t="s">
        <v>27</v>
      </c>
      <c r="D571" s="1"/>
      <c r="E571" s="1" t="s">
        <v>28</v>
      </c>
      <c r="F571" s="1"/>
      <c r="G571" s="1"/>
      <c r="H571" s="1" t="s">
        <v>2362</v>
      </c>
      <c r="I571" s="1"/>
      <c r="J571" s="1"/>
      <c r="K571" s="1" t="s">
        <v>28</v>
      </c>
      <c r="L571" s="1"/>
      <c r="M571" s="1">
        <v>962</v>
      </c>
      <c r="N571" s="1"/>
      <c r="O571" s="1">
        <v>4</v>
      </c>
      <c r="P571" s="1" t="b">
        <v>0</v>
      </c>
      <c r="Q571" s="1">
        <v>230</v>
      </c>
      <c r="R571" s="1"/>
      <c r="S571" s="1">
        <v>581</v>
      </c>
      <c r="T571" s="1" t="s">
        <v>69</v>
      </c>
      <c r="U571" s="1" t="s">
        <v>70</v>
      </c>
      <c r="V571" s="1" t="s">
        <v>2363</v>
      </c>
      <c r="W571" s="1" t="s">
        <v>1692</v>
      </c>
    </row>
    <row r="572" spans="1:23" x14ac:dyDescent="0.3">
      <c r="A572">
        <f>_xlfn.IFNA(VLOOKUP(B572,Table1[id],1,FALSE),"Missing in other sheet")</f>
        <v>963</v>
      </c>
      <c r="B572">
        <f t="shared" si="8"/>
        <v>963</v>
      </c>
      <c r="C572" s="1" t="s">
        <v>27</v>
      </c>
      <c r="D572" s="1" t="s">
        <v>121</v>
      </c>
      <c r="E572" s="1" t="s">
        <v>28</v>
      </c>
      <c r="F572" s="1"/>
      <c r="G572" s="1"/>
      <c r="H572" s="1" t="s">
        <v>1693</v>
      </c>
      <c r="I572" s="1"/>
      <c r="J572" s="1"/>
      <c r="K572" s="1" t="s">
        <v>28</v>
      </c>
      <c r="L572" s="1"/>
      <c r="M572" s="1">
        <v>963</v>
      </c>
      <c r="N572" s="1"/>
      <c r="O572" s="1">
        <v>12</v>
      </c>
      <c r="P572" s="1" t="b">
        <v>0</v>
      </c>
      <c r="Q572" s="1">
        <v>6</v>
      </c>
      <c r="R572" s="1" t="s">
        <v>29</v>
      </c>
      <c r="S572" s="1">
        <v>12</v>
      </c>
      <c r="T572" s="1" t="s">
        <v>69</v>
      </c>
      <c r="U572" s="1" t="s">
        <v>70</v>
      </c>
      <c r="V572" s="1" t="s">
        <v>1694</v>
      </c>
      <c r="W572" s="1" t="s">
        <v>1695</v>
      </c>
    </row>
    <row r="573" spans="1:23" x14ac:dyDescent="0.3">
      <c r="A573">
        <f>_xlfn.IFNA(VLOOKUP(B573,Table1[id],1,FALSE),"Missing in other sheet")</f>
        <v>964</v>
      </c>
      <c r="B573">
        <f t="shared" si="8"/>
        <v>964</v>
      </c>
      <c r="C573" s="1" t="s">
        <v>27</v>
      </c>
      <c r="D573" s="1" t="s">
        <v>121</v>
      </c>
      <c r="E573" s="1" t="s">
        <v>28</v>
      </c>
      <c r="F573" s="1"/>
      <c r="G573" s="1"/>
      <c r="H573" s="1" t="s">
        <v>1696</v>
      </c>
      <c r="I573" s="1"/>
      <c r="J573" s="1"/>
      <c r="K573" s="1" t="s">
        <v>28</v>
      </c>
      <c r="L573" s="1"/>
      <c r="M573" s="1">
        <v>964</v>
      </c>
      <c r="N573" s="1"/>
      <c r="O573" s="1">
        <v>2</v>
      </c>
      <c r="P573" s="1" t="b">
        <v>0</v>
      </c>
      <c r="Q573" s="1">
        <v>230</v>
      </c>
      <c r="R573" s="1" t="s">
        <v>29</v>
      </c>
      <c r="S573" s="1">
        <v>923</v>
      </c>
      <c r="T573" s="1" t="s">
        <v>69</v>
      </c>
      <c r="U573" s="1" t="s">
        <v>70</v>
      </c>
      <c r="V573" s="1" t="s">
        <v>1697</v>
      </c>
      <c r="W573" s="1" t="s">
        <v>1698</v>
      </c>
    </row>
    <row r="574" spans="1:23" x14ac:dyDescent="0.3">
      <c r="A574">
        <f>_xlfn.IFNA(VLOOKUP(B574,Table1[id],1,FALSE),"Missing in other sheet")</f>
        <v>965</v>
      </c>
      <c r="B574">
        <f t="shared" si="8"/>
        <v>965</v>
      </c>
      <c r="C574" s="1" t="s">
        <v>27</v>
      </c>
      <c r="D574" s="1"/>
      <c r="E574" s="1" t="s">
        <v>28</v>
      </c>
      <c r="F574" s="1"/>
      <c r="G574" s="1"/>
      <c r="H574" s="1" t="s">
        <v>1699</v>
      </c>
      <c r="I574" s="1"/>
      <c r="J574" s="1"/>
      <c r="K574" s="1" t="s">
        <v>28</v>
      </c>
      <c r="L574" s="1"/>
      <c r="M574" s="1">
        <v>965</v>
      </c>
      <c r="N574" s="1"/>
      <c r="O574" s="1">
        <v>2</v>
      </c>
      <c r="P574" s="1" t="b">
        <v>0</v>
      </c>
      <c r="Q574" s="1">
        <v>230</v>
      </c>
      <c r="R574" s="1"/>
      <c r="S574" s="1">
        <v>20</v>
      </c>
      <c r="T574" s="1" t="s">
        <v>69</v>
      </c>
      <c r="U574" s="1" t="s">
        <v>70</v>
      </c>
      <c r="V574" s="1" t="s">
        <v>1700</v>
      </c>
      <c r="W574" s="1" t="s">
        <v>1701</v>
      </c>
    </row>
    <row r="575" spans="1:23" x14ac:dyDescent="0.3">
      <c r="A575">
        <f>_xlfn.IFNA(VLOOKUP(B575,Table1[id],1,FALSE),"Missing in other sheet")</f>
        <v>967</v>
      </c>
      <c r="B575">
        <f t="shared" si="8"/>
        <v>967</v>
      </c>
      <c r="C575" s="1" t="s">
        <v>27</v>
      </c>
      <c r="D575" s="1" t="s">
        <v>121</v>
      </c>
      <c r="E575" s="1" t="s">
        <v>28</v>
      </c>
      <c r="F575" s="1"/>
      <c r="G575" s="1" t="s">
        <v>139</v>
      </c>
      <c r="H575" s="1" t="s">
        <v>1702</v>
      </c>
      <c r="I575" s="1"/>
      <c r="J575" s="1"/>
      <c r="K575" s="1" t="s">
        <v>28</v>
      </c>
      <c r="L575" s="1"/>
      <c r="M575" s="1">
        <v>967</v>
      </c>
      <c r="N575" s="1"/>
      <c r="O575" s="1">
        <v>2</v>
      </c>
      <c r="P575" s="1" t="b">
        <v>0</v>
      </c>
      <c r="Q575" s="1">
        <v>230</v>
      </c>
      <c r="R575" s="1" t="s">
        <v>29</v>
      </c>
      <c r="S575" s="1">
        <v>1009</v>
      </c>
      <c r="T575" s="1" t="s">
        <v>69</v>
      </c>
      <c r="U575" s="1" t="s">
        <v>70</v>
      </c>
      <c r="V575" s="1" t="s">
        <v>1703</v>
      </c>
      <c r="W575" s="1" t="s">
        <v>1704</v>
      </c>
    </row>
    <row r="576" spans="1:23" x14ac:dyDescent="0.3">
      <c r="A576">
        <f>_xlfn.IFNA(VLOOKUP(B576,Table1[id],1,FALSE),"Missing in other sheet")</f>
        <v>968</v>
      </c>
      <c r="B576">
        <f t="shared" si="8"/>
        <v>968</v>
      </c>
      <c r="C576" s="1" t="s">
        <v>27</v>
      </c>
      <c r="D576" s="1"/>
      <c r="E576" s="1" t="s">
        <v>28</v>
      </c>
      <c r="F576" s="1"/>
      <c r="G576" s="1"/>
      <c r="H576" s="1" t="s">
        <v>1705</v>
      </c>
      <c r="I576" s="1"/>
      <c r="J576" s="1"/>
      <c r="K576" s="1" t="s">
        <v>28</v>
      </c>
      <c r="L576" s="1"/>
      <c r="M576" s="1">
        <v>968</v>
      </c>
      <c r="N576" s="1"/>
      <c r="O576" s="1">
        <v>7</v>
      </c>
      <c r="P576" s="1" t="b">
        <v>0</v>
      </c>
      <c r="Q576" s="1">
        <v>230</v>
      </c>
      <c r="R576" s="1"/>
      <c r="S576" s="1">
        <v>997</v>
      </c>
      <c r="T576" s="1" t="s">
        <v>69</v>
      </c>
      <c r="U576" s="1" t="s">
        <v>70</v>
      </c>
      <c r="V576" s="1" t="s">
        <v>1706</v>
      </c>
      <c r="W576" s="1" t="s">
        <v>1707</v>
      </c>
    </row>
    <row r="577" spans="1:23" x14ac:dyDescent="0.3">
      <c r="A577">
        <f>_xlfn.IFNA(VLOOKUP(B577,Table1[id],1,FALSE),"Missing in other sheet")</f>
        <v>969</v>
      </c>
      <c r="B577">
        <f t="shared" si="8"/>
        <v>969</v>
      </c>
      <c r="C577" s="1" t="s">
        <v>27</v>
      </c>
      <c r="D577" s="1"/>
      <c r="E577" s="1" t="s">
        <v>28</v>
      </c>
      <c r="F577" s="1"/>
      <c r="G577" s="1"/>
      <c r="H577" s="1" t="s">
        <v>1708</v>
      </c>
      <c r="I577" s="1"/>
      <c r="J577" s="1"/>
      <c r="K577" s="1" t="s">
        <v>28</v>
      </c>
      <c r="L577" s="1"/>
      <c r="M577" s="1">
        <v>969</v>
      </c>
      <c r="N577" s="1"/>
      <c r="O577" s="1">
        <v>5</v>
      </c>
      <c r="P577" s="1" t="b">
        <v>0</v>
      </c>
      <c r="Q577" s="1">
        <v>230</v>
      </c>
      <c r="R577" s="1"/>
      <c r="S577" s="1">
        <v>386</v>
      </c>
      <c r="T577" s="1" t="s">
        <v>69</v>
      </c>
      <c r="U577" s="1" t="s">
        <v>70</v>
      </c>
      <c r="V577" s="1" t="s">
        <v>1709</v>
      </c>
      <c r="W577" s="1" t="s">
        <v>1710</v>
      </c>
    </row>
    <row r="578" spans="1:23" x14ac:dyDescent="0.3">
      <c r="A578">
        <f>_xlfn.IFNA(VLOOKUP(B578,Table1[id],1,FALSE),"Missing in other sheet")</f>
        <v>970</v>
      </c>
      <c r="B578">
        <f t="shared" si="8"/>
        <v>970</v>
      </c>
      <c r="C578" s="1" t="s">
        <v>27</v>
      </c>
      <c r="D578" s="1"/>
      <c r="E578" s="1" t="s">
        <v>28</v>
      </c>
      <c r="F578" s="1"/>
      <c r="G578" s="1"/>
      <c r="H578" s="1" t="s">
        <v>1711</v>
      </c>
      <c r="I578" s="1"/>
      <c r="J578" s="1"/>
      <c r="K578" s="1" t="s">
        <v>28</v>
      </c>
      <c r="L578" s="1"/>
      <c r="M578" s="1">
        <v>970</v>
      </c>
      <c r="N578" s="1"/>
      <c r="O578" s="1">
        <v>8</v>
      </c>
      <c r="P578" s="1" t="b">
        <v>0</v>
      </c>
      <c r="Q578" s="1">
        <v>230</v>
      </c>
      <c r="R578" s="1"/>
      <c r="S578" s="1">
        <v>997</v>
      </c>
      <c r="T578" s="1" t="s">
        <v>69</v>
      </c>
      <c r="U578" s="1" t="s">
        <v>70</v>
      </c>
      <c r="V578" s="1" t="s">
        <v>1712</v>
      </c>
      <c r="W578" s="1" t="s">
        <v>1713</v>
      </c>
    </row>
    <row r="579" spans="1:23" x14ac:dyDescent="0.3">
      <c r="A579">
        <f>_xlfn.IFNA(VLOOKUP(B579,Table1[id],1,FALSE),"Missing in other sheet")</f>
        <v>972</v>
      </c>
      <c r="B579">
        <f t="shared" ref="B579:B642" si="9">M579</f>
        <v>972</v>
      </c>
      <c r="C579" s="1" t="s">
        <v>27</v>
      </c>
      <c r="D579" s="1"/>
      <c r="E579" s="1" t="s">
        <v>28</v>
      </c>
      <c r="F579" s="1"/>
      <c r="G579" s="1"/>
      <c r="H579" s="1"/>
      <c r="I579" s="1"/>
      <c r="J579" s="1"/>
      <c r="K579" s="1" t="s">
        <v>28</v>
      </c>
      <c r="L579" s="1"/>
      <c r="M579" s="1">
        <v>972</v>
      </c>
      <c r="N579" s="1"/>
      <c r="O579" s="1">
        <v>3</v>
      </c>
      <c r="P579" s="1" t="b">
        <v>0</v>
      </c>
      <c r="Q579" s="1"/>
      <c r="R579" s="1"/>
      <c r="S579" s="1">
        <v>19</v>
      </c>
      <c r="T579" s="1" t="s">
        <v>33</v>
      </c>
      <c r="U579" s="1"/>
      <c r="V579" s="1" t="s">
        <v>1714</v>
      </c>
      <c r="W579" s="1" t="s">
        <v>1715</v>
      </c>
    </row>
    <row r="580" spans="1:23" x14ac:dyDescent="0.3">
      <c r="A580">
        <f>_xlfn.IFNA(VLOOKUP(B580,Table1[id],1,FALSE),"Missing in other sheet")</f>
        <v>973</v>
      </c>
      <c r="B580">
        <f t="shared" si="9"/>
        <v>973</v>
      </c>
      <c r="C580" s="1" t="s">
        <v>27</v>
      </c>
      <c r="D580" s="1"/>
      <c r="E580" s="1" t="s">
        <v>28</v>
      </c>
      <c r="F580" s="1"/>
      <c r="G580" s="1"/>
      <c r="H580" s="1" t="s">
        <v>1716</v>
      </c>
      <c r="I580" s="1"/>
      <c r="J580" s="1"/>
      <c r="K580" s="1" t="s">
        <v>28</v>
      </c>
      <c r="L580" s="1"/>
      <c r="M580" s="1">
        <v>973</v>
      </c>
      <c r="N580" s="1"/>
      <c r="O580" s="1">
        <v>0</v>
      </c>
      <c r="P580" s="1" t="b">
        <v>0</v>
      </c>
      <c r="Q580" s="1">
        <v>230</v>
      </c>
      <c r="R580" s="1"/>
      <c r="S580" s="1">
        <v>972</v>
      </c>
      <c r="T580" s="1" t="s">
        <v>69</v>
      </c>
      <c r="U580" s="1" t="s">
        <v>70</v>
      </c>
      <c r="V580" s="1" t="s">
        <v>1717</v>
      </c>
      <c r="W580" s="1" t="s">
        <v>1718</v>
      </c>
    </row>
    <row r="581" spans="1:23" x14ac:dyDescent="0.3">
      <c r="A581">
        <f>_xlfn.IFNA(VLOOKUP(B581,Table1[id],1,FALSE),"Missing in other sheet")</f>
        <v>974</v>
      </c>
      <c r="B581">
        <f t="shared" si="9"/>
        <v>974</v>
      </c>
      <c r="C581" s="1" t="s">
        <v>27</v>
      </c>
      <c r="D581" s="1"/>
      <c r="E581" s="1" t="s">
        <v>28</v>
      </c>
      <c r="F581" s="1"/>
      <c r="G581" s="1"/>
      <c r="H581" s="1" t="s">
        <v>1719</v>
      </c>
      <c r="I581" s="1"/>
      <c r="J581" s="1"/>
      <c r="K581" s="1" t="s">
        <v>28</v>
      </c>
      <c r="L581" s="1"/>
      <c r="M581" s="1">
        <v>974</v>
      </c>
      <c r="N581" s="1"/>
      <c r="O581" s="1">
        <v>2</v>
      </c>
      <c r="P581" s="1" t="b">
        <v>0</v>
      </c>
      <c r="Q581" s="1">
        <v>230</v>
      </c>
      <c r="R581" s="1"/>
      <c r="S581" s="1">
        <v>972</v>
      </c>
      <c r="T581" s="1" t="s">
        <v>69</v>
      </c>
      <c r="U581" s="1" t="s">
        <v>70</v>
      </c>
      <c r="V581" s="1" t="s">
        <v>1720</v>
      </c>
      <c r="W581" s="1" t="s">
        <v>1721</v>
      </c>
    </row>
    <row r="582" spans="1:23" x14ac:dyDescent="0.3">
      <c r="A582">
        <f>_xlfn.IFNA(VLOOKUP(B582,Table1[id],1,FALSE),"Missing in other sheet")</f>
        <v>975</v>
      </c>
      <c r="B582">
        <f t="shared" si="9"/>
        <v>975</v>
      </c>
      <c r="C582" s="1" t="s">
        <v>27</v>
      </c>
      <c r="D582" s="1"/>
      <c r="E582" s="1" t="s">
        <v>28</v>
      </c>
      <c r="F582" s="1"/>
      <c r="G582" s="1"/>
      <c r="H582" s="1" t="s">
        <v>1722</v>
      </c>
      <c r="I582" s="1"/>
      <c r="J582" s="1"/>
      <c r="K582" s="1" t="s">
        <v>28</v>
      </c>
      <c r="L582" s="1"/>
      <c r="M582" s="1">
        <v>975</v>
      </c>
      <c r="N582" s="1"/>
      <c r="O582" s="1">
        <v>1</v>
      </c>
      <c r="P582" s="1" t="b">
        <v>0</v>
      </c>
      <c r="Q582" s="1">
        <v>230</v>
      </c>
      <c r="R582" s="1"/>
      <c r="S582" s="1">
        <v>972</v>
      </c>
      <c r="T582" s="1" t="s">
        <v>69</v>
      </c>
      <c r="U582" s="1" t="s">
        <v>70</v>
      </c>
      <c r="V582" s="1" t="s">
        <v>1723</v>
      </c>
      <c r="W582" s="1" t="s">
        <v>1724</v>
      </c>
    </row>
    <row r="583" spans="1:23" x14ac:dyDescent="0.3">
      <c r="A583">
        <f>_xlfn.IFNA(VLOOKUP(B583,Table1[id],1,FALSE),"Missing in other sheet")</f>
        <v>976</v>
      </c>
      <c r="B583">
        <f t="shared" si="9"/>
        <v>976</v>
      </c>
      <c r="C583" s="1" t="s">
        <v>27</v>
      </c>
      <c r="D583" s="1"/>
      <c r="E583" s="1" t="s">
        <v>28</v>
      </c>
      <c r="F583" s="1"/>
      <c r="G583" s="1"/>
      <c r="H583" s="1" t="s">
        <v>1725</v>
      </c>
      <c r="I583" s="1"/>
      <c r="J583" s="1"/>
      <c r="K583" s="1" t="s">
        <v>28</v>
      </c>
      <c r="L583" s="1"/>
      <c r="M583" s="1">
        <v>976</v>
      </c>
      <c r="N583" s="1"/>
      <c r="O583" s="1">
        <v>3</v>
      </c>
      <c r="P583" s="1" t="b">
        <v>0</v>
      </c>
      <c r="Q583" s="1">
        <v>230</v>
      </c>
      <c r="R583" s="1"/>
      <c r="S583" s="1">
        <v>972</v>
      </c>
      <c r="T583" s="1" t="s">
        <v>69</v>
      </c>
      <c r="U583" s="1" t="s">
        <v>70</v>
      </c>
      <c r="V583" s="1" t="s">
        <v>1726</v>
      </c>
      <c r="W583" s="1" t="s">
        <v>1727</v>
      </c>
    </row>
    <row r="584" spans="1:23" x14ac:dyDescent="0.3">
      <c r="A584">
        <f>_xlfn.IFNA(VLOOKUP(B584,Table1[id],1,FALSE),"Missing in other sheet")</f>
        <v>977</v>
      </c>
      <c r="B584">
        <f t="shared" si="9"/>
        <v>977</v>
      </c>
      <c r="C584" s="1" t="s">
        <v>27</v>
      </c>
      <c r="D584" s="1"/>
      <c r="E584" s="1" t="s">
        <v>28</v>
      </c>
      <c r="F584" s="1"/>
      <c r="G584" s="1"/>
      <c r="H584" s="1" t="s">
        <v>1728</v>
      </c>
      <c r="I584" s="1"/>
      <c r="J584" s="1"/>
      <c r="K584" s="1" t="s">
        <v>28</v>
      </c>
      <c r="L584" s="1"/>
      <c r="M584" s="1">
        <v>977</v>
      </c>
      <c r="N584" s="1"/>
      <c r="O584" s="1">
        <v>5</v>
      </c>
      <c r="P584" s="1" t="b">
        <v>0</v>
      </c>
      <c r="Q584" s="1">
        <v>230</v>
      </c>
      <c r="R584" s="1"/>
      <c r="S584" s="1">
        <v>972</v>
      </c>
      <c r="T584" s="1" t="s">
        <v>69</v>
      </c>
      <c r="U584" s="1" t="s">
        <v>70</v>
      </c>
      <c r="V584" s="1" t="s">
        <v>2364</v>
      </c>
      <c r="W584" s="1" t="s">
        <v>1729</v>
      </c>
    </row>
    <row r="585" spans="1:23" x14ac:dyDescent="0.3">
      <c r="A585">
        <f>_xlfn.IFNA(VLOOKUP(B585,Table1[id],1,FALSE),"Missing in other sheet")</f>
        <v>978</v>
      </c>
      <c r="B585">
        <f t="shared" si="9"/>
        <v>978</v>
      </c>
      <c r="C585" s="1" t="s">
        <v>27</v>
      </c>
      <c r="D585" s="1"/>
      <c r="E585" s="1" t="s">
        <v>28</v>
      </c>
      <c r="F585" s="1"/>
      <c r="G585" s="1"/>
      <c r="H585" s="1" t="s">
        <v>1730</v>
      </c>
      <c r="I585" s="1"/>
      <c r="J585" s="1"/>
      <c r="K585" s="1" t="s">
        <v>28</v>
      </c>
      <c r="L585" s="1"/>
      <c r="M585" s="1">
        <v>978</v>
      </c>
      <c r="N585" s="1"/>
      <c r="O585" s="1">
        <v>7</v>
      </c>
      <c r="P585" s="1" t="b">
        <v>0</v>
      </c>
      <c r="Q585" s="1">
        <v>230</v>
      </c>
      <c r="R585" s="1"/>
      <c r="S585" s="1">
        <v>972</v>
      </c>
      <c r="T585" s="1" t="s">
        <v>69</v>
      </c>
      <c r="U585" s="1" t="s">
        <v>70</v>
      </c>
      <c r="V585" s="1" t="s">
        <v>2365</v>
      </c>
      <c r="W585" s="1" t="s">
        <v>1731</v>
      </c>
    </row>
    <row r="586" spans="1:23" x14ac:dyDescent="0.3">
      <c r="A586">
        <f>_xlfn.IFNA(VLOOKUP(B586,Table1[id],1,FALSE),"Missing in other sheet")</f>
        <v>979</v>
      </c>
      <c r="B586">
        <f t="shared" si="9"/>
        <v>979</v>
      </c>
      <c r="C586" s="1" t="s">
        <v>27</v>
      </c>
      <c r="D586" s="1"/>
      <c r="E586" s="1" t="s">
        <v>28</v>
      </c>
      <c r="F586" s="1"/>
      <c r="G586" s="1"/>
      <c r="H586" s="1" t="s">
        <v>1732</v>
      </c>
      <c r="I586" s="1"/>
      <c r="J586" s="1"/>
      <c r="K586" s="1" t="s">
        <v>28</v>
      </c>
      <c r="L586" s="1"/>
      <c r="M586" s="1">
        <v>979</v>
      </c>
      <c r="N586" s="1"/>
      <c r="O586" s="1">
        <v>8</v>
      </c>
      <c r="P586" s="1" t="b">
        <v>0</v>
      </c>
      <c r="Q586" s="1">
        <v>230</v>
      </c>
      <c r="R586" s="1"/>
      <c r="S586" s="1">
        <v>972</v>
      </c>
      <c r="T586" s="1" t="s">
        <v>69</v>
      </c>
      <c r="U586" s="1" t="s">
        <v>70</v>
      </c>
      <c r="V586" s="1" t="s">
        <v>1733</v>
      </c>
      <c r="W586" s="1" t="s">
        <v>1734</v>
      </c>
    </row>
    <row r="587" spans="1:23" x14ac:dyDescent="0.3">
      <c r="A587">
        <f>_xlfn.IFNA(VLOOKUP(B587,Table1[id],1,FALSE),"Missing in other sheet")</f>
        <v>980</v>
      </c>
      <c r="B587">
        <f t="shared" si="9"/>
        <v>980</v>
      </c>
      <c r="C587" s="1" t="s">
        <v>27</v>
      </c>
      <c r="D587" s="1"/>
      <c r="E587" s="1" t="s">
        <v>28</v>
      </c>
      <c r="F587" s="1"/>
      <c r="G587" s="1"/>
      <c r="H587" s="1" t="s">
        <v>1735</v>
      </c>
      <c r="I587" s="1"/>
      <c r="J587" s="1"/>
      <c r="K587" s="1" t="s">
        <v>28</v>
      </c>
      <c r="L587" s="1"/>
      <c r="M587" s="1">
        <v>980</v>
      </c>
      <c r="N587" s="1"/>
      <c r="O587" s="1">
        <v>4</v>
      </c>
      <c r="P587" s="1" t="b">
        <v>0</v>
      </c>
      <c r="Q587" s="1">
        <v>230</v>
      </c>
      <c r="R587" s="1"/>
      <c r="S587" s="1">
        <v>972</v>
      </c>
      <c r="T587" s="1" t="s">
        <v>69</v>
      </c>
      <c r="U587" s="1" t="s">
        <v>70</v>
      </c>
      <c r="V587" s="1" t="s">
        <v>1736</v>
      </c>
      <c r="W587" s="1" t="s">
        <v>1737</v>
      </c>
    </row>
    <row r="588" spans="1:23" x14ac:dyDescent="0.3">
      <c r="A588">
        <f>_xlfn.IFNA(VLOOKUP(B588,Table1[id],1,FALSE),"Missing in other sheet")</f>
        <v>981</v>
      </c>
      <c r="B588">
        <f t="shared" si="9"/>
        <v>981</v>
      </c>
      <c r="C588" s="1" t="s">
        <v>27</v>
      </c>
      <c r="D588" s="1"/>
      <c r="E588" s="1" t="s">
        <v>28</v>
      </c>
      <c r="F588" s="1"/>
      <c r="G588" s="1"/>
      <c r="H588" s="1" t="s">
        <v>1738</v>
      </c>
      <c r="I588" s="1"/>
      <c r="J588" s="1"/>
      <c r="K588" s="1" t="s">
        <v>28</v>
      </c>
      <c r="L588" s="1"/>
      <c r="M588" s="1">
        <v>981</v>
      </c>
      <c r="N588" s="1"/>
      <c r="O588" s="1">
        <v>6</v>
      </c>
      <c r="P588" s="1" t="b">
        <v>0</v>
      </c>
      <c r="Q588" s="1">
        <v>230</v>
      </c>
      <c r="R588" s="1"/>
      <c r="S588" s="1">
        <v>386</v>
      </c>
      <c r="T588" s="1" t="s">
        <v>69</v>
      </c>
      <c r="U588" s="1" t="s">
        <v>70</v>
      </c>
      <c r="V588" s="1" t="s">
        <v>1739</v>
      </c>
      <c r="W588" s="1" t="s">
        <v>1740</v>
      </c>
    </row>
    <row r="589" spans="1:23" x14ac:dyDescent="0.3">
      <c r="A589">
        <f>_xlfn.IFNA(VLOOKUP(B589,Table1[id],1,FALSE),"Missing in other sheet")</f>
        <v>982</v>
      </c>
      <c r="B589">
        <f t="shared" si="9"/>
        <v>982</v>
      </c>
      <c r="C589" s="1" t="s">
        <v>27</v>
      </c>
      <c r="D589" s="1" t="s">
        <v>121</v>
      </c>
      <c r="E589" s="1" t="s">
        <v>28</v>
      </c>
      <c r="F589" s="1"/>
      <c r="G589" s="1"/>
      <c r="H589" s="1" t="s">
        <v>1741</v>
      </c>
      <c r="I589" s="1"/>
      <c r="J589" s="1"/>
      <c r="K589" s="1" t="s">
        <v>28</v>
      </c>
      <c r="L589" s="1"/>
      <c r="M589" s="1">
        <v>982</v>
      </c>
      <c r="N589" s="1"/>
      <c r="O589" s="1">
        <v>3</v>
      </c>
      <c r="P589" s="1" t="b">
        <v>0</v>
      </c>
      <c r="Q589" s="1">
        <v>230</v>
      </c>
      <c r="R589" s="1" t="s">
        <v>29</v>
      </c>
      <c r="S589" s="1">
        <v>923</v>
      </c>
      <c r="T589" s="1" t="s">
        <v>69</v>
      </c>
      <c r="U589" s="1" t="s">
        <v>70</v>
      </c>
      <c r="V589" s="1" t="s">
        <v>1742</v>
      </c>
      <c r="W589" s="1" t="s">
        <v>1743</v>
      </c>
    </row>
    <row r="590" spans="1:23" x14ac:dyDescent="0.3">
      <c r="A590">
        <f>_xlfn.IFNA(VLOOKUP(B590,Table1[id],1,FALSE),"Missing in other sheet")</f>
        <v>983</v>
      </c>
      <c r="B590">
        <f t="shared" si="9"/>
        <v>983</v>
      </c>
      <c r="C590" s="1" t="s">
        <v>27</v>
      </c>
      <c r="D590" s="1"/>
      <c r="E590" s="1" t="s">
        <v>28</v>
      </c>
      <c r="F590" s="1"/>
      <c r="G590" s="1" t="s">
        <v>180</v>
      </c>
      <c r="H590" s="1" t="s">
        <v>1744</v>
      </c>
      <c r="I590" s="1"/>
      <c r="J590" s="1"/>
      <c r="K590" s="1" t="s">
        <v>28</v>
      </c>
      <c r="L590" s="1"/>
      <c r="M590" s="1">
        <v>983</v>
      </c>
      <c r="N590" s="1"/>
      <c r="O590" s="1">
        <v>10</v>
      </c>
      <c r="P590" s="1" t="b">
        <v>0</v>
      </c>
      <c r="Q590" s="1">
        <v>230</v>
      </c>
      <c r="R590" s="1"/>
      <c r="S590" s="1">
        <v>972</v>
      </c>
      <c r="T590" s="1" t="s">
        <v>69</v>
      </c>
      <c r="U590" s="1" t="s">
        <v>70</v>
      </c>
      <c r="V590" s="1" t="s">
        <v>1745</v>
      </c>
      <c r="W590" s="1" t="s">
        <v>1746</v>
      </c>
    </row>
    <row r="591" spans="1:23" x14ac:dyDescent="0.3">
      <c r="A591">
        <f>_xlfn.IFNA(VLOOKUP(B591,Table1[id],1,FALSE),"Missing in other sheet")</f>
        <v>984</v>
      </c>
      <c r="B591">
        <f t="shared" si="9"/>
        <v>984</v>
      </c>
      <c r="C591" s="1" t="s">
        <v>27</v>
      </c>
      <c r="D591" s="1"/>
      <c r="E591" s="1" t="s">
        <v>28</v>
      </c>
      <c r="F591" s="1"/>
      <c r="G591" s="1"/>
      <c r="H591" s="1" t="s">
        <v>1747</v>
      </c>
      <c r="I591" s="1"/>
      <c r="J591" s="1"/>
      <c r="K591" s="1" t="s">
        <v>28</v>
      </c>
      <c r="L591" s="1"/>
      <c r="M591" s="1">
        <v>984</v>
      </c>
      <c r="N591" s="1"/>
      <c r="O591" s="1">
        <v>6</v>
      </c>
      <c r="P591" s="1" t="b">
        <v>0</v>
      </c>
      <c r="Q591" s="1">
        <v>230</v>
      </c>
      <c r="R591" s="1"/>
      <c r="S591" s="1">
        <v>972</v>
      </c>
      <c r="T591" s="1" t="s">
        <v>69</v>
      </c>
      <c r="U591" s="1" t="s">
        <v>70</v>
      </c>
      <c r="V591" s="1" t="s">
        <v>2366</v>
      </c>
      <c r="W591" s="1" t="s">
        <v>1748</v>
      </c>
    </row>
    <row r="592" spans="1:23" x14ac:dyDescent="0.3">
      <c r="A592">
        <f>_xlfn.IFNA(VLOOKUP(B592,Table1[id],1,FALSE),"Missing in other sheet")</f>
        <v>986</v>
      </c>
      <c r="B592">
        <f t="shared" si="9"/>
        <v>986</v>
      </c>
      <c r="C592" s="1" t="s">
        <v>27</v>
      </c>
      <c r="D592" s="1"/>
      <c r="E592" s="1" t="s">
        <v>28</v>
      </c>
      <c r="F592" s="1"/>
      <c r="G592" s="1"/>
      <c r="H592" s="1" t="s">
        <v>1749</v>
      </c>
      <c r="I592" s="1"/>
      <c r="J592" s="1"/>
      <c r="K592" s="1" t="s">
        <v>28</v>
      </c>
      <c r="L592" s="1"/>
      <c r="M592" s="1">
        <v>986</v>
      </c>
      <c r="N592" s="1"/>
      <c r="O592" s="1">
        <v>10</v>
      </c>
      <c r="P592" s="1" t="b">
        <v>0</v>
      </c>
      <c r="Q592" s="1"/>
      <c r="R592" s="1"/>
      <c r="S592" s="1">
        <v>19</v>
      </c>
      <c r="T592" s="1" t="s">
        <v>33</v>
      </c>
      <c r="U592" s="1" t="s">
        <v>97</v>
      </c>
      <c r="V592" s="1" t="s">
        <v>1750</v>
      </c>
      <c r="W592" s="1" t="s">
        <v>1751</v>
      </c>
    </row>
    <row r="593" spans="1:23" x14ac:dyDescent="0.3">
      <c r="A593">
        <f>_xlfn.IFNA(VLOOKUP(B593,Table1[id],1,FALSE),"Missing in other sheet")</f>
        <v>988</v>
      </c>
      <c r="B593">
        <f t="shared" si="9"/>
        <v>988</v>
      </c>
      <c r="C593" s="1" t="s">
        <v>27</v>
      </c>
      <c r="D593" s="1"/>
      <c r="E593" s="1" t="s">
        <v>28</v>
      </c>
      <c r="F593" s="1"/>
      <c r="G593" s="1"/>
      <c r="H593" s="1"/>
      <c r="I593" s="1"/>
      <c r="J593" s="1"/>
      <c r="K593" s="1" t="s">
        <v>28</v>
      </c>
      <c r="L593" s="1"/>
      <c r="M593" s="1">
        <v>988</v>
      </c>
      <c r="N593" s="1"/>
      <c r="O593" s="1">
        <v>2</v>
      </c>
      <c r="P593" s="1" t="b">
        <v>0</v>
      </c>
      <c r="Q593" s="1"/>
      <c r="R593" s="1"/>
      <c r="S593" s="1">
        <v>243</v>
      </c>
      <c r="T593" s="1" t="s">
        <v>33</v>
      </c>
      <c r="U593" s="1"/>
      <c r="V593" s="1" t="s">
        <v>1752</v>
      </c>
      <c r="W593" s="1" t="s">
        <v>1753</v>
      </c>
    </row>
    <row r="594" spans="1:23" x14ac:dyDescent="0.3">
      <c r="A594">
        <f>_xlfn.IFNA(VLOOKUP(B594,Table1[id],1,FALSE),"Missing in other sheet")</f>
        <v>989</v>
      </c>
      <c r="B594">
        <f t="shared" si="9"/>
        <v>989</v>
      </c>
      <c r="C594" s="1" t="s">
        <v>27</v>
      </c>
      <c r="D594" s="1"/>
      <c r="E594" s="1" t="s">
        <v>28</v>
      </c>
      <c r="F594" s="1"/>
      <c r="G594" s="1"/>
      <c r="H594" s="1" t="s">
        <v>1754</v>
      </c>
      <c r="I594" s="1"/>
      <c r="J594" s="1"/>
      <c r="K594" s="1" t="s">
        <v>28</v>
      </c>
      <c r="L594" s="1"/>
      <c r="M594" s="1">
        <v>989</v>
      </c>
      <c r="N594" s="1"/>
      <c r="O594" s="1">
        <v>0</v>
      </c>
      <c r="P594" s="1" t="b">
        <v>0</v>
      </c>
      <c r="Q594" s="1">
        <v>888</v>
      </c>
      <c r="R594" s="1"/>
      <c r="S594" s="1">
        <v>34</v>
      </c>
      <c r="T594" s="1" t="s">
        <v>69</v>
      </c>
      <c r="U594" s="1" t="s">
        <v>70</v>
      </c>
      <c r="V594" s="1" t="s">
        <v>1755</v>
      </c>
      <c r="W594" s="1" t="s">
        <v>1756</v>
      </c>
    </row>
    <row r="595" spans="1:23" x14ac:dyDescent="0.3">
      <c r="A595">
        <f>_xlfn.IFNA(VLOOKUP(B595,Table1[id],1,FALSE),"Missing in other sheet")</f>
        <v>990</v>
      </c>
      <c r="B595">
        <f t="shared" si="9"/>
        <v>990</v>
      </c>
      <c r="C595" s="1" t="s">
        <v>27</v>
      </c>
      <c r="D595" s="1"/>
      <c r="E595" s="1" t="s">
        <v>28</v>
      </c>
      <c r="F595" s="1"/>
      <c r="G595" s="1"/>
      <c r="H595" s="1" t="s">
        <v>1757</v>
      </c>
      <c r="I595" s="1"/>
      <c r="J595" s="1"/>
      <c r="K595" s="1" t="s">
        <v>28</v>
      </c>
      <c r="L595" s="1"/>
      <c r="M595" s="1">
        <v>990</v>
      </c>
      <c r="N595" s="1"/>
      <c r="O595" s="1">
        <v>10</v>
      </c>
      <c r="P595" s="1" t="b">
        <v>0</v>
      </c>
      <c r="Q595" s="1">
        <v>230</v>
      </c>
      <c r="R595" s="1"/>
      <c r="S595" s="1">
        <v>20</v>
      </c>
      <c r="T595" s="1" t="s">
        <v>69</v>
      </c>
      <c r="U595" s="1" t="s">
        <v>97</v>
      </c>
      <c r="V595" s="1" t="s">
        <v>1758</v>
      </c>
      <c r="W595" s="1" t="s">
        <v>1759</v>
      </c>
    </row>
    <row r="596" spans="1:23" x14ac:dyDescent="0.3">
      <c r="A596">
        <f>_xlfn.IFNA(VLOOKUP(B596,Table1[id],1,FALSE),"Missing in other sheet")</f>
        <v>993</v>
      </c>
      <c r="B596">
        <f t="shared" si="9"/>
        <v>993</v>
      </c>
      <c r="C596" s="1" t="s">
        <v>27</v>
      </c>
      <c r="D596" s="1"/>
      <c r="E596" s="1" t="s">
        <v>28</v>
      </c>
      <c r="F596" s="1"/>
      <c r="G596" s="1"/>
      <c r="H596" s="1" t="s">
        <v>1760</v>
      </c>
      <c r="I596" s="1"/>
      <c r="J596" s="1"/>
      <c r="K596" s="1" t="s">
        <v>28</v>
      </c>
      <c r="L596" s="1"/>
      <c r="M596" s="1">
        <v>993</v>
      </c>
      <c r="N596" s="1"/>
      <c r="O596" s="1">
        <v>2</v>
      </c>
      <c r="P596" s="1" t="b">
        <v>0</v>
      </c>
      <c r="Q596" s="1">
        <v>230</v>
      </c>
      <c r="R596" s="1"/>
      <c r="S596" s="1">
        <v>387</v>
      </c>
      <c r="T596" s="1" t="s">
        <v>69</v>
      </c>
      <c r="U596" s="1" t="s">
        <v>70</v>
      </c>
      <c r="V596" s="1" t="s">
        <v>1761</v>
      </c>
      <c r="W596" s="1" t="s">
        <v>1762</v>
      </c>
    </row>
    <row r="597" spans="1:23" x14ac:dyDescent="0.3">
      <c r="A597">
        <f>_xlfn.IFNA(VLOOKUP(B597,Table1[id],1,FALSE),"Missing in other sheet")</f>
        <v>996</v>
      </c>
      <c r="B597">
        <f t="shared" si="9"/>
        <v>996</v>
      </c>
      <c r="C597" s="1" t="s">
        <v>27</v>
      </c>
      <c r="D597" s="1"/>
      <c r="E597" s="1" t="s">
        <v>28</v>
      </c>
      <c r="F597" s="1"/>
      <c r="G597" s="1"/>
      <c r="H597" s="1" t="s">
        <v>1763</v>
      </c>
      <c r="I597" s="1"/>
      <c r="J597" s="1"/>
      <c r="K597" s="1" t="s">
        <v>28</v>
      </c>
      <c r="L597" s="1"/>
      <c r="M597" s="1">
        <v>996</v>
      </c>
      <c r="N597" s="1"/>
      <c r="O597" s="1">
        <v>3</v>
      </c>
      <c r="P597" s="1" t="b">
        <v>0</v>
      </c>
      <c r="Q597" s="1">
        <v>230</v>
      </c>
      <c r="R597" s="1"/>
      <c r="S597" s="1">
        <v>387</v>
      </c>
      <c r="T597" s="1" t="s">
        <v>69</v>
      </c>
      <c r="U597" s="1" t="s">
        <v>70</v>
      </c>
      <c r="V597" s="1" t="s">
        <v>1764</v>
      </c>
      <c r="W597" s="1" t="s">
        <v>1765</v>
      </c>
    </row>
    <row r="598" spans="1:23" x14ac:dyDescent="0.3">
      <c r="A598">
        <f>_xlfn.IFNA(VLOOKUP(B598,Table1[id],1,FALSE),"Missing in other sheet")</f>
        <v>997</v>
      </c>
      <c r="B598">
        <f t="shared" si="9"/>
        <v>997</v>
      </c>
      <c r="C598" s="1" t="s">
        <v>27</v>
      </c>
      <c r="D598" s="1"/>
      <c r="E598" s="1" t="s">
        <v>28</v>
      </c>
      <c r="F598" s="1"/>
      <c r="G598" s="1"/>
      <c r="H598" s="1"/>
      <c r="I598" s="1"/>
      <c r="J598" s="1"/>
      <c r="K598" s="1" t="s">
        <v>28</v>
      </c>
      <c r="L598" s="1"/>
      <c r="M598" s="1">
        <v>997</v>
      </c>
      <c r="N598" s="1"/>
      <c r="O598" s="1">
        <v>0</v>
      </c>
      <c r="P598" s="1" t="b">
        <v>0</v>
      </c>
      <c r="Q598" s="1"/>
      <c r="R598" s="1"/>
      <c r="S598" s="1">
        <v>832</v>
      </c>
      <c r="T598" s="1" t="s">
        <v>33</v>
      </c>
      <c r="U598" s="1"/>
      <c r="V598" s="1" t="s">
        <v>1766</v>
      </c>
      <c r="W598" s="1" t="s">
        <v>1767</v>
      </c>
    </row>
    <row r="599" spans="1:23" x14ac:dyDescent="0.3">
      <c r="A599">
        <f>_xlfn.IFNA(VLOOKUP(B599,Table1[id],1,FALSE),"Missing in other sheet")</f>
        <v>998</v>
      </c>
      <c r="B599">
        <f t="shared" si="9"/>
        <v>998</v>
      </c>
      <c r="C599" s="1" t="s">
        <v>27</v>
      </c>
      <c r="D599" s="1"/>
      <c r="E599" s="1" t="s">
        <v>28</v>
      </c>
      <c r="F599" s="1"/>
      <c r="G599" s="1"/>
      <c r="H599" s="1" t="s">
        <v>1768</v>
      </c>
      <c r="I599" s="1"/>
      <c r="J599" s="1"/>
      <c r="K599" s="1" t="s">
        <v>28</v>
      </c>
      <c r="L599" s="1"/>
      <c r="M599" s="1">
        <v>998</v>
      </c>
      <c r="N599" s="1"/>
      <c r="O599" s="1">
        <v>10</v>
      </c>
      <c r="P599" s="1" t="b">
        <v>0</v>
      </c>
      <c r="Q599" s="1">
        <v>6</v>
      </c>
      <c r="R599" s="1"/>
      <c r="S599" s="1">
        <v>12</v>
      </c>
      <c r="T599" s="1" t="s">
        <v>69</v>
      </c>
      <c r="U599" s="1" t="s">
        <v>70</v>
      </c>
      <c r="V599" s="1" t="s">
        <v>1769</v>
      </c>
      <c r="W599" s="1" t="s">
        <v>1770</v>
      </c>
    </row>
    <row r="600" spans="1:23" x14ac:dyDescent="0.3">
      <c r="A600">
        <f>_xlfn.IFNA(VLOOKUP(B600,Table1[id],1,FALSE),"Missing in other sheet")</f>
        <v>999</v>
      </c>
      <c r="B600">
        <f t="shared" si="9"/>
        <v>999</v>
      </c>
      <c r="C600" s="1" t="s">
        <v>27</v>
      </c>
      <c r="D600" s="1"/>
      <c r="E600" s="1" t="s">
        <v>28</v>
      </c>
      <c r="F600" s="1"/>
      <c r="G600" s="1"/>
      <c r="H600" s="1" t="s">
        <v>1771</v>
      </c>
      <c r="I600" s="1"/>
      <c r="J600" s="1"/>
      <c r="K600" s="1" t="s">
        <v>28</v>
      </c>
      <c r="L600" s="1"/>
      <c r="M600" s="1">
        <v>999</v>
      </c>
      <c r="N600" s="1"/>
      <c r="O600" s="1">
        <v>1</v>
      </c>
      <c r="P600" s="1" t="b">
        <v>0</v>
      </c>
      <c r="Q600" s="1">
        <v>230</v>
      </c>
      <c r="R600" s="1"/>
      <c r="S600" s="1">
        <v>387</v>
      </c>
      <c r="T600" s="1" t="s">
        <v>69</v>
      </c>
      <c r="U600" s="1" t="s">
        <v>70</v>
      </c>
      <c r="V600" s="1" t="s">
        <v>1772</v>
      </c>
      <c r="W600" s="1" t="s">
        <v>1773</v>
      </c>
    </row>
    <row r="601" spans="1:23" x14ac:dyDescent="0.3">
      <c r="A601">
        <f>_xlfn.IFNA(VLOOKUP(B601,Table1[id],1,FALSE),"Missing in other sheet")</f>
        <v>1000</v>
      </c>
      <c r="B601">
        <f t="shared" si="9"/>
        <v>1000</v>
      </c>
      <c r="C601" s="1" t="s">
        <v>27</v>
      </c>
      <c r="D601" s="1"/>
      <c r="E601" s="1" t="s">
        <v>28</v>
      </c>
      <c r="F601" s="1"/>
      <c r="G601" s="1"/>
      <c r="H601" s="1" t="s">
        <v>1774</v>
      </c>
      <c r="I601" s="1"/>
      <c r="J601" s="1"/>
      <c r="K601" s="1" t="s">
        <v>28</v>
      </c>
      <c r="L601" s="1"/>
      <c r="M601" s="1">
        <v>1000</v>
      </c>
      <c r="N601" s="1"/>
      <c r="O601" s="1">
        <v>2</v>
      </c>
      <c r="P601" s="1" t="b">
        <v>0</v>
      </c>
      <c r="Q601" s="1">
        <v>316</v>
      </c>
      <c r="R601" s="1"/>
      <c r="S601" s="1">
        <v>20</v>
      </c>
      <c r="T601" s="1" t="s">
        <v>69</v>
      </c>
      <c r="U601" s="1" t="s">
        <v>70</v>
      </c>
      <c r="V601" s="1" t="s">
        <v>1775</v>
      </c>
      <c r="W601" s="1" t="s">
        <v>1776</v>
      </c>
    </row>
    <row r="602" spans="1:23" x14ac:dyDescent="0.3">
      <c r="A602">
        <f>_xlfn.IFNA(VLOOKUP(B602,Table1[id],1,FALSE),"Missing in other sheet")</f>
        <v>1001</v>
      </c>
      <c r="B602">
        <f t="shared" si="9"/>
        <v>1001</v>
      </c>
      <c r="C602" s="1" t="s">
        <v>27</v>
      </c>
      <c r="D602" s="1" t="s">
        <v>121</v>
      </c>
      <c r="E602" s="1" t="s">
        <v>28</v>
      </c>
      <c r="F602" s="1"/>
      <c r="G602" s="1"/>
      <c r="H602" s="1" t="s">
        <v>1777</v>
      </c>
      <c r="I602" s="1"/>
      <c r="J602" s="1"/>
      <c r="K602" s="1" t="s">
        <v>28</v>
      </c>
      <c r="L602" s="1"/>
      <c r="M602" s="1">
        <v>1001</v>
      </c>
      <c r="N602" s="1"/>
      <c r="O602" s="1">
        <v>9</v>
      </c>
      <c r="P602" s="1" t="b">
        <v>0</v>
      </c>
      <c r="Q602" s="1">
        <v>230</v>
      </c>
      <c r="R602" s="1" t="s">
        <v>29</v>
      </c>
      <c r="S602" s="1">
        <v>972</v>
      </c>
      <c r="T602" s="1" t="s">
        <v>69</v>
      </c>
      <c r="U602" s="1" t="s">
        <v>70</v>
      </c>
      <c r="V602" s="1" t="s">
        <v>1778</v>
      </c>
      <c r="W602" s="1" t="s">
        <v>1779</v>
      </c>
    </row>
    <row r="603" spans="1:23" x14ac:dyDescent="0.3">
      <c r="A603">
        <f>_xlfn.IFNA(VLOOKUP(B603,Table1[id],1,FALSE),"Missing in other sheet")</f>
        <v>1002</v>
      </c>
      <c r="B603">
        <f t="shared" si="9"/>
        <v>1002</v>
      </c>
      <c r="C603" s="1" t="s">
        <v>27</v>
      </c>
      <c r="D603" s="1"/>
      <c r="E603" s="1" t="s">
        <v>28</v>
      </c>
      <c r="F603" s="1"/>
      <c r="G603" s="1" t="s">
        <v>180</v>
      </c>
      <c r="H603" s="1" t="s">
        <v>1780</v>
      </c>
      <c r="I603" s="1"/>
      <c r="J603" s="1"/>
      <c r="K603" s="1" t="s">
        <v>28</v>
      </c>
      <c r="L603" s="1"/>
      <c r="M603" s="1">
        <v>1002</v>
      </c>
      <c r="N603" s="1"/>
      <c r="O603" s="1">
        <v>11</v>
      </c>
      <c r="P603" s="1" t="b">
        <v>0</v>
      </c>
      <c r="Q603" s="1">
        <v>230</v>
      </c>
      <c r="R603" s="1"/>
      <c r="S603" s="1">
        <v>972</v>
      </c>
      <c r="T603" s="1" t="s">
        <v>69</v>
      </c>
      <c r="U603" s="1" t="s">
        <v>70</v>
      </c>
      <c r="V603" s="1" t="s">
        <v>1781</v>
      </c>
      <c r="W603" s="1" t="s">
        <v>1782</v>
      </c>
    </row>
    <row r="604" spans="1:23" x14ac:dyDescent="0.3">
      <c r="A604">
        <f>_xlfn.IFNA(VLOOKUP(B604,Table1[id],1,FALSE),"Missing in other sheet")</f>
        <v>1003</v>
      </c>
      <c r="B604">
        <f t="shared" si="9"/>
        <v>1003</v>
      </c>
      <c r="C604" s="1" t="s">
        <v>27</v>
      </c>
      <c r="D604" s="1"/>
      <c r="E604" s="1" t="s">
        <v>28</v>
      </c>
      <c r="F604" s="1"/>
      <c r="G604" s="1"/>
      <c r="H604" s="1" t="s">
        <v>1783</v>
      </c>
      <c r="I604" s="1"/>
      <c r="J604" s="1"/>
      <c r="K604" s="1" t="s">
        <v>28</v>
      </c>
      <c r="L604" s="1"/>
      <c r="M604" s="1">
        <v>1003</v>
      </c>
      <c r="N604" s="1"/>
      <c r="O604" s="1">
        <v>0</v>
      </c>
      <c r="P604" s="1" t="b">
        <v>0</v>
      </c>
      <c r="Q604" s="1">
        <v>107</v>
      </c>
      <c r="R604" s="1"/>
      <c r="S604" s="1">
        <v>637</v>
      </c>
      <c r="T604" s="1" t="s">
        <v>69</v>
      </c>
      <c r="U604" s="1" t="s">
        <v>70</v>
      </c>
      <c r="V604" s="1" t="s">
        <v>1784</v>
      </c>
      <c r="W604" s="1" t="s">
        <v>1785</v>
      </c>
    </row>
    <row r="605" spans="1:23" x14ac:dyDescent="0.3">
      <c r="A605">
        <f>_xlfn.IFNA(VLOOKUP(B605,Table1[id],1,FALSE),"Missing in other sheet")</f>
        <v>1004</v>
      </c>
      <c r="B605">
        <f t="shared" si="9"/>
        <v>1004</v>
      </c>
      <c r="C605" s="1" t="s">
        <v>27</v>
      </c>
      <c r="D605" s="1"/>
      <c r="E605" s="1" t="s">
        <v>28</v>
      </c>
      <c r="F605" s="1"/>
      <c r="G605" s="1" t="s">
        <v>139</v>
      </c>
      <c r="H605" s="1" t="s">
        <v>1786</v>
      </c>
      <c r="I605" s="1"/>
      <c r="J605" s="1"/>
      <c r="K605" s="1" t="s">
        <v>28</v>
      </c>
      <c r="L605" s="1"/>
      <c r="M605" s="1">
        <v>1004</v>
      </c>
      <c r="N605" s="1"/>
      <c r="O605" s="1">
        <v>5</v>
      </c>
      <c r="P605" s="1" t="b">
        <v>0</v>
      </c>
      <c r="Q605" s="1">
        <v>230</v>
      </c>
      <c r="R605" s="1"/>
      <c r="S605" s="1">
        <v>736</v>
      </c>
      <c r="T605" s="1" t="s">
        <v>69</v>
      </c>
      <c r="U605" s="1" t="s">
        <v>70</v>
      </c>
      <c r="V605" s="1" t="s">
        <v>1787</v>
      </c>
      <c r="W605" s="1" t="s">
        <v>1788</v>
      </c>
    </row>
    <row r="606" spans="1:23" x14ac:dyDescent="0.3">
      <c r="A606">
        <f>_xlfn.IFNA(VLOOKUP(B606,Table1[id],1,FALSE),"Missing in other sheet")</f>
        <v>1005</v>
      </c>
      <c r="B606">
        <f t="shared" si="9"/>
        <v>1005</v>
      </c>
      <c r="C606" s="1" t="s">
        <v>27</v>
      </c>
      <c r="D606" s="1"/>
      <c r="E606" s="1" t="s">
        <v>28</v>
      </c>
      <c r="F606" s="1"/>
      <c r="G606" s="1"/>
      <c r="H606" s="1" t="s">
        <v>1789</v>
      </c>
      <c r="I606" s="1"/>
      <c r="J606" s="1"/>
      <c r="K606" s="1" t="s">
        <v>28</v>
      </c>
      <c r="L606" s="1"/>
      <c r="M606" s="1">
        <v>1005</v>
      </c>
      <c r="N606" s="1"/>
      <c r="O606" s="1">
        <v>0</v>
      </c>
      <c r="P606" s="1" t="b">
        <v>0</v>
      </c>
      <c r="Q606" s="1">
        <v>107</v>
      </c>
      <c r="R606" s="1"/>
      <c r="S606" s="1">
        <v>20</v>
      </c>
      <c r="T606" s="1" t="s">
        <v>69</v>
      </c>
      <c r="U606" s="1" t="s">
        <v>70</v>
      </c>
      <c r="V606" s="1" t="s">
        <v>1790</v>
      </c>
      <c r="W606" s="1" t="s">
        <v>1791</v>
      </c>
    </row>
    <row r="607" spans="1:23" x14ac:dyDescent="0.3">
      <c r="A607">
        <f>_xlfn.IFNA(VLOOKUP(B607,Table1[id],1,FALSE),"Missing in other sheet")</f>
        <v>1006</v>
      </c>
      <c r="B607">
        <f t="shared" si="9"/>
        <v>1006</v>
      </c>
      <c r="C607" s="1" t="s">
        <v>27</v>
      </c>
      <c r="D607" s="1"/>
      <c r="E607" s="1" t="s">
        <v>28</v>
      </c>
      <c r="F607" s="1"/>
      <c r="G607" s="1"/>
      <c r="H607" s="1" t="s">
        <v>1792</v>
      </c>
      <c r="I607" s="1"/>
      <c r="J607" s="1"/>
      <c r="K607" s="1" t="s">
        <v>28</v>
      </c>
      <c r="L607" s="1"/>
      <c r="M607" s="1">
        <v>1006</v>
      </c>
      <c r="N607" s="1"/>
      <c r="O607" s="1">
        <v>2</v>
      </c>
      <c r="P607" s="1" t="b">
        <v>0</v>
      </c>
      <c r="Q607" s="1">
        <v>200</v>
      </c>
      <c r="R607" s="1"/>
      <c r="S607" s="1">
        <v>21</v>
      </c>
      <c r="T607" s="1" t="s">
        <v>69</v>
      </c>
      <c r="U607" s="1" t="s">
        <v>97</v>
      </c>
      <c r="V607" s="1" t="s">
        <v>1793</v>
      </c>
      <c r="W607" s="1" t="s">
        <v>1794</v>
      </c>
    </row>
    <row r="608" spans="1:23" x14ac:dyDescent="0.3">
      <c r="A608">
        <f>_xlfn.IFNA(VLOOKUP(B608,Table1[id],1,FALSE),"Missing in other sheet")</f>
        <v>1007</v>
      </c>
      <c r="B608">
        <f t="shared" si="9"/>
        <v>1007</v>
      </c>
      <c r="C608" s="1" t="s">
        <v>27</v>
      </c>
      <c r="D608" s="1" t="s">
        <v>121</v>
      </c>
      <c r="E608" s="1" t="s">
        <v>28</v>
      </c>
      <c r="F608" s="1"/>
      <c r="G608" s="1"/>
      <c r="H608" s="1" t="s">
        <v>1795</v>
      </c>
      <c r="I608" s="1"/>
      <c r="J608" s="1"/>
      <c r="K608" s="1" t="s">
        <v>28</v>
      </c>
      <c r="L608" s="1"/>
      <c r="M608" s="1">
        <v>1007</v>
      </c>
      <c r="N608" s="1"/>
      <c r="O608" s="1">
        <v>0</v>
      </c>
      <c r="P608" s="1" t="b">
        <v>0</v>
      </c>
      <c r="Q608" s="1">
        <v>200</v>
      </c>
      <c r="R608" s="1" t="s">
        <v>29</v>
      </c>
      <c r="S608" s="1">
        <v>14</v>
      </c>
      <c r="T608" s="1" t="s">
        <v>69</v>
      </c>
      <c r="U608" s="1" t="s">
        <v>70</v>
      </c>
      <c r="V608" s="1" t="s">
        <v>1117</v>
      </c>
      <c r="W608" s="1" t="s">
        <v>1796</v>
      </c>
    </row>
    <row r="609" spans="1:23" x14ac:dyDescent="0.3">
      <c r="A609">
        <f>_xlfn.IFNA(VLOOKUP(B609,Table1[id],1,FALSE),"Missing in other sheet")</f>
        <v>1008</v>
      </c>
      <c r="B609">
        <f t="shared" si="9"/>
        <v>1008</v>
      </c>
      <c r="C609" s="1" t="s">
        <v>27</v>
      </c>
      <c r="D609" s="1" t="s">
        <v>325</v>
      </c>
      <c r="E609" s="1" t="s">
        <v>28</v>
      </c>
      <c r="F609" s="1"/>
      <c r="G609" s="1" t="s">
        <v>139</v>
      </c>
      <c r="H609" s="1" t="s">
        <v>1797</v>
      </c>
      <c r="I609" s="1"/>
      <c r="J609" s="1"/>
      <c r="K609" s="1" t="s">
        <v>28</v>
      </c>
      <c r="L609" s="1"/>
      <c r="M609" s="1">
        <v>1008</v>
      </c>
      <c r="N609" s="1"/>
      <c r="O609" s="1">
        <v>6</v>
      </c>
      <c r="P609" s="1" t="b">
        <v>0</v>
      </c>
      <c r="Q609" s="1">
        <v>230</v>
      </c>
      <c r="R609" s="1"/>
      <c r="S609" s="1">
        <v>736</v>
      </c>
      <c r="T609" s="1" t="s">
        <v>69</v>
      </c>
      <c r="U609" s="1" t="s">
        <v>97</v>
      </c>
      <c r="V609" s="1" t="s">
        <v>1798</v>
      </c>
      <c r="W609" s="1" t="s">
        <v>1799</v>
      </c>
    </row>
    <row r="610" spans="1:23" x14ac:dyDescent="0.3">
      <c r="A610">
        <f>_xlfn.IFNA(VLOOKUP(B610,Table1[id],1,FALSE),"Missing in other sheet")</f>
        <v>1009</v>
      </c>
      <c r="B610">
        <f t="shared" si="9"/>
        <v>1009</v>
      </c>
      <c r="C610" s="1" t="s">
        <v>27</v>
      </c>
      <c r="D610" s="1"/>
      <c r="E610" s="1" t="s">
        <v>28</v>
      </c>
      <c r="F610" s="1"/>
      <c r="G610" s="1"/>
      <c r="H610" s="1"/>
      <c r="I610" s="1"/>
      <c r="J610" s="1"/>
      <c r="K610" s="1" t="s">
        <v>28</v>
      </c>
      <c r="L610" s="1"/>
      <c r="M610" s="1">
        <v>1009</v>
      </c>
      <c r="N610" s="1"/>
      <c r="O610" s="1">
        <v>0</v>
      </c>
      <c r="P610" s="1" t="b">
        <v>0</v>
      </c>
      <c r="Q610" s="1"/>
      <c r="R610" s="1"/>
      <c r="S610" s="1">
        <v>19</v>
      </c>
      <c r="T610" s="1" t="s">
        <v>33</v>
      </c>
      <c r="U610" s="1"/>
      <c r="V610" s="1" t="s">
        <v>1800</v>
      </c>
      <c r="W610" s="1" t="s">
        <v>1801</v>
      </c>
    </row>
    <row r="611" spans="1:23" x14ac:dyDescent="0.3">
      <c r="A611">
        <f>_xlfn.IFNA(VLOOKUP(B611,Table1[id],1,FALSE),"Missing in other sheet")</f>
        <v>1010</v>
      </c>
      <c r="B611">
        <f t="shared" si="9"/>
        <v>1010</v>
      </c>
      <c r="C611" s="1" t="s">
        <v>27</v>
      </c>
      <c r="D611" s="1"/>
      <c r="E611" s="1" t="s">
        <v>28</v>
      </c>
      <c r="F611" s="1"/>
      <c r="G611" s="1"/>
      <c r="H611" s="1" t="s">
        <v>1802</v>
      </c>
      <c r="I611" s="1"/>
      <c r="J611" s="1"/>
      <c r="K611" s="1" t="s">
        <v>28</v>
      </c>
      <c r="L611" s="1"/>
      <c r="M611" s="1">
        <v>1010</v>
      </c>
      <c r="N611" s="1"/>
      <c r="O611" s="1">
        <v>1</v>
      </c>
      <c r="P611" s="1" t="b">
        <v>0</v>
      </c>
      <c r="Q611" s="1">
        <v>230</v>
      </c>
      <c r="R611" s="1"/>
      <c r="S611" s="1">
        <v>386</v>
      </c>
      <c r="T611" s="1" t="s">
        <v>69</v>
      </c>
      <c r="U611" s="1" t="s">
        <v>70</v>
      </c>
      <c r="V611" s="1" t="s">
        <v>1803</v>
      </c>
      <c r="W611" s="1" t="s">
        <v>1804</v>
      </c>
    </row>
    <row r="612" spans="1:23" x14ac:dyDescent="0.3">
      <c r="A612">
        <f>_xlfn.IFNA(VLOOKUP(B612,Table1[id],1,FALSE),"Missing in other sheet")</f>
        <v>1011</v>
      </c>
      <c r="B612">
        <f t="shared" si="9"/>
        <v>1011</v>
      </c>
      <c r="C612" s="1" t="s">
        <v>27</v>
      </c>
      <c r="D612" s="1"/>
      <c r="E612" s="1" t="s">
        <v>28</v>
      </c>
      <c r="F612" s="1"/>
      <c r="G612" s="1"/>
      <c r="H612" s="1" t="s">
        <v>1805</v>
      </c>
      <c r="I612" s="1"/>
      <c r="J612" s="1"/>
      <c r="K612" s="1" t="s">
        <v>28</v>
      </c>
      <c r="L612" s="1"/>
      <c r="M612" s="1">
        <v>1011</v>
      </c>
      <c r="N612" s="1"/>
      <c r="O612" s="1">
        <v>1</v>
      </c>
      <c r="P612" s="1" t="b">
        <v>0</v>
      </c>
      <c r="Q612" s="1">
        <v>230</v>
      </c>
      <c r="R612" s="1"/>
      <c r="S612" s="1">
        <v>388</v>
      </c>
      <c r="T612" s="1" t="s">
        <v>69</v>
      </c>
      <c r="U612" s="1" t="s">
        <v>70</v>
      </c>
      <c r="V612" s="1" t="s">
        <v>1806</v>
      </c>
      <c r="W612" s="1" t="s">
        <v>1807</v>
      </c>
    </row>
    <row r="613" spans="1:23" x14ac:dyDescent="0.3">
      <c r="A613">
        <f>_xlfn.IFNA(VLOOKUP(B613,Table1[id],1,FALSE),"Missing in other sheet")</f>
        <v>1012</v>
      </c>
      <c r="B613">
        <f t="shared" si="9"/>
        <v>1012</v>
      </c>
      <c r="C613" s="1" t="s">
        <v>27</v>
      </c>
      <c r="D613" s="1"/>
      <c r="E613" s="1" t="s">
        <v>28</v>
      </c>
      <c r="F613" s="1"/>
      <c r="G613" s="1" t="s">
        <v>139</v>
      </c>
      <c r="H613" s="1" t="s">
        <v>1808</v>
      </c>
      <c r="I613" s="1"/>
      <c r="J613" s="1"/>
      <c r="K613" s="1" t="s">
        <v>28</v>
      </c>
      <c r="L613" s="1"/>
      <c r="M613" s="1">
        <v>1012</v>
      </c>
      <c r="N613" s="1"/>
      <c r="O613" s="1">
        <v>3</v>
      </c>
      <c r="P613" s="1" t="b">
        <v>0</v>
      </c>
      <c r="Q613" s="1">
        <v>230</v>
      </c>
      <c r="R613" s="1"/>
      <c r="S613" s="1">
        <v>1009</v>
      </c>
      <c r="T613" s="1" t="s">
        <v>69</v>
      </c>
      <c r="U613" s="1" t="s">
        <v>70</v>
      </c>
      <c r="V613" s="1" t="s">
        <v>1809</v>
      </c>
      <c r="W613" s="1" t="s">
        <v>1810</v>
      </c>
    </row>
    <row r="614" spans="1:23" x14ac:dyDescent="0.3">
      <c r="A614">
        <f>_xlfn.IFNA(VLOOKUP(B614,Table1[id],1,FALSE),"Missing in other sheet")</f>
        <v>1013</v>
      </c>
      <c r="B614">
        <f t="shared" si="9"/>
        <v>1013</v>
      </c>
      <c r="C614" s="1" t="s">
        <v>27</v>
      </c>
      <c r="D614" s="1"/>
      <c r="E614" s="1" t="s">
        <v>28</v>
      </c>
      <c r="F614" s="1"/>
      <c r="G614" s="1" t="s">
        <v>139</v>
      </c>
      <c r="H614" s="1" t="s">
        <v>2367</v>
      </c>
      <c r="I614" s="1"/>
      <c r="J614" s="1"/>
      <c r="K614" s="1" t="s">
        <v>28</v>
      </c>
      <c r="L614" s="1"/>
      <c r="M614" s="1">
        <v>1013</v>
      </c>
      <c r="N614" s="1"/>
      <c r="O614" s="1">
        <v>0</v>
      </c>
      <c r="P614" s="1" t="b">
        <v>0</v>
      </c>
      <c r="Q614" s="1">
        <v>230</v>
      </c>
      <c r="R614" s="1"/>
      <c r="S614" s="1">
        <v>1009</v>
      </c>
      <c r="T614" s="1" t="s">
        <v>69</v>
      </c>
      <c r="U614" s="1" t="s">
        <v>70</v>
      </c>
      <c r="V614" s="1" t="s">
        <v>1811</v>
      </c>
      <c r="W614" s="1" t="s">
        <v>1812</v>
      </c>
    </row>
    <row r="615" spans="1:23" x14ac:dyDescent="0.3">
      <c r="A615">
        <f>_xlfn.IFNA(VLOOKUP(B615,Table1[id],1,FALSE),"Missing in other sheet")</f>
        <v>1015</v>
      </c>
      <c r="B615">
        <f t="shared" si="9"/>
        <v>1015</v>
      </c>
      <c r="C615" s="1" t="s">
        <v>27</v>
      </c>
      <c r="D615" s="1"/>
      <c r="E615" s="1" t="s">
        <v>28</v>
      </c>
      <c r="F615" s="1"/>
      <c r="G615" s="1" t="s">
        <v>139</v>
      </c>
      <c r="H615" s="1" t="s">
        <v>1813</v>
      </c>
      <c r="I615" s="1"/>
      <c r="J615" s="1"/>
      <c r="K615" s="1" t="s">
        <v>28</v>
      </c>
      <c r="L615" s="1"/>
      <c r="M615" s="1">
        <v>1015</v>
      </c>
      <c r="N615" s="1"/>
      <c r="O615" s="1">
        <v>1</v>
      </c>
      <c r="P615" s="1" t="b">
        <v>0</v>
      </c>
      <c r="Q615" s="1">
        <v>230</v>
      </c>
      <c r="R615" s="1"/>
      <c r="S615" s="1">
        <v>1009</v>
      </c>
      <c r="T615" s="1" t="s">
        <v>69</v>
      </c>
      <c r="U615" s="1" t="s">
        <v>70</v>
      </c>
      <c r="V615" s="1" t="s">
        <v>1814</v>
      </c>
      <c r="W615" s="1" t="s">
        <v>1815</v>
      </c>
    </row>
    <row r="616" spans="1:23" x14ac:dyDescent="0.3">
      <c r="A616">
        <f>_xlfn.IFNA(VLOOKUP(B616,Table1[id],1,FALSE),"Missing in other sheet")</f>
        <v>1017</v>
      </c>
      <c r="B616">
        <f t="shared" si="9"/>
        <v>1017</v>
      </c>
      <c r="C616" s="1" t="s">
        <v>27</v>
      </c>
      <c r="D616" s="1"/>
      <c r="E616" s="1" t="s">
        <v>28</v>
      </c>
      <c r="F616" s="1"/>
      <c r="G616" s="1"/>
      <c r="H616" s="1" t="s">
        <v>2368</v>
      </c>
      <c r="I616" s="1"/>
      <c r="J616" s="1"/>
      <c r="K616" s="1" t="s">
        <v>28</v>
      </c>
      <c r="L616" s="1"/>
      <c r="M616" s="1">
        <v>1017</v>
      </c>
      <c r="N616" s="1"/>
      <c r="O616" s="1">
        <v>20</v>
      </c>
      <c r="P616" s="1" t="b">
        <v>0</v>
      </c>
      <c r="Q616" s="1">
        <v>230</v>
      </c>
      <c r="R616" s="1"/>
      <c r="S616" s="1">
        <v>288</v>
      </c>
      <c r="T616" s="1" t="s">
        <v>69</v>
      </c>
      <c r="U616" s="1" t="s">
        <v>70</v>
      </c>
      <c r="V616" s="1" t="s">
        <v>1816</v>
      </c>
      <c r="W616" s="1" t="s">
        <v>1817</v>
      </c>
    </row>
    <row r="617" spans="1:23" x14ac:dyDescent="0.3">
      <c r="A617">
        <f>_xlfn.IFNA(VLOOKUP(B617,Table1[id],1,FALSE),"Missing in other sheet")</f>
        <v>1019</v>
      </c>
      <c r="B617">
        <f t="shared" si="9"/>
        <v>1019</v>
      </c>
      <c r="C617" s="1" t="s">
        <v>27</v>
      </c>
      <c r="D617" s="1"/>
      <c r="E617" s="1" t="s">
        <v>28</v>
      </c>
      <c r="F617" s="1"/>
      <c r="G617" s="1"/>
      <c r="H617" s="1" t="s">
        <v>1818</v>
      </c>
      <c r="I617" s="1"/>
      <c r="J617" s="1"/>
      <c r="K617" s="1" t="s">
        <v>28</v>
      </c>
      <c r="L617" s="1"/>
      <c r="M617" s="1">
        <v>1019</v>
      </c>
      <c r="N617" s="1"/>
      <c r="O617" s="1">
        <v>3</v>
      </c>
      <c r="P617" s="1" t="b">
        <v>0</v>
      </c>
      <c r="Q617" s="1">
        <v>230</v>
      </c>
      <c r="R617" s="1"/>
      <c r="S617" s="1">
        <v>386</v>
      </c>
      <c r="T617" s="1" t="s">
        <v>69</v>
      </c>
      <c r="U617" s="1" t="s">
        <v>70</v>
      </c>
      <c r="V617" s="1" t="s">
        <v>1819</v>
      </c>
      <c r="W617" s="1" t="s">
        <v>1820</v>
      </c>
    </row>
    <row r="618" spans="1:23" x14ac:dyDescent="0.3">
      <c r="A618">
        <f>_xlfn.IFNA(VLOOKUP(B618,Table1[id],1,FALSE),"Missing in other sheet")</f>
        <v>1020</v>
      </c>
      <c r="B618">
        <f t="shared" si="9"/>
        <v>1020</v>
      </c>
      <c r="C618" s="1" t="s">
        <v>27</v>
      </c>
      <c r="D618" s="1"/>
      <c r="E618" s="1" t="s">
        <v>28</v>
      </c>
      <c r="F618" s="1"/>
      <c r="G618" s="1"/>
      <c r="H618" s="1" t="s">
        <v>1821</v>
      </c>
      <c r="I618" s="1"/>
      <c r="J618" s="1"/>
      <c r="K618" s="1" t="s">
        <v>28</v>
      </c>
      <c r="L618" s="1"/>
      <c r="M618" s="1">
        <v>1020</v>
      </c>
      <c r="N618" s="1"/>
      <c r="O618" s="1">
        <v>11</v>
      </c>
      <c r="P618" s="1" t="b">
        <v>0</v>
      </c>
      <c r="Q618" s="1">
        <v>230</v>
      </c>
      <c r="R618" s="1"/>
      <c r="S618" s="1">
        <v>997</v>
      </c>
      <c r="T618" s="1" t="s">
        <v>69</v>
      </c>
      <c r="U618" s="1" t="s">
        <v>70</v>
      </c>
      <c r="V618" s="1" t="s">
        <v>1822</v>
      </c>
      <c r="W618" s="1" t="s">
        <v>1823</v>
      </c>
    </row>
    <row r="619" spans="1:23" x14ac:dyDescent="0.3">
      <c r="A619">
        <f>_xlfn.IFNA(VLOOKUP(B619,Table1[id],1,FALSE),"Missing in other sheet")</f>
        <v>1021</v>
      </c>
      <c r="B619">
        <f t="shared" si="9"/>
        <v>1021</v>
      </c>
      <c r="C619" s="1" t="s">
        <v>27</v>
      </c>
      <c r="D619" s="1"/>
      <c r="E619" s="1" t="s">
        <v>28</v>
      </c>
      <c r="F619" s="1"/>
      <c r="G619" s="1" t="s">
        <v>180</v>
      </c>
      <c r="H619" s="1" t="s">
        <v>1824</v>
      </c>
      <c r="I619" s="1"/>
      <c r="J619" s="1"/>
      <c r="K619" s="1" t="s">
        <v>28</v>
      </c>
      <c r="L619" s="1"/>
      <c r="M619" s="1">
        <v>1021</v>
      </c>
      <c r="N619" s="1"/>
      <c r="O619" s="1">
        <v>0</v>
      </c>
      <c r="P619" s="1" t="b">
        <v>0</v>
      </c>
      <c r="Q619" s="1">
        <v>230</v>
      </c>
      <c r="R619" s="1"/>
      <c r="S619" s="1">
        <v>387</v>
      </c>
      <c r="T619" s="1" t="s">
        <v>69</v>
      </c>
      <c r="U619" s="1" t="s">
        <v>70</v>
      </c>
      <c r="V619" s="1" t="s">
        <v>1825</v>
      </c>
      <c r="W619" s="1" t="s">
        <v>1826</v>
      </c>
    </row>
    <row r="620" spans="1:23" x14ac:dyDescent="0.3">
      <c r="A620">
        <f>_xlfn.IFNA(VLOOKUP(B620,Table1[id],1,FALSE),"Missing in other sheet")</f>
        <v>1025</v>
      </c>
      <c r="B620">
        <f t="shared" si="9"/>
        <v>1025</v>
      </c>
      <c r="C620" s="1" t="s">
        <v>27</v>
      </c>
      <c r="D620" s="1"/>
      <c r="E620" s="1" t="s">
        <v>28</v>
      </c>
      <c r="F620" s="1"/>
      <c r="G620" s="1"/>
      <c r="H620" s="1" t="s">
        <v>2369</v>
      </c>
      <c r="I620" s="1"/>
      <c r="J620" s="1"/>
      <c r="K620" s="1" t="s">
        <v>28</v>
      </c>
      <c r="L620" s="1"/>
      <c r="M620" s="1">
        <v>1025</v>
      </c>
      <c r="N620" s="1"/>
      <c r="O620" s="1">
        <v>1</v>
      </c>
      <c r="P620" s="1" t="b">
        <v>0</v>
      </c>
      <c r="Q620" s="1">
        <v>230</v>
      </c>
      <c r="R620" s="1"/>
      <c r="S620" s="1">
        <v>372</v>
      </c>
      <c r="T620" s="1" t="s">
        <v>69</v>
      </c>
      <c r="U620" s="1" t="s">
        <v>97</v>
      </c>
      <c r="V620" s="1" t="s">
        <v>1827</v>
      </c>
      <c r="W620" s="1" t="s">
        <v>1828</v>
      </c>
    </row>
    <row r="621" spans="1:23" x14ac:dyDescent="0.3">
      <c r="A621">
        <f>_xlfn.IFNA(VLOOKUP(B621,Table1[id],1,FALSE),"Missing in other sheet")</f>
        <v>1026</v>
      </c>
      <c r="B621">
        <f t="shared" si="9"/>
        <v>1026</v>
      </c>
      <c r="C621" s="1" t="s">
        <v>27</v>
      </c>
      <c r="D621" s="1"/>
      <c r="E621" s="1" t="s">
        <v>28</v>
      </c>
      <c r="F621" s="1"/>
      <c r="G621" s="1"/>
      <c r="H621" s="1" t="s">
        <v>1829</v>
      </c>
      <c r="I621" s="1"/>
      <c r="J621" s="1"/>
      <c r="K621" s="1" t="s">
        <v>28</v>
      </c>
      <c r="L621" s="1"/>
      <c r="M621" s="1">
        <v>1026</v>
      </c>
      <c r="N621" s="1"/>
      <c r="O621" s="1">
        <v>5</v>
      </c>
      <c r="P621" s="1" t="b">
        <v>0</v>
      </c>
      <c r="Q621" s="1">
        <v>230</v>
      </c>
      <c r="R621" s="1"/>
      <c r="S621" s="1">
        <v>244</v>
      </c>
      <c r="T621" s="1" t="s">
        <v>69</v>
      </c>
      <c r="U621" s="1" t="s">
        <v>70</v>
      </c>
      <c r="V621" s="1" t="s">
        <v>1830</v>
      </c>
      <c r="W621" s="1" t="s">
        <v>1831</v>
      </c>
    </row>
    <row r="622" spans="1:23" x14ac:dyDescent="0.3">
      <c r="A622">
        <f>_xlfn.IFNA(VLOOKUP(B622,Table1[id],1,FALSE),"Missing in other sheet")</f>
        <v>1027</v>
      </c>
      <c r="B622">
        <f t="shared" si="9"/>
        <v>1027</v>
      </c>
      <c r="C622" s="1" t="s">
        <v>27</v>
      </c>
      <c r="D622" s="1"/>
      <c r="E622" s="1" t="s">
        <v>28</v>
      </c>
      <c r="F622" s="1"/>
      <c r="G622" s="1"/>
      <c r="H622" s="1" t="s">
        <v>1832</v>
      </c>
      <c r="I622" s="1"/>
      <c r="J622" s="1"/>
      <c r="K622" s="1" t="s">
        <v>28</v>
      </c>
      <c r="L622" s="1"/>
      <c r="M622" s="1">
        <v>1027</v>
      </c>
      <c r="N622" s="1"/>
      <c r="O622" s="1">
        <v>3</v>
      </c>
      <c r="P622" s="1" t="b">
        <v>0</v>
      </c>
      <c r="Q622" s="1">
        <v>230</v>
      </c>
      <c r="R622" s="1"/>
      <c r="S622" s="1">
        <v>988</v>
      </c>
      <c r="T622" s="1" t="s">
        <v>69</v>
      </c>
      <c r="U622" s="1" t="s">
        <v>70</v>
      </c>
      <c r="V622" s="1" t="s">
        <v>1833</v>
      </c>
      <c r="W622" s="1" t="s">
        <v>1834</v>
      </c>
    </row>
    <row r="623" spans="1:23" x14ac:dyDescent="0.3">
      <c r="A623">
        <f>_xlfn.IFNA(VLOOKUP(B623,Table1[id],1,FALSE),"Missing in other sheet")</f>
        <v>1028</v>
      </c>
      <c r="B623">
        <f t="shared" si="9"/>
        <v>1028</v>
      </c>
      <c r="C623" s="1" t="s">
        <v>27</v>
      </c>
      <c r="D623" s="1" t="s">
        <v>325</v>
      </c>
      <c r="E623" s="1" t="s">
        <v>28</v>
      </c>
      <c r="F623" s="1"/>
      <c r="G623" s="1"/>
      <c r="H623" s="1" t="s">
        <v>1835</v>
      </c>
      <c r="I623" s="1"/>
      <c r="J623" s="1"/>
      <c r="K623" s="1" t="s">
        <v>28</v>
      </c>
      <c r="L623" s="1"/>
      <c r="M623" s="1">
        <v>1028</v>
      </c>
      <c r="N623" s="1"/>
      <c r="O623" s="1">
        <v>0</v>
      </c>
      <c r="P623" s="1" t="b">
        <v>0</v>
      </c>
      <c r="Q623" s="1">
        <v>230</v>
      </c>
      <c r="R623" s="1"/>
      <c r="S623" s="1">
        <v>435</v>
      </c>
      <c r="T623" s="1" t="s">
        <v>69</v>
      </c>
      <c r="U623" s="1" t="s">
        <v>97</v>
      </c>
      <c r="V623" s="1" t="s">
        <v>1836</v>
      </c>
      <c r="W623" s="1" t="s">
        <v>1837</v>
      </c>
    </row>
    <row r="624" spans="1:23" x14ac:dyDescent="0.3">
      <c r="A624">
        <f>_xlfn.IFNA(VLOOKUP(B624,Table1[id],1,FALSE),"Missing in other sheet")</f>
        <v>1029</v>
      </c>
      <c r="B624">
        <f t="shared" si="9"/>
        <v>1029</v>
      </c>
      <c r="C624" s="1" t="s">
        <v>27</v>
      </c>
      <c r="D624" s="1" t="s">
        <v>121</v>
      </c>
      <c r="E624" s="1" t="s">
        <v>28</v>
      </c>
      <c r="F624" s="1"/>
      <c r="G624" s="1"/>
      <c r="H624" s="1" t="s">
        <v>1838</v>
      </c>
      <c r="I624" s="1"/>
      <c r="J624" s="1"/>
      <c r="K624" s="1" t="s">
        <v>28</v>
      </c>
      <c r="L624" s="1"/>
      <c r="M624" s="1">
        <v>1029</v>
      </c>
      <c r="N624" s="1"/>
      <c r="O624" s="1">
        <v>5</v>
      </c>
      <c r="P624" s="1" t="b">
        <v>0</v>
      </c>
      <c r="Q624" s="1">
        <v>230</v>
      </c>
      <c r="R624" s="1" t="s">
        <v>29</v>
      </c>
      <c r="S624" s="1">
        <v>372</v>
      </c>
      <c r="T624" s="1" t="s">
        <v>69</v>
      </c>
      <c r="U624" s="1" t="s">
        <v>70</v>
      </c>
      <c r="V624" s="1" t="s">
        <v>1839</v>
      </c>
      <c r="W624" s="1" t="s">
        <v>1840</v>
      </c>
    </row>
    <row r="625" spans="1:23" x14ac:dyDescent="0.3">
      <c r="A625">
        <f>_xlfn.IFNA(VLOOKUP(B625,Table1[id],1,FALSE),"Missing in other sheet")</f>
        <v>1030</v>
      </c>
      <c r="B625">
        <f t="shared" si="9"/>
        <v>1030</v>
      </c>
      <c r="C625" s="1" t="s">
        <v>27</v>
      </c>
      <c r="D625" s="1"/>
      <c r="E625" s="1" t="s">
        <v>28</v>
      </c>
      <c r="F625" s="1"/>
      <c r="G625" s="1"/>
      <c r="H625" s="1" t="s">
        <v>1841</v>
      </c>
      <c r="I625" s="1"/>
      <c r="J625" s="1"/>
      <c r="K625" s="1" t="s">
        <v>28</v>
      </c>
      <c r="L625" s="1"/>
      <c r="M625" s="1">
        <v>1030</v>
      </c>
      <c r="N625" s="1"/>
      <c r="O625" s="1">
        <v>1</v>
      </c>
      <c r="P625" s="1" t="b">
        <v>0</v>
      </c>
      <c r="Q625" s="1">
        <v>230</v>
      </c>
      <c r="R625" s="1"/>
      <c r="S625" s="1">
        <v>435</v>
      </c>
      <c r="T625" s="1" t="s">
        <v>69</v>
      </c>
      <c r="U625" s="1" t="s">
        <v>70</v>
      </c>
      <c r="V625" s="1" t="s">
        <v>1842</v>
      </c>
      <c r="W625" s="1" t="s">
        <v>1843</v>
      </c>
    </row>
    <row r="626" spans="1:23" x14ac:dyDescent="0.3">
      <c r="A626">
        <f>_xlfn.IFNA(VLOOKUP(B626,Table1[id],1,FALSE),"Missing in other sheet")</f>
        <v>1031</v>
      </c>
      <c r="B626">
        <f t="shared" si="9"/>
        <v>1031</v>
      </c>
      <c r="C626" s="1" t="s">
        <v>27</v>
      </c>
      <c r="D626" s="1"/>
      <c r="E626" s="1" t="s">
        <v>28</v>
      </c>
      <c r="F626" s="1"/>
      <c r="G626" s="1"/>
      <c r="H626" s="1" t="s">
        <v>1844</v>
      </c>
      <c r="I626" s="1"/>
      <c r="J626" s="1"/>
      <c r="K626" s="1" t="s">
        <v>28</v>
      </c>
      <c r="L626" s="1"/>
      <c r="M626" s="1">
        <v>1031</v>
      </c>
      <c r="N626" s="1"/>
      <c r="O626" s="1">
        <v>8</v>
      </c>
      <c r="P626" s="1" t="b">
        <v>0</v>
      </c>
      <c r="Q626" s="1">
        <v>230</v>
      </c>
      <c r="R626" s="1"/>
      <c r="S626" s="1">
        <v>244</v>
      </c>
      <c r="T626" s="1" t="s">
        <v>69</v>
      </c>
      <c r="U626" s="1" t="s">
        <v>70</v>
      </c>
      <c r="V626" s="1" t="s">
        <v>1845</v>
      </c>
      <c r="W626" s="1" t="s">
        <v>1846</v>
      </c>
    </row>
    <row r="627" spans="1:23" x14ac:dyDescent="0.3">
      <c r="A627">
        <f>_xlfn.IFNA(VLOOKUP(B627,Table1[id],1,FALSE),"Missing in other sheet")</f>
        <v>1032</v>
      </c>
      <c r="B627">
        <f t="shared" si="9"/>
        <v>1032</v>
      </c>
      <c r="C627" s="1" t="s">
        <v>27</v>
      </c>
      <c r="D627" s="1"/>
      <c r="E627" s="1" t="s">
        <v>28</v>
      </c>
      <c r="F627" s="1"/>
      <c r="G627" s="1"/>
      <c r="H627" s="1" t="s">
        <v>1847</v>
      </c>
      <c r="I627" s="1"/>
      <c r="J627" s="1"/>
      <c r="K627" s="1" t="s">
        <v>28</v>
      </c>
      <c r="L627" s="1"/>
      <c r="M627" s="1">
        <v>1032</v>
      </c>
      <c r="N627" s="1"/>
      <c r="O627" s="1">
        <v>9</v>
      </c>
      <c r="P627" s="1" t="b">
        <v>0</v>
      </c>
      <c r="Q627" s="1">
        <v>230</v>
      </c>
      <c r="R627" s="1"/>
      <c r="S627" s="1">
        <v>244</v>
      </c>
      <c r="T627" s="1" t="s">
        <v>69</v>
      </c>
      <c r="U627" s="1" t="s">
        <v>70</v>
      </c>
      <c r="V627" s="1" t="s">
        <v>1848</v>
      </c>
      <c r="W627" s="1" t="s">
        <v>1849</v>
      </c>
    </row>
    <row r="628" spans="1:23" x14ac:dyDescent="0.3">
      <c r="A628">
        <f>_xlfn.IFNA(VLOOKUP(B628,Table1[id],1,FALSE),"Missing in other sheet")</f>
        <v>1033</v>
      </c>
      <c r="B628">
        <f t="shared" si="9"/>
        <v>1033</v>
      </c>
      <c r="C628" s="1" t="s">
        <v>27</v>
      </c>
      <c r="D628" s="1"/>
      <c r="E628" s="1" t="s">
        <v>28</v>
      </c>
      <c r="F628" s="1"/>
      <c r="G628" s="1"/>
      <c r="H628" s="1" t="s">
        <v>1850</v>
      </c>
      <c r="I628" s="1"/>
      <c r="J628" s="1"/>
      <c r="K628" s="1" t="s">
        <v>28</v>
      </c>
      <c r="L628" s="1"/>
      <c r="M628" s="1">
        <v>1033</v>
      </c>
      <c r="N628" s="1"/>
      <c r="O628" s="1">
        <v>2</v>
      </c>
      <c r="P628" s="1" t="b">
        <v>0</v>
      </c>
      <c r="Q628" s="1">
        <v>230</v>
      </c>
      <c r="R628" s="1"/>
      <c r="S628" s="1">
        <v>988</v>
      </c>
      <c r="T628" s="1" t="s">
        <v>69</v>
      </c>
      <c r="U628" s="1" t="s">
        <v>70</v>
      </c>
      <c r="V628" s="1" t="s">
        <v>1851</v>
      </c>
      <c r="W628" s="1" t="s">
        <v>1852</v>
      </c>
    </row>
    <row r="629" spans="1:23" x14ac:dyDescent="0.3">
      <c r="A629">
        <f>_xlfn.IFNA(VLOOKUP(B629,Table1[id],1,FALSE),"Missing in other sheet")</f>
        <v>1034</v>
      </c>
      <c r="B629">
        <f t="shared" si="9"/>
        <v>1034</v>
      </c>
      <c r="C629" s="1" t="s">
        <v>27</v>
      </c>
      <c r="D629" s="1"/>
      <c r="E629" s="1" t="s">
        <v>28</v>
      </c>
      <c r="F629" s="1"/>
      <c r="G629" s="1" t="s">
        <v>180</v>
      </c>
      <c r="H629" s="1" t="s">
        <v>2370</v>
      </c>
      <c r="I629" s="1"/>
      <c r="J629" s="1"/>
      <c r="K629" s="1" t="s">
        <v>28</v>
      </c>
      <c r="L629" s="1"/>
      <c r="M629" s="1">
        <v>1034</v>
      </c>
      <c r="N629" s="1"/>
      <c r="O629" s="1">
        <v>0</v>
      </c>
      <c r="P629" s="1" t="b">
        <v>0</v>
      </c>
      <c r="Q629" s="1">
        <v>1218</v>
      </c>
      <c r="R629" s="1"/>
      <c r="S629" s="1">
        <v>10</v>
      </c>
      <c r="T629" s="1" t="s">
        <v>69</v>
      </c>
      <c r="U629" s="1" t="s">
        <v>70</v>
      </c>
      <c r="V629" s="1" t="s">
        <v>2371</v>
      </c>
      <c r="W629" s="1" t="s">
        <v>1853</v>
      </c>
    </row>
    <row r="630" spans="1:23" x14ac:dyDescent="0.3">
      <c r="A630">
        <f>_xlfn.IFNA(VLOOKUP(B630,Table1[id],1,FALSE),"Missing in other sheet")</f>
        <v>1038</v>
      </c>
      <c r="B630">
        <f t="shared" si="9"/>
        <v>1038</v>
      </c>
      <c r="C630" s="1" t="s">
        <v>27</v>
      </c>
      <c r="D630" s="1"/>
      <c r="E630" s="1" t="s">
        <v>28</v>
      </c>
      <c r="F630" s="1"/>
      <c r="G630" s="1"/>
      <c r="H630" s="1" t="s">
        <v>1854</v>
      </c>
      <c r="I630" s="1"/>
      <c r="J630" s="1"/>
      <c r="K630" s="1" t="s">
        <v>28</v>
      </c>
      <c r="L630" s="1"/>
      <c r="M630" s="1">
        <v>1038</v>
      </c>
      <c r="N630" s="1"/>
      <c r="O630" s="1">
        <v>1</v>
      </c>
      <c r="P630" s="1" t="b">
        <v>0</v>
      </c>
      <c r="Q630" s="1">
        <v>230</v>
      </c>
      <c r="R630" s="1"/>
      <c r="S630" s="1">
        <v>244</v>
      </c>
      <c r="T630" s="1" t="s">
        <v>69</v>
      </c>
      <c r="U630" s="1" t="s">
        <v>70</v>
      </c>
      <c r="V630" s="1" t="s">
        <v>1855</v>
      </c>
      <c r="W630" s="1" t="s">
        <v>1856</v>
      </c>
    </row>
    <row r="631" spans="1:23" x14ac:dyDescent="0.3">
      <c r="A631">
        <f>_xlfn.IFNA(VLOOKUP(B631,Table1[id],1,FALSE),"Missing in other sheet")</f>
        <v>1039</v>
      </c>
      <c r="B631">
        <f t="shared" si="9"/>
        <v>1039</v>
      </c>
      <c r="C631" s="1" t="s">
        <v>27</v>
      </c>
      <c r="D631" s="1"/>
      <c r="E631" s="1" t="s">
        <v>28</v>
      </c>
      <c r="F631" s="1"/>
      <c r="G631" s="1"/>
      <c r="H631" s="1" t="s">
        <v>1857</v>
      </c>
      <c r="I631" s="1"/>
      <c r="J631" s="1"/>
      <c r="K631" s="1" t="s">
        <v>28</v>
      </c>
      <c r="L631" s="1"/>
      <c r="M631" s="1">
        <v>1039</v>
      </c>
      <c r="N631" s="1"/>
      <c r="O631" s="1">
        <v>1</v>
      </c>
      <c r="P631" s="1" t="b">
        <v>0</v>
      </c>
      <c r="Q631" s="1">
        <v>230</v>
      </c>
      <c r="R631" s="1"/>
      <c r="S631" s="1">
        <v>1076</v>
      </c>
      <c r="T631" s="1" t="s">
        <v>69</v>
      </c>
      <c r="U631" s="1" t="s">
        <v>70</v>
      </c>
      <c r="V631" s="1" t="s">
        <v>1858</v>
      </c>
      <c r="W631" s="1" t="s">
        <v>1859</v>
      </c>
    </row>
    <row r="632" spans="1:23" x14ac:dyDescent="0.3">
      <c r="A632">
        <f>_xlfn.IFNA(VLOOKUP(B632,Table1[id],1,FALSE),"Missing in other sheet")</f>
        <v>1040</v>
      </c>
      <c r="B632">
        <f t="shared" si="9"/>
        <v>1040</v>
      </c>
      <c r="C632" s="1" t="s">
        <v>27</v>
      </c>
      <c r="D632" s="1"/>
      <c r="E632" s="1" t="s">
        <v>28</v>
      </c>
      <c r="F632" s="1"/>
      <c r="G632" s="1"/>
      <c r="H632" s="1" t="s">
        <v>1860</v>
      </c>
      <c r="I632" s="1"/>
      <c r="J632" s="1"/>
      <c r="K632" s="1" t="s">
        <v>28</v>
      </c>
      <c r="L632" s="1"/>
      <c r="M632" s="1">
        <v>1040</v>
      </c>
      <c r="N632" s="1"/>
      <c r="O632" s="1">
        <v>12</v>
      </c>
      <c r="P632" s="1" t="b">
        <v>0</v>
      </c>
      <c r="Q632" s="1">
        <v>230</v>
      </c>
      <c r="R632" s="1"/>
      <c r="S632" s="1">
        <v>1076</v>
      </c>
      <c r="T632" s="1" t="s">
        <v>69</v>
      </c>
      <c r="U632" s="1" t="s">
        <v>97</v>
      </c>
      <c r="V632" s="1" t="s">
        <v>1861</v>
      </c>
      <c r="W632" s="1" t="s">
        <v>1862</v>
      </c>
    </row>
    <row r="633" spans="1:23" x14ac:dyDescent="0.3">
      <c r="A633">
        <f>_xlfn.IFNA(VLOOKUP(B633,Table1[id],1,FALSE),"Missing in other sheet")</f>
        <v>1041</v>
      </c>
      <c r="B633">
        <f t="shared" si="9"/>
        <v>1041</v>
      </c>
      <c r="C633" s="1" t="s">
        <v>27</v>
      </c>
      <c r="D633" s="1" t="s">
        <v>121</v>
      </c>
      <c r="E633" s="1" t="s">
        <v>28</v>
      </c>
      <c r="F633" s="1"/>
      <c r="G633" s="1" t="s">
        <v>105</v>
      </c>
      <c r="H633" s="1" t="s">
        <v>1863</v>
      </c>
      <c r="I633" s="1"/>
      <c r="J633" s="1"/>
      <c r="K633" s="1" t="s">
        <v>28</v>
      </c>
      <c r="L633" s="1"/>
      <c r="M633" s="1">
        <v>1041</v>
      </c>
      <c r="N633" s="1"/>
      <c r="O633" s="1">
        <v>7</v>
      </c>
      <c r="P633" s="1" t="b">
        <v>0</v>
      </c>
      <c r="Q633" s="1">
        <v>6</v>
      </c>
      <c r="R633" s="1" t="s">
        <v>29</v>
      </c>
      <c r="S633" s="1">
        <v>10</v>
      </c>
      <c r="T633" s="1" t="s">
        <v>69</v>
      </c>
      <c r="U633" s="1" t="s">
        <v>70</v>
      </c>
      <c r="V633" s="1" t="s">
        <v>291</v>
      </c>
      <c r="W633" s="1" t="s">
        <v>1864</v>
      </c>
    </row>
    <row r="634" spans="1:23" x14ac:dyDescent="0.3">
      <c r="A634">
        <f>_xlfn.IFNA(VLOOKUP(B634,Table1[id],1,FALSE),"Missing in other sheet")</f>
        <v>1042</v>
      </c>
      <c r="B634">
        <f t="shared" si="9"/>
        <v>1042</v>
      </c>
      <c r="C634" s="1" t="s">
        <v>27</v>
      </c>
      <c r="D634" s="1" t="s">
        <v>121</v>
      </c>
      <c r="E634" s="1" t="s">
        <v>28</v>
      </c>
      <c r="F634" s="1"/>
      <c r="G634" s="1" t="s">
        <v>105</v>
      </c>
      <c r="H634" s="1" t="s">
        <v>1865</v>
      </c>
      <c r="I634" s="1"/>
      <c r="J634" s="1"/>
      <c r="K634" s="1" t="s">
        <v>28</v>
      </c>
      <c r="L634" s="1"/>
      <c r="M634" s="1">
        <v>1042</v>
      </c>
      <c r="N634" s="1"/>
      <c r="O634" s="1">
        <v>8</v>
      </c>
      <c r="P634" s="1" t="b">
        <v>0</v>
      </c>
      <c r="Q634" s="1">
        <v>6</v>
      </c>
      <c r="R634" s="1" t="s">
        <v>29</v>
      </c>
      <c r="S634" s="1">
        <v>10</v>
      </c>
      <c r="T634" s="1" t="s">
        <v>69</v>
      </c>
      <c r="U634" s="1" t="s">
        <v>70</v>
      </c>
      <c r="V634" s="1" t="s">
        <v>700</v>
      </c>
      <c r="W634" s="1" t="s">
        <v>1866</v>
      </c>
    </row>
    <row r="635" spans="1:23" x14ac:dyDescent="0.3">
      <c r="A635">
        <f>_xlfn.IFNA(VLOOKUP(B635,Table1[id],1,FALSE),"Missing in other sheet")</f>
        <v>1043</v>
      </c>
      <c r="B635">
        <f t="shared" si="9"/>
        <v>1043</v>
      </c>
      <c r="C635" s="1" t="s">
        <v>27</v>
      </c>
      <c r="D635" s="1"/>
      <c r="E635" s="1" t="s">
        <v>28</v>
      </c>
      <c r="F635" s="1"/>
      <c r="G635" s="1" t="s">
        <v>105</v>
      </c>
      <c r="H635" s="1" t="s">
        <v>1867</v>
      </c>
      <c r="I635" s="1"/>
      <c r="J635" s="1"/>
      <c r="K635" s="1" t="s">
        <v>28</v>
      </c>
      <c r="L635" s="1"/>
      <c r="M635" s="1">
        <v>1043</v>
      </c>
      <c r="N635" s="1"/>
      <c r="O635" s="1">
        <v>9</v>
      </c>
      <c r="P635" s="1" t="b">
        <v>0</v>
      </c>
      <c r="Q635" s="1">
        <v>6</v>
      </c>
      <c r="R635" s="1"/>
      <c r="S635" s="1">
        <v>10</v>
      </c>
      <c r="T635" s="1" t="s">
        <v>69</v>
      </c>
      <c r="U635" s="1" t="s">
        <v>70</v>
      </c>
      <c r="V635" s="1" t="s">
        <v>1868</v>
      </c>
      <c r="W635" s="1" t="s">
        <v>1869</v>
      </c>
    </row>
    <row r="636" spans="1:23" x14ac:dyDescent="0.3">
      <c r="A636">
        <f>_xlfn.IFNA(VLOOKUP(B636,Table1[id],1,FALSE),"Missing in other sheet")</f>
        <v>1044</v>
      </c>
      <c r="B636">
        <f t="shared" si="9"/>
        <v>1044</v>
      </c>
      <c r="C636" s="1" t="s">
        <v>27</v>
      </c>
      <c r="D636" s="1"/>
      <c r="E636" s="1" t="s">
        <v>28</v>
      </c>
      <c r="F636" s="1"/>
      <c r="G636" s="1"/>
      <c r="H636" s="1" t="s">
        <v>1870</v>
      </c>
      <c r="I636" s="1"/>
      <c r="J636" s="1"/>
      <c r="K636" s="1" t="s">
        <v>28</v>
      </c>
      <c r="L636" s="1"/>
      <c r="M636" s="1">
        <v>1044</v>
      </c>
      <c r="N636" s="1"/>
      <c r="O636" s="1">
        <v>4</v>
      </c>
      <c r="P636" s="1" t="b">
        <v>0</v>
      </c>
      <c r="Q636" s="1">
        <v>230</v>
      </c>
      <c r="R636" s="1"/>
      <c r="S636" s="1">
        <v>34</v>
      </c>
      <c r="T636" s="1" t="s">
        <v>69</v>
      </c>
      <c r="U636" s="1" t="s">
        <v>70</v>
      </c>
      <c r="V636" s="1" t="s">
        <v>1871</v>
      </c>
      <c r="W636" s="1" t="s">
        <v>1872</v>
      </c>
    </row>
    <row r="637" spans="1:23" x14ac:dyDescent="0.3">
      <c r="A637">
        <f>_xlfn.IFNA(VLOOKUP(B637,Table1[id],1,FALSE),"Missing in other sheet")</f>
        <v>1045</v>
      </c>
      <c r="B637">
        <f t="shared" si="9"/>
        <v>1045</v>
      </c>
      <c r="C637" s="1" t="s">
        <v>27</v>
      </c>
      <c r="D637" s="1"/>
      <c r="E637" s="1" t="s">
        <v>28</v>
      </c>
      <c r="F637" s="1"/>
      <c r="G637" s="1"/>
      <c r="H637" s="1" t="s">
        <v>1873</v>
      </c>
      <c r="I637" s="1"/>
      <c r="J637" s="1"/>
      <c r="K637" s="1" t="s">
        <v>28</v>
      </c>
      <c r="L637" s="1"/>
      <c r="M637" s="1">
        <v>1045</v>
      </c>
      <c r="N637" s="1"/>
      <c r="O637" s="1">
        <v>5</v>
      </c>
      <c r="P637" s="1" t="b">
        <v>0</v>
      </c>
      <c r="Q637" s="1">
        <v>230</v>
      </c>
      <c r="R637" s="1"/>
      <c r="S637" s="1">
        <v>34</v>
      </c>
      <c r="T637" s="1" t="s">
        <v>69</v>
      </c>
      <c r="U637" s="1" t="s">
        <v>70</v>
      </c>
      <c r="V637" s="1" t="s">
        <v>1874</v>
      </c>
      <c r="W637" s="1" t="s">
        <v>1875</v>
      </c>
    </row>
    <row r="638" spans="1:23" x14ac:dyDescent="0.3">
      <c r="A638">
        <f>_xlfn.IFNA(VLOOKUP(B638,Table1[id],1,FALSE),"Missing in other sheet")</f>
        <v>1046</v>
      </c>
      <c r="B638">
        <f t="shared" si="9"/>
        <v>1046</v>
      </c>
      <c r="C638" s="1" t="s">
        <v>27</v>
      </c>
      <c r="D638" s="1" t="s">
        <v>325</v>
      </c>
      <c r="E638" s="1" t="s">
        <v>28</v>
      </c>
      <c r="F638" s="1"/>
      <c r="G638" s="1"/>
      <c r="H638" s="1" t="s">
        <v>1876</v>
      </c>
      <c r="I638" s="1"/>
      <c r="J638" s="1"/>
      <c r="K638" s="1" t="s">
        <v>28</v>
      </c>
      <c r="L638" s="1"/>
      <c r="M638" s="1">
        <v>1046</v>
      </c>
      <c r="N638" s="1"/>
      <c r="O638" s="1">
        <v>5</v>
      </c>
      <c r="P638" s="1" t="b">
        <v>0</v>
      </c>
      <c r="Q638" s="1">
        <v>230</v>
      </c>
      <c r="R638" s="1"/>
      <c r="S638" s="1">
        <v>988</v>
      </c>
      <c r="T638" s="1" t="s">
        <v>69</v>
      </c>
      <c r="U638" s="1" t="s">
        <v>97</v>
      </c>
      <c r="V638" s="1" t="s">
        <v>1877</v>
      </c>
      <c r="W638" s="1" t="s">
        <v>1878</v>
      </c>
    </row>
    <row r="639" spans="1:23" x14ac:dyDescent="0.3">
      <c r="A639">
        <f>_xlfn.IFNA(VLOOKUP(B639,Table1[id],1,FALSE),"Missing in other sheet")</f>
        <v>1047</v>
      </c>
      <c r="B639">
        <f t="shared" si="9"/>
        <v>1047</v>
      </c>
      <c r="C639" s="1" t="s">
        <v>27</v>
      </c>
      <c r="D639" s="1" t="s">
        <v>325</v>
      </c>
      <c r="E639" s="1" t="s">
        <v>28</v>
      </c>
      <c r="F639" s="1"/>
      <c r="G639" s="1"/>
      <c r="H639" s="1" t="s">
        <v>1879</v>
      </c>
      <c r="I639" s="1"/>
      <c r="J639" s="1"/>
      <c r="K639" s="1" t="s">
        <v>28</v>
      </c>
      <c r="L639" s="1"/>
      <c r="M639" s="1">
        <v>1047</v>
      </c>
      <c r="N639" s="1"/>
      <c r="O639" s="1">
        <v>6</v>
      </c>
      <c r="P639" s="1" t="b">
        <v>0</v>
      </c>
      <c r="Q639" s="1">
        <v>230</v>
      </c>
      <c r="R639" s="1"/>
      <c r="S639" s="1">
        <v>988</v>
      </c>
      <c r="T639" s="1" t="s">
        <v>69</v>
      </c>
      <c r="U639" s="1" t="s">
        <v>97</v>
      </c>
      <c r="V639" s="1" t="s">
        <v>1880</v>
      </c>
      <c r="W639" s="1" t="s">
        <v>1881</v>
      </c>
    </row>
    <row r="640" spans="1:23" x14ac:dyDescent="0.3">
      <c r="A640">
        <f>_xlfn.IFNA(VLOOKUP(B640,Table1[id],1,FALSE),"Missing in other sheet")</f>
        <v>1048</v>
      </c>
      <c r="B640">
        <f t="shared" si="9"/>
        <v>1048</v>
      </c>
      <c r="C640" s="1" t="s">
        <v>27</v>
      </c>
      <c r="D640" s="1"/>
      <c r="E640" s="1" t="s">
        <v>28</v>
      </c>
      <c r="F640" s="1"/>
      <c r="G640" s="1"/>
      <c r="H640" s="1"/>
      <c r="I640" s="1"/>
      <c r="J640" s="1"/>
      <c r="K640" s="1" t="s">
        <v>28</v>
      </c>
      <c r="L640" s="1"/>
      <c r="M640" s="1">
        <v>1048</v>
      </c>
      <c r="N640" s="1"/>
      <c r="O640" s="1">
        <v>5</v>
      </c>
      <c r="P640" s="1" t="b">
        <v>0</v>
      </c>
      <c r="Q640" s="1"/>
      <c r="R640" s="1"/>
      <c r="S640" s="1">
        <v>19</v>
      </c>
      <c r="T640" s="1" t="s">
        <v>33</v>
      </c>
      <c r="U640" s="1"/>
      <c r="V640" s="1" t="s">
        <v>1882</v>
      </c>
      <c r="W640" s="1" t="s">
        <v>1883</v>
      </c>
    </row>
    <row r="641" spans="1:23" x14ac:dyDescent="0.3">
      <c r="A641">
        <f>_xlfn.IFNA(VLOOKUP(B641,Table1[id],1,FALSE),"Missing in other sheet")</f>
        <v>1050</v>
      </c>
      <c r="B641">
        <f t="shared" si="9"/>
        <v>1050</v>
      </c>
      <c r="C641" s="1" t="s">
        <v>27</v>
      </c>
      <c r="D641" s="1"/>
      <c r="E641" s="1" t="s">
        <v>28</v>
      </c>
      <c r="F641" s="1"/>
      <c r="G641" s="1"/>
      <c r="H641" s="1" t="s">
        <v>1884</v>
      </c>
      <c r="I641" s="1"/>
      <c r="J641" s="1"/>
      <c r="K641" s="1" t="s">
        <v>28</v>
      </c>
      <c r="L641" s="1"/>
      <c r="M641" s="1">
        <v>1050</v>
      </c>
      <c r="N641" s="1"/>
      <c r="O641" s="1">
        <v>0</v>
      </c>
      <c r="P641" s="1" t="b">
        <v>0</v>
      </c>
      <c r="Q641" s="1">
        <v>230</v>
      </c>
      <c r="R641" s="1"/>
      <c r="S641" s="1">
        <v>1048</v>
      </c>
      <c r="T641" s="1" t="s">
        <v>69</v>
      </c>
      <c r="U641" s="1" t="s">
        <v>70</v>
      </c>
      <c r="V641" s="1" t="s">
        <v>1885</v>
      </c>
      <c r="W641" s="1" t="s">
        <v>1886</v>
      </c>
    </row>
    <row r="642" spans="1:23" x14ac:dyDescent="0.3">
      <c r="A642">
        <f>_xlfn.IFNA(VLOOKUP(B642,Table1[id],1,FALSE),"Missing in other sheet")</f>
        <v>1051</v>
      </c>
      <c r="B642">
        <f t="shared" si="9"/>
        <v>1051</v>
      </c>
      <c r="C642" s="1" t="s">
        <v>27</v>
      </c>
      <c r="D642" s="1"/>
      <c r="E642" s="1" t="s">
        <v>28</v>
      </c>
      <c r="F642" s="1"/>
      <c r="G642" s="1"/>
      <c r="H642" s="1" t="s">
        <v>1887</v>
      </c>
      <c r="I642" s="1"/>
      <c r="J642" s="1"/>
      <c r="K642" s="1" t="s">
        <v>28</v>
      </c>
      <c r="L642" s="1"/>
      <c r="M642" s="1">
        <v>1051</v>
      </c>
      <c r="N642" s="1"/>
      <c r="O642" s="1">
        <v>1</v>
      </c>
      <c r="P642" s="1" t="b">
        <v>0</v>
      </c>
      <c r="Q642" s="1">
        <v>230</v>
      </c>
      <c r="R642" s="1"/>
      <c r="S642" s="1">
        <v>931</v>
      </c>
      <c r="T642" s="1" t="s">
        <v>69</v>
      </c>
      <c r="U642" s="1" t="s">
        <v>70</v>
      </c>
      <c r="V642" s="1" t="s">
        <v>1888</v>
      </c>
      <c r="W642" s="1" t="s">
        <v>1889</v>
      </c>
    </row>
    <row r="643" spans="1:23" x14ac:dyDescent="0.3">
      <c r="A643">
        <f>_xlfn.IFNA(VLOOKUP(B643,Table1[id],1,FALSE),"Missing in other sheet")</f>
        <v>1052</v>
      </c>
      <c r="B643">
        <f t="shared" ref="B643:B706" si="10">M643</f>
        <v>1052</v>
      </c>
      <c r="C643" s="1" t="s">
        <v>27</v>
      </c>
      <c r="D643" s="1"/>
      <c r="E643" s="1" t="s">
        <v>28</v>
      </c>
      <c r="F643" s="1"/>
      <c r="G643" s="1"/>
      <c r="H643" s="1" t="s">
        <v>1890</v>
      </c>
      <c r="I643" s="1"/>
      <c r="J643" s="1"/>
      <c r="K643" s="1" t="s">
        <v>28</v>
      </c>
      <c r="L643" s="1"/>
      <c r="M643" s="1">
        <v>1052</v>
      </c>
      <c r="N643" s="1"/>
      <c r="O643" s="1">
        <v>1</v>
      </c>
      <c r="P643" s="1" t="b">
        <v>0</v>
      </c>
      <c r="Q643" s="1">
        <v>452</v>
      </c>
      <c r="R643" s="1"/>
      <c r="S643" s="1">
        <v>10</v>
      </c>
      <c r="T643" s="1" t="s">
        <v>69</v>
      </c>
      <c r="U643" s="1" t="s">
        <v>70</v>
      </c>
      <c r="V643" s="1" t="s">
        <v>1891</v>
      </c>
      <c r="W643" s="1" t="s">
        <v>1892</v>
      </c>
    </row>
    <row r="644" spans="1:23" x14ac:dyDescent="0.3">
      <c r="A644">
        <f>_xlfn.IFNA(VLOOKUP(B644,Table1[id],1,FALSE),"Missing in other sheet")</f>
        <v>1053</v>
      </c>
      <c r="B644">
        <f t="shared" si="10"/>
        <v>1053</v>
      </c>
      <c r="C644" s="1" t="s">
        <v>27</v>
      </c>
      <c r="D644" s="1"/>
      <c r="E644" s="1" t="s">
        <v>28</v>
      </c>
      <c r="F644" s="1"/>
      <c r="G644" s="1"/>
      <c r="H644" s="1" t="s">
        <v>264</v>
      </c>
      <c r="I644" s="1"/>
      <c r="J644" s="1"/>
      <c r="K644" s="1" t="s">
        <v>28</v>
      </c>
      <c r="L644" s="1"/>
      <c r="M644" s="1">
        <v>1053</v>
      </c>
      <c r="N644" s="1"/>
      <c r="O644" s="1">
        <v>2</v>
      </c>
      <c r="P644" s="1" t="b">
        <v>0</v>
      </c>
      <c r="Q644" s="1">
        <v>452</v>
      </c>
      <c r="R644" s="1"/>
      <c r="S644" s="1">
        <v>10</v>
      </c>
      <c r="T644" s="1" t="s">
        <v>69</v>
      </c>
      <c r="U644" s="1" t="s">
        <v>70</v>
      </c>
      <c r="V644" s="1" t="s">
        <v>1893</v>
      </c>
      <c r="W644" s="1" t="s">
        <v>1894</v>
      </c>
    </row>
    <row r="645" spans="1:23" x14ac:dyDescent="0.3">
      <c r="A645">
        <f>_xlfn.IFNA(VLOOKUP(B645,Table1[id],1,FALSE),"Missing in other sheet")</f>
        <v>1054</v>
      </c>
      <c r="B645">
        <f t="shared" si="10"/>
        <v>1054</v>
      </c>
      <c r="C645" s="1" t="s">
        <v>27</v>
      </c>
      <c r="D645" s="1"/>
      <c r="E645" s="1" t="s">
        <v>28</v>
      </c>
      <c r="F645" s="1"/>
      <c r="G645" s="1"/>
      <c r="H645" s="1" t="s">
        <v>276</v>
      </c>
      <c r="I645" s="1"/>
      <c r="J645" s="1"/>
      <c r="K645" s="1" t="s">
        <v>28</v>
      </c>
      <c r="L645" s="1"/>
      <c r="M645" s="1">
        <v>1054</v>
      </c>
      <c r="N645" s="1"/>
      <c r="O645" s="1">
        <v>3</v>
      </c>
      <c r="P645" s="1" t="b">
        <v>0</v>
      </c>
      <c r="Q645" s="1">
        <v>452</v>
      </c>
      <c r="R645" s="1"/>
      <c r="S645" s="1">
        <v>10</v>
      </c>
      <c r="T645" s="1" t="s">
        <v>69</v>
      </c>
      <c r="U645" s="1" t="s">
        <v>70</v>
      </c>
      <c r="V645" s="1" t="s">
        <v>1895</v>
      </c>
      <c r="W645" s="1" t="s">
        <v>1896</v>
      </c>
    </row>
    <row r="646" spans="1:23" x14ac:dyDescent="0.3">
      <c r="A646">
        <f>_xlfn.IFNA(VLOOKUP(B646,Table1[id],1,FALSE),"Missing in other sheet")</f>
        <v>1055</v>
      </c>
      <c r="B646">
        <f t="shared" si="10"/>
        <v>1055</v>
      </c>
      <c r="C646" s="1" t="s">
        <v>27</v>
      </c>
      <c r="D646" s="1"/>
      <c r="E646" s="1" t="s">
        <v>28</v>
      </c>
      <c r="F646" s="1"/>
      <c r="G646" s="1"/>
      <c r="H646" s="1" t="s">
        <v>285</v>
      </c>
      <c r="I646" s="1"/>
      <c r="J646" s="1"/>
      <c r="K646" s="1" t="s">
        <v>28</v>
      </c>
      <c r="L646" s="1"/>
      <c r="M646" s="1">
        <v>1055</v>
      </c>
      <c r="N646" s="1"/>
      <c r="O646" s="1">
        <v>4</v>
      </c>
      <c r="P646" s="1" t="b">
        <v>0</v>
      </c>
      <c r="Q646" s="1">
        <v>452</v>
      </c>
      <c r="R646" s="1"/>
      <c r="S646" s="1">
        <v>10</v>
      </c>
      <c r="T646" s="1" t="s">
        <v>69</v>
      </c>
      <c r="U646" s="1" t="s">
        <v>70</v>
      </c>
      <c r="V646" s="1" t="s">
        <v>1897</v>
      </c>
      <c r="W646" s="1" t="s">
        <v>1898</v>
      </c>
    </row>
    <row r="647" spans="1:23" x14ac:dyDescent="0.3">
      <c r="A647">
        <f>_xlfn.IFNA(VLOOKUP(B647,Table1[id],1,FALSE),"Missing in other sheet")</f>
        <v>1056</v>
      </c>
      <c r="B647">
        <f t="shared" si="10"/>
        <v>1056</v>
      </c>
      <c r="C647" s="1" t="s">
        <v>27</v>
      </c>
      <c r="D647" s="1"/>
      <c r="E647" s="1" t="s">
        <v>28</v>
      </c>
      <c r="F647" s="1"/>
      <c r="G647" s="1"/>
      <c r="H647" s="1" t="s">
        <v>1899</v>
      </c>
      <c r="I647" s="1"/>
      <c r="J647" s="1"/>
      <c r="K647" s="1" t="s">
        <v>28</v>
      </c>
      <c r="L647" s="1"/>
      <c r="M647" s="1">
        <v>1056</v>
      </c>
      <c r="N647" s="1"/>
      <c r="O647" s="1">
        <v>5</v>
      </c>
      <c r="P647" s="1" t="b">
        <v>0</v>
      </c>
      <c r="Q647" s="1">
        <v>452</v>
      </c>
      <c r="R647" s="1"/>
      <c r="S647" s="1">
        <v>10</v>
      </c>
      <c r="T647" s="1" t="s">
        <v>69</v>
      </c>
      <c r="U647" s="1" t="s">
        <v>70</v>
      </c>
      <c r="V647" s="1" t="s">
        <v>1900</v>
      </c>
      <c r="W647" s="1" t="s">
        <v>1901</v>
      </c>
    </row>
    <row r="648" spans="1:23" x14ac:dyDescent="0.3">
      <c r="A648">
        <f>_xlfn.IFNA(VLOOKUP(B648,Table1[id],1,FALSE),"Missing in other sheet")</f>
        <v>1057</v>
      </c>
      <c r="B648">
        <f t="shared" si="10"/>
        <v>1057</v>
      </c>
      <c r="C648" s="1" t="s">
        <v>27</v>
      </c>
      <c r="D648" s="1"/>
      <c r="E648" s="1" t="s">
        <v>28</v>
      </c>
      <c r="F648" s="1"/>
      <c r="G648" s="1"/>
      <c r="H648" s="1" t="s">
        <v>88</v>
      </c>
      <c r="I648" s="1"/>
      <c r="J648" s="1"/>
      <c r="K648" s="1" t="s">
        <v>28</v>
      </c>
      <c r="L648" s="1"/>
      <c r="M648" s="1">
        <v>1057</v>
      </c>
      <c r="N648" s="1"/>
      <c r="O648" s="1">
        <v>1</v>
      </c>
      <c r="P648" s="1" t="b">
        <v>0</v>
      </c>
      <c r="Q648" s="1">
        <v>452</v>
      </c>
      <c r="R648" s="1"/>
      <c r="S648" s="1">
        <v>263</v>
      </c>
      <c r="T648" s="1" t="s">
        <v>69</v>
      </c>
      <c r="U648" s="1" t="s">
        <v>70</v>
      </c>
      <c r="V648" s="1" t="s">
        <v>1902</v>
      </c>
      <c r="W648" s="1" t="s">
        <v>1903</v>
      </c>
    </row>
    <row r="649" spans="1:23" x14ac:dyDescent="0.3">
      <c r="A649">
        <f>_xlfn.IFNA(VLOOKUP(B649,Table1[id],1,FALSE),"Missing in other sheet")</f>
        <v>1058</v>
      </c>
      <c r="B649">
        <f t="shared" si="10"/>
        <v>1058</v>
      </c>
      <c r="C649" s="1" t="s">
        <v>27</v>
      </c>
      <c r="D649" s="1"/>
      <c r="E649" s="1" t="s">
        <v>28</v>
      </c>
      <c r="F649" s="1"/>
      <c r="G649" s="1"/>
      <c r="H649" s="1" t="s">
        <v>73</v>
      </c>
      <c r="I649" s="1"/>
      <c r="J649" s="1"/>
      <c r="K649" s="1" t="s">
        <v>28</v>
      </c>
      <c r="L649" s="1"/>
      <c r="M649" s="1">
        <v>1058</v>
      </c>
      <c r="N649" s="1"/>
      <c r="O649" s="1">
        <v>2</v>
      </c>
      <c r="P649" s="1" t="b">
        <v>0</v>
      </c>
      <c r="Q649" s="1">
        <v>452</v>
      </c>
      <c r="R649" s="1"/>
      <c r="S649" s="1">
        <v>263</v>
      </c>
      <c r="T649" s="1" t="s">
        <v>69</v>
      </c>
      <c r="U649" s="1" t="s">
        <v>70</v>
      </c>
      <c r="V649" s="1" t="s">
        <v>1904</v>
      </c>
      <c r="W649" s="1" t="s">
        <v>1905</v>
      </c>
    </row>
    <row r="650" spans="1:23" x14ac:dyDescent="0.3">
      <c r="A650">
        <f>_xlfn.IFNA(VLOOKUP(B650,Table1[id],1,FALSE),"Missing in other sheet")</f>
        <v>1059</v>
      </c>
      <c r="B650">
        <f t="shared" si="10"/>
        <v>1059</v>
      </c>
      <c r="C650" s="1" t="s">
        <v>27</v>
      </c>
      <c r="D650" s="1"/>
      <c r="E650" s="1" t="s">
        <v>28</v>
      </c>
      <c r="F650" s="1"/>
      <c r="G650" s="1"/>
      <c r="H650" s="1" t="s">
        <v>279</v>
      </c>
      <c r="I650" s="1"/>
      <c r="J650" s="1"/>
      <c r="K650" s="1" t="s">
        <v>28</v>
      </c>
      <c r="L650" s="1"/>
      <c r="M650" s="1">
        <v>1059</v>
      </c>
      <c r="N650" s="1"/>
      <c r="O650" s="1">
        <v>3</v>
      </c>
      <c r="P650" s="1" t="b">
        <v>0</v>
      </c>
      <c r="Q650" s="1">
        <v>452</v>
      </c>
      <c r="R650" s="1"/>
      <c r="S650" s="1">
        <v>263</v>
      </c>
      <c r="T650" s="1" t="s">
        <v>69</v>
      </c>
      <c r="U650" s="1" t="s">
        <v>97</v>
      </c>
      <c r="V650" s="1" t="s">
        <v>1906</v>
      </c>
      <c r="W650" s="1" t="s">
        <v>1907</v>
      </c>
    </row>
    <row r="651" spans="1:23" x14ac:dyDescent="0.3">
      <c r="A651">
        <f>_xlfn.IFNA(VLOOKUP(B651,Table1[id],1,FALSE),"Missing in other sheet")</f>
        <v>1060</v>
      </c>
      <c r="B651">
        <f t="shared" si="10"/>
        <v>1060</v>
      </c>
      <c r="C651" s="1" t="s">
        <v>27</v>
      </c>
      <c r="D651" s="1"/>
      <c r="E651" s="1" t="s">
        <v>28</v>
      </c>
      <c r="F651" s="1"/>
      <c r="G651" s="1"/>
      <c r="H651" s="1" t="s">
        <v>91</v>
      </c>
      <c r="I651" s="1"/>
      <c r="J651" s="1"/>
      <c r="K651" s="1" t="s">
        <v>28</v>
      </c>
      <c r="L651" s="1"/>
      <c r="M651" s="1">
        <v>1060</v>
      </c>
      <c r="N651" s="1"/>
      <c r="O651" s="1">
        <v>4</v>
      </c>
      <c r="P651" s="1" t="b">
        <v>0</v>
      </c>
      <c r="Q651" s="1">
        <v>452</v>
      </c>
      <c r="R651" s="1"/>
      <c r="S651" s="1">
        <v>263</v>
      </c>
      <c r="T651" s="1" t="s">
        <v>69</v>
      </c>
      <c r="U651" s="1" t="s">
        <v>70</v>
      </c>
      <c r="V651" s="1" t="s">
        <v>1908</v>
      </c>
      <c r="W651" s="1" t="s">
        <v>1909</v>
      </c>
    </row>
    <row r="652" spans="1:23" x14ac:dyDescent="0.3">
      <c r="A652">
        <f>_xlfn.IFNA(VLOOKUP(B652,Table1[id],1,FALSE),"Missing in other sheet")</f>
        <v>1061</v>
      </c>
      <c r="B652">
        <f t="shared" si="10"/>
        <v>1061</v>
      </c>
      <c r="C652" s="1" t="s">
        <v>27</v>
      </c>
      <c r="D652" s="1"/>
      <c r="E652" s="1" t="s">
        <v>28</v>
      </c>
      <c r="F652" s="1"/>
      <c r="G652" s="1"/>
      <c r="H652" s="1" t="s">
        <v>1910</v>
      </c>
      <c r="I652" s="1"/>
      <c r="J652" s="1"/>
      <c r="K652" s="1" t="s">
        <v>28</v>
      </c>
      <c r="L652" s="1"/>
      <c r="M652" s="1">
        <v>1061</v>
      </c>
      <c r="N652" s="1"/>
      <c r="O652" s="1">
        <v>5</v>
      </c>
      <c r="P652" s="1" t="b">
        <v>0</v>
      </c>
      <c r="Q652" s="1">
        <v>452</v>
      </c>
      <c r="R652" s="1"/>
      <c r="S652" s="1">
        <v>263</v>
      </c>
      <c r="T652" s="1" t="s">
        <v>69</v>
      </c>
      <c r="U652" s="1" t="s">
        <v>70</v>
      </c>
      <c r="V652" s="1" t="s">
        <v>1911</v>
      </c>
      <c r="W652" s="1" t="s">
        <v>1912</v>
      </c>
    </row>
    <row r="653" spans="1:23" x14ac:dyDescent="0.3">
      <c r="A653">
        <f>_xlfn.IFNA(VLOOKUP(B653,Table1[id],1,FALSE),"Missing in other sheet")</f>
        <v>1062</v>
      </c>
      <c r="B653">
        <f t="shared" si="10"/>
        <v>1062</v>
      </c>
      <c r="C653" s="1" t="s">
        <v>27</v>
      </c>
      <c r="D653" s="1"/>
      <c r="E653" s="1" t="s">
        <v>28</v>
      </c>
      <c r="F653" s="1"/>
      <c r="G653" s="1"/>
      <c r="H653" s="1" t="s">
        <v>229</v>
      </c>
      <c r="I653" s="1"/>
      <c r="J653" s="1"/>
      <c r="K653" s="1" t="s">
        <v>28</v>
      </c>
      <c r="L653" s="1"/>
      <c r="M653" s="1">
        <v>1062</v>
      </c>
      <c r="N653" s="1"/>
      <c r="O653" s="1">
        <v>0</v>
      </c>
      <c r="P653" s="1" t="b">
        <v>0</v>
      </c>
      <c r="Q653" s="1">
        <v>452</v>
      </c>
      <c r="R653" s="1"/>
      <c r="S653" s="1">
        <v>12</v>
      </c>
      <c r="T653" s="1" t="s">
        <v>69</v>
      </c>
      <c r="U653" s="1" t="s">
        <v>70</v>
      </c>
      <c r="V653" s="1" t="s">
        <v>1913</v>
      </c>
      <c r="W653" s="1" t="s">
        <v>1914</v>
      </c>
    </row>
    <row r="654" spans="1:23" x14ac:dyDescent="0.3">
      <c r="A654">
        <f>_xlfn.IFNA(VLOOKUP(B654,Table1[id],1,FALSE),"Missing in other sheet")</f>
        <v>1063</v>
      </c>
      <c r="B654">
        <f t="shared" si="10"/>
        <v>1063</v>
      </c>
      <c r="C654" s="1" t="s">
        <v>27</v>
      </c>
      <c r="D654" s="1"/>
      <c r="E654" s="1" t="s">
        <v>28</v>
      </c>
      <c r="F654" s="1"/>
      <c r="G654" s="1"/>
      <c r="H654" s="1" t="s">
        <v>234</v>
      </c>
      <c r="I654" s="1"/>
      <c r="J654" s="1"/>
      <c r="K654" s="1" t="s">
        <v>28</v>
      </c>
      <c r="L654" s="1"/>
      <c r="M654" s="1">
        <v>1063</v>
      </c>
      <c r="N654" s="1"/>
      <c r="O654" s="1">
        <v>1</v>
      </c>
      <c r="P654" s="1" t="b">
        <v>0</v>
      </c>
      <c r="Q654" s="1">
        <v>452</v>
      </c>
      <c r="R654" s="1"/>
      <c r="S654" s="1">
        <v>12</v>
      </c>
      <c r="T654" s="1" t="s">
        <v>69</v>
      </c>
      <c r="U654" s="1" t="s">
        <v>70</v>
      </c>
      <c r="V654" s="1" t="s">
        <v>2372</v>
      </c>
      <c r="W654" s="1" t="s">
        <v>1915</v>
      </c>
    </row>
    <row r="655" spans="1:23" x14ac:dyDescent="0.3">
      <c r="A655">
        <f>_xlfn.IFNA(VLOOKUP(B655,Table1[id],1,FALSE),"Missing in other sheet")</f>
        <v>1064</v>
      </c>
      <c r="B655">
        <f t="shared" si="10"/>
        <v>1064</v>
      </c>
      <c r="C655" s="1" t="s">
        <v>27</v>
      </c>
      <c r="D655" s="1"/>
      <c r="E655" s="1" t="s">
        <v>28</v>
      </c>
      <c r="F655" s="1"/>
      <c r="G655" s="1"/>
      <c r="H655" s="1" t="s">
        <v>172</v>
      </c>
      <c r="I655" s="1"/>
      <c r="J655" s="1"/>
      <c r="K655" s="1" t="s">
        <v>28</v>
      </c>
      <c r="L655" s="1"/>
      <c r="M655" s="1">
        <v>1064</v>
      </c>
      <c r="N655" s="1"/>
      <c r="O655" s="1">
        <v>2</v>
      </c>
      <c r="P655" s="1" t="b">
        <v>0</v>
      </c>
      <c r="Q655" s="1">
        <v>452</v>
      </c>
      <c r="R655" s="1"/>
      <c r="S655" s="1">
        <v>12</v>
      </c>
      <c r="T655" s="1" t="s">
        <v>69</v>
      </c>
      <c r="U655" s="1" t="s">
        <v>70</v>
      </c>
      <c r="V655" s="1" t="s">
        <v>1916</v>
      </c>
      <c r="W655" s="1" t="s">
        <v>1917</v>
      </c>
    </row>
    <row r="656" spans="1:23" x14ac:dyDescent="0.3">
      <c r="A656">
        <f>_xlfn.IFNA(VLOOKUP(B656,Table1[id],1,FALSE),"Missing in other sheet")</f>
        <v>1065</v>
      </c>
      <c r="B656">
        <f t="shared" si="10"/>
        <v>1065</v>
      </c>
      <c r="C656" s="1" t="s">
        <v>27</v>
      </c>
      <c r="D656" s="1"/>
      <c r="E656" s="1" t="s">
        <v>28</v>
      </c>
      <c r="F656" s="1"/>
      <c r="G656" s="1"/>
      <c r="H656" s="1" t="s">
        <v>237</v>
      </c>
      <c r="I656" s="1"/>
      <c r="J656" s="1"/>
      <c r="K656" s="1" t="s">
        <v>28</v>
      </c>
      <c r="L656" s="1"/>
      <c r="M656" s="1">
        <v>1065</v>
      </c>
      <c r="N656" s="1"/>
      <c r="O656" s="1">
        <v>3</v>
      </c>
      <c r="P656" s="1" t="b">
        <v>0</v>
      </c>
      <c r="Q656" s="1">
        <v>452</v>
      </c>
      <c r="R656" s="1"/>
      <c r="S656" s="1">
        <v>12</v>
      </c>
      <c r="T656" s="1" t="s">
        <v>69</v>
      </c>
      <c r="U656" s="1" t="s">
        <v>70</v>
      </c>
      <c r="V656" s="1" t="s">
        <v>1918</v>
      </c>
      <c r="W656" s="1" t="s">
        <v>1919</v>
      </c>
    </row>
    <row r="657" spans="1:23" x14ac:dyDescent="0.3">
      <c r="A657">
        <f>_xlfn.IFNA(VLOOKUP(B657,Table1[id],1,FALSE),"Missing in other sheet")</f>
        <v>1066</v>
      </c>
      <c r="B657">
        <f t="shared" si="10"/>
        <v>1066</v>
      </c>
      <c r="C657" s="1" t="s">
        <v>27</v>
      </c>
      <c r="D657" s="1"/>
      <c r="E657" s="1" t="s">
        <v>28</v>
      </c>
      <c r="F657" s="1"/>
      <c r="G657" s="1"/>
      <c r="H657" s="1" t="s">
        <v>1920</v>
      </c>
      <c r="I657" s="1"/>
      <c r="J657" s="1"/>
      <c r="K657" s="1" t="s">
        <v>28</v>
      </c>
      <c r="L657" s="1"/>
      <c r="M657" s="1">
        <v>1066</v>
      </c>
      <c r="N657" s="1"/>
      <c r="O657" s="1">
        <v>4</v>
      </c>
      <c r="P657" s="1" t="b">
        <v>0</v>
      </c>
      <c r="Q657" s="1">
        <v>452</v>
      </c>
      <c r="R657" s="1"/>
      <c r="S657" s="1">
        <v>12</v>
      </c>
      <c r="T657" s="1" t="s">
        <v>69</v>
      </c>
      <c r="U657" s="1" t="s">
        <v>70</v>
      </c>
      <c r="V657" s="1" t="s">
        <v>1921</v>
      </c>
      <c r="W657" s="1" t="s">
        <v>1922</v>
      </c>
    </row>
    <row r="658" spans="1:23" x14ac:dyDescent="0.3">
      <c r="A658">
        <f>_xlfn.IFNA(VLOOKUP(B658,Table1[id],1,FALSE),"Missing in other sheet")</f>
        <v>1067</v>
      </c>
      <c r="B658">
        <f t="shared" si="10"/>
        <v>1067</v>
      </c>
      <c r="C658" s="1" t="s">
        <v>27</v>
      </c>
      <c r="D658" s="1"/>
      <c r="E658" s="1" t="s">
        <v>28</v>
      </c>
      <c r="F658" s="1"/>
      <c r="G658" s="1"/>
      <c r="H658" s="1" t="s">
        <v>282</v>
      </c>
      <c r="I658" s="1"/>
      <c r="J658" s="1"/>
      <c r="K658" s="1" t="s">
        <v>28</v>
      </c>
      <c r="L658" s="1"/>
      <c r="M658" s="1">
        <v>1067</v>
      </c>
      <c r="N658" s="1"/>
      <c r="O658" s="1">
        <v>5</v>
      </c>
      <c r="P658" s="1" t="b">
        <v>0</v>
      </c>
      <c r="Q658" s="1">
        <v>452</v>
      </c>
      <c r="R658" s="1"/>
      <c r="S658" s="1">
        <v>12</v>
      </c>
      <c r="T658" s="1" t="s">
        <v>69</v>
      </c>
      <c r="U658" s="1" t="s">
        <v>97</v>
      </c>
      <c r="V658" s="1" t="s">
        <v>1923</v>
      </c>
      <c r="W658" s="1" t="s">
        <v>1924</v>
      </c>
    </row>
    <row r="659" spans="1:23" x14ac:dyDescent="0.3">
      <c r="A659">
        <f>_xlfn.IFNA(VLOOKUP(B659,Table1[id],1,FALSE),"Missing in other sheet")</f>
        <v>1068</v>
      </c>
      <c r="B659">
        <f t="shared" si="10"/>
        <v>1068</v>
      </c>
      <c r="C659" s="1" t="s">
        <v>27</v>
      </c>
      <c r="D659" s="1"/>
      <c r="E659" s="1" t="s">
        <v>28</v>
      </c>
      <c r="F659" s="1"/>
      <c r="G659" s="1"/>
      <c r="H659" s="1" t="s">
        <v>166</v>
      </c>
      <c r="I659" s="1"/>
      <c r="J659" s="1"/>
      <c r="K659" s="1" t="s">
        <v>28</v>
      </c>
      <c r="L659" s="1"/>
      <c r="M659" s="1">
        <v>1068</v>
      </c>
      <c r="N659" s="1"/>
      <c r="O659" s="1">
        <v>6</v>
      </c>
      <c r="P659" s="1" t="b">
        <v>0</v>
      </c>
      <c r="Q659" s="1">
        <v>452</v>
      </c>
      <c r="R659" s="1"/>
      <c r="S659" s="1">
        <v>12</v>
      </c>
      <c r="T659" s="1" t="s">
        <v>69</v>
      </c>
      <c r="U659" s="1" t="s">
        <v>70</v>
      </c>
      <c r="V659" s="1" t="s">
        <v>1925</v>
      </c>
      <c r="W659" s="1" t="s">
        <v>1926</v>
      </c>
    </row>
    <row r="660" spans="1:23" x14ac:dyDescent="0.3">
      <c r="A660">
        <f>_xlfn.IFNA(VLOOKUP(B660,Table1[id],1,FALSE),"Missing in other sheet")</f>
        <v>1069</v>
      </c>
      <c r="B660">
        <f t="shared" si="10"/>
        <v>1069</v>
      </c>
      <c r="C660" s="1" t="s">
        <v>27</v>
      </c>
      <c r="D660" s="1"/>
      <c r="E660" s="1" t="s">
        <v>28</v>
      </c>
      <c r="F660" s="1"/>
      <c r="G660" s="1"/>
      <c r="H660" s="1" t="s">
        <v>326</v>
      </c>
      <c r="I660" s="1"/>
      <c r="J660" s="1"/>
      <c r="K660" s="1" t="s">
        <v>28</v>
      </c>
      <c r="L660" s="1"/>
      <c r="M660" s="1">
        <v>1069</v>
      </c>
      <c r="N660" s="1"/>
      <c r="O660" s="1">
        <v>7</v>
      </c>
      <c r="P660" s="1" t="b">
        <v>0</v>
      </c>
      <c r="Q660" s="1">
        <v>452</v>
      </c>
      <c r="R660" s="1"/>
      <c r="S660" s="1">
        <v>12</v>
      </c>
      <c r="T660" s="1" t="s">
        <v>69</v>
      </c>
      <c r="U660" s="1" t="s">
        <v>97</v>
      </c>
      <c r="V660" s="1" t="s">
        <v>1927</v>
      </c>
      <c r="W660" s="1" t="s">
        <v>1928</v>
      </c>
    </row>
    <row r="661" spans="1:23" x14ac:dyDescent="0.3">
      <c r="A661">
        <f>_xlfn.IFNA(VLOOKUP(B661,Table1[id],1,FALSE),"Missing in other sheet")</f>
        <v>1070</v>
      </c>
      <c r="B661">
        <f t="shared" si="10"/>
        <v>1070</v>
      </c>
      <c r="C661" s="1" t="s">
        <v>27</v>
      </c>
      <c r="D661" s="1"/>
      <c r="E661" s="1" t="s">
        <v>28</v>
      </c>
      <c r="F661" s="1"/>
      <c r="G661" s="1"/>
      <c r="H661" s="1" t="s">
        <v>1929</v>
      </c>
      <c r="I661" s="1"/>
      <c r="J661" s="1"/>
      <c r="K661" s="1" t="s">
        <v>28</v>
      </c>
      <c r="L661" s="1"/>
      <c r="M661" s="1">
        <v>1070</v>
      </c>
      <c r="N661" s="1"/>
      <c r="O661" s="1">
        <v>8</v>
      </c>
      <c r="P661" s="1" t="b">
        <v>0</v>
      </c>
      <c r="Q661" s="1">
        <v>452</v>
      </c>
      <c r="R661" s="1"/>
      <c r="S661" s="1">
        <v>12</v>
      </c>
      <c r="T661" s="1" t="s">
        <v>69</v>
      </c>
      <c r="U661" s="1" t="s">
        <v>70</v>
      </c>
      <c r="V661" s="1" t="s">
        <v>1930</v>
      </c>
      <c r="W661" s="1" t="s">
        <v>1931</v>
      </c>
    </row>
    <row r="662" spans="1:23" x14ac:dyDescent="0.3">
      <c r="A662">
        <f>_xlfn.IFNA(VLOOKUP(B662,Table1[id],1,FALSE),"Missing in other sheet")</f>
        <v>1071</v>
      </c>
      <c r="B662">
        <f t="shared" si="10"/>
        <v>1071</v>
      </c>
      <c r="C662" s="1" t="s">
        <v>27</v>
      </c>
      <c r="D662" s="1"/>
      <c r="E662" s="1" t="s">
        <v>28</v>
      </c>
      <c r="F662" s="1"/>
      <c r="G662" s="1"/>
      <c r="H662" s="1" t="s">
        <v>1932</v>
      </c>
      <c r="I662" s="1"/>
      <c r="J662" s="1"/>
      <c r="K662" s="1" t="s">
        <v>28</v>
      </c>
      <c r="L662" s="1"/>
      <c r="M662" s="1">
        <v>1071</v>
      </c>
      <c r="N662" s="1"/>
      <c r="O662" s="1">
        <v>9</v>
      </c>
      <c r="P662" s="1" t="b">
        <v>0</v>
      </c>
      <c r="Q662" s="1">
        <v>452</v>
      </c>
      <c r="R662" s="1"/>
      <c r="S662" s="1">
        <v>12</v>
      </c>
      <c r="T662" s="1" t="s">
        <v>69</v>
      </c>
      <c r="U662" s="1" t="s">
        <v>70</v>
      </c>
      <c r="V662" s="1" t="s">
        <v>1933</v>
      </c>
      <c r="W662" s="1" t="s">
        <v>1934</v>
      </c>
    </row>
    <row r="663" spans="1:23" x14ac:dyDescent="0.3">
      <c r="A663">
        <f>_xlfn.IFNA(VLOOKUP(B663,Table1[id],1,FALSE),"Missing in other sheet")</f>
        <v>1072</v>
      </c>
      <c r="B663">
        <f t="shared" si="10"/>
        <v>1072</v>
      </c>
      <c r="C663" s="1" t="s">
        <v>27</v>
      </c>
      <c r="D663" s="1"/>
      <c r="E663" s="1" t="s">
        <v>28</v>
      </c>
      <c r="F663" s="1"/>
      <c r="G663" s="1"/>
      <c r="H663" s="1" t="s">
        <v>1935</v>
      </c>
      <c r="I663" s="1"/>
      <c r="J663" s="1"/>
      <c r="K663" s="1" t="s">
        <v>28</v>
      </c>
      <c r="L663" s="1"/>
      <c r="M663" s="1">
        <v>1072</v>
      </c>
      <c r="N663" s="1"/>
      <c r="O663" s="1">
        <v>10</v>
      </c>
      <c r="P663" s="1" t="b">
        <v>0</v>
      </c>
      <c r="Q663" s="1">
        <v>452</v>
      </c>
      <c r="R663" s="1"/>
      <c r="S663" s="1">
        <v>12</v>
      </c>
      <c r="T663" s="1" t="s">
        <v>69</v>
      </c>
      <c r="U663" s="1" t="s">
        <v>70</v>
      </c>
      <c r="V663" s="1" t="s">
        <v>1936</v>
      </c>
      <c r="W663" s="1" t="s">
        <v>1937</v>
      </c>
    </row>
    <row r="664" spans="1:23" x14ac:dyDescent="0.3">
      <c r="A664">
        <f>_xlfn.IFNA(VLOOKUP(B664,Table1[id],1,FALSE),"Missing in other sheet")</f>
        <v>1073</v>
      </c>
      <c r="B664">
        <f t="shared" si="10"/>
        <v>1073</v>
      </c>
      <c r="C664" s="1" t="s">
        <v>27</v>
      </c>
      <c r="D664" s="1"/>
      <c r="E664" s="1" t="s">
        <v>28</v>
      </c>
      <c r="F664" s="1"/>
      <c r="G664" s="1"/>
      <c r="H664" s="1" t="s">
        <v>1689</v>
      </c>
      <c r="I664" s="1"/>
      <c r="J664" s="1"/>
      <c r="K664" s="1" t="s">
        <v>28</v>
      </c>
      <c r="L664" s="1"/>
      <c r="M664" s="1">
        <v>1073</v>
      </c>
      <c r="N664" s="1"/>
      <c r="O664" s="1">
        <v>11</v>
      </c>
      <c r="P664" s="1" t="b">
        <v>0</v>
      </c>
      <c r="Q664" s="1">
        <v>452</v>
      </c>
      <c r="R664" s="1"/>
      <c r="S664" s="1">
        <v>12</v>
      </c>
      <c r="T664" s="1" t="s">
        <v>69</v>
      </c>
      <c r="U664" s="1" t="s">
        <v>97</v>
      </c>
      <c r="V664" s="1" t="s">
        <v>1938</v>
      </c>
      <c r="W664" s="1" t="s">
        <v>1939</v>
      </c>
    </row>
    <row r="665" spans="1:23" x14ac:dyDescent="0.3">
      <c r="A665">
        <f>_xlfn.IFNA(VLOOKUP(B665,Table1[id],1,FALSE),"Missing in other sheet")</f>
        <v>1074</v>
      </c>
      <c r="B665">
        <f t="shared" si="10"/>
        <v>1074</v>
      </c>
      <c r="C665" s="1" t="s">
        <v>27</v>
      </c>
      <c r="D665" s="1" t="s">
        <v>121</v>
      </c>
      <c r="E665" s="1" t="s">
        <v>28</v>
      </c>
      <c r="F665" s="1"/>
      <c r="G665" s="1"/>
      <c r="H665" s="1" t="s">
        <v>1940</v>
      </c>
      <c r="I665" s="1"/>
      <c r="J665" s="1"/>
      <c r="K665" s="1" t="s">
        <v>28</v>
      </c>
      <c r="L665" s="1"/>
      <c r="M665" s="1">
        <v>1074</v>
      </c>
      <c r="N665" s="1"/>
      <c r="O665" s="1">
        <v>12</v>
      </c>
      <c r="P665" s="1" t="b">
        <v>0</v>
      </c>
      <c r="Q665" s="1">
        <v>452</v>
      </c>
      <c r="R665" s="1" t="s">
        <v>29</v>
      </c>
      <c r="S665" s="1">
        <v>12</v>
      </c>
      <c r="T665" s="1" t="s">
        <v>69</v>
      </c>
      <c r="U665" s="1" t="s">
        <v>70</v>
      </c>
      <c r="V665" s="1" t="s">
        <v>1941</v>
      </c>
      <c r="W665" s="1" t="s">
        <v>1942</v>
      </c>
    </row>
    <row r="666" spans="1:23" x14ac:dyDescent="0.3">
      <c r="A666">
        <f>_xlfn.IFNA(VLOOKUP(B666,Table1[id],1,FALSE),"Missing in other sheet")</f>
        <v>1075</v>
      </c>
      <c r="B666">
        <f t="shared" si="10"/>
        <v>1075</v>
      </c>
      <c r="C666" s="1" t="s">
        <v>27</v>
      </c>
      <c r="D666" s="1"/>
      <c r="E666" s="1" t="s">
        <v>28</v>
      </c>
      <c r="F666" s="1"/>
      <c r="G666" s="1"/>
      <c r="H666" s="1" t="s">
        <v>1943</v>
      </c>
      <c r="I666" s="1"/>
      <c r="J666" s="1"/>
      <c r="K666" s="1" t="s">
        <v>28</v>
      </c>
      <c r="L666" s="1"/>
      <c r="M666" s="1">
        <v>1075</v>
      </c>
      <c r="N666" s="1"/>
      <c r="O666" s="1">
        <v>6</v>
      </c>
      <c r="P666" s="1" t="b">
        <v>0</v>
      </c>
      <c r="Q666" s="1">
        <v>452</v>
      </c>
      <c r="R666" s="1"/>
      <c r="S666" s="1">
        <v>10</v>
      </c>
      <c r="T666" s="1" t="s">
        <v>69</v>
      </c>
      <c r="U666" s="1" t="s">
        <v>97</v>
      </c>
      <c r="V666" s="1" t="s">
        <v>1944</v>
      </c>
      <c r="W666" s="1" t="s">
        <v>1945</v>
      </c>
    </row>
    <row r="667" spans="1:23" x14ac:dyDescent="0.3">
      <c r="A667">
        <f>_xlfn.IFNA(VLOOKUP(B667,Table1[id],1,FALSE),"Missing in other sheet")</f>
        <v>1076</v>
      </c>
      <c r="B667">
        <f t="shared" si="10"/>
        <v>1076</v>
      </c>
      <c r="C667" s="1" t="s">
        <v>27</v>
      </c>
      <c r="D667" s="1"/>
      <c r="E667" s="1" t="s">
        <v>28</v>
      </c>
      <c r="F667" s="1"/>
      <c r="G667" s="1"/>
      <c r="H667" s="1"/>
      <c r="I667" s="1"/>
      <c r="J667" s="1"/>
      <c r="K667" s="1" t="s">
        <v>28</v>
      </c>
      <c r="L667" s="1"/>
      <c r="M667" s="1">
        <v>1076</v>
      </c>
      <c r="N667" s="1"/>
      <c r="O667" s="1">
        <v>1</v>
      </c>
      <c r="P667" s="1" t="b">
        <v>0</v>
      </c>
      <c r="Q667" s="1"/>
      <c r="R667" s="1"/>
      <c r="S667" s="1">
        <v>40</v>
      </c>
      <c r="T667" s="1" t="s">
        <v>33</v>
      </c>
      <c r="U667" s="1"/>
      <c r="V667" s="1" t="s">
        <v>1946</v>
      </c>
      <c r="W667" s="1" t="s">
        <v>1947</v>
      </c>
    </row>
    <row r="668" spans="1:23" x14ac:dyDescent="0.3">
      <c r="A668">
        <f>_xlfn.IFNA(VLOOKUP(B668,Table1[id],1,FALSE),"Missing in other sheet")</f>
        <v>1077</v>
      </c>
      <c r="B668">
        <f t="shared" si="10"/>
        <v>1077</v>
      </c>
      <c r="C668" s="1" t="s">
        <v>27</v>
      </c>
      <c r="D668" s="1"/>
      <c r="E668" s="1" t="s">
        <v>28</v>
      </c>
      <c r="F668" s="1"/>
      <c r="G668" s="1"/>
      <c r="H668" s="1" t="s">
        <v>1948</v>
      </c>
      <c r="I668" s="1"/>
      <c r="J668" s="1"/>
      <c r="K668" s="1" t="s">
        <v>28</v>
      </c>
      <c r="L668" s="1"/>
      <c r="M668" s="1">
        <v>1077</v>
      </c>
      <c r="N668" s="1"/>
      <c r="O668" s="1">
        <v>1</v>
      </c>
      <c r="P668" s="1" t="b">
        <v>0</v>
      </c>
      <c r="Q668" s="1">
        <v>230</v>
      </c>
      <c r="R668" s="1"/>
      <c r="S668" s="1">
        <v>41</v>
      </c>
      <c r="T668" s="1" t="s">
        <v>69</v>
      </c>
      <c r="U668" s="1" t="s">
        <v>70</v>
      </c>
      <c r="V668" s="1" t="s">
        <v>1949</v>
      </c>
      <c r="W668" s="1" t="s">
        <v>1950</v>
      </c>
    </row>
    <row r="669" spans="1:23" x14ac:dyDescent="0.3">
      <c r="A669">
        <f>_xlfn.IFNA(VLOOKUP(B669,Table1[id],1,FALSE),"Missing in other sheet")</f>
        <v>1078</v>
      </c>
      <c r="B669">
        <f t="shared" si="10"/>
        <v>1078</v>
      </c>
      <c r="C669" s="1" t="s">
        <v>27</v>
      </c>
      <c r="D669" s="1"/>
      <c r="E669" s="1" t="s">
        <v>28</v>
      </c>
      <c r="F669" s="1"/>
      <c r="G669" s="1"/>
      <c r="H669" s="1" t="s">
        <v>1951</v>
      </c>
      <c r="I669" s="1"/>
      <c r="J669" s="1"/>
      <c r="K669" s="1" t="s">
        <v>28</v>
      </c>
      <c r="L669" s="1"/>
      <c r="M669" s="1">
        <v>1078</v>
      </c>
      <c r="N669" s="1"/>
      <c r="O669" s="1">
        <v>7</v>
      </c>
      <c r="P669" s="1" t="b">
        <v>0</v>
      </c>
      <c r="Q669" s="1">
        <v>230</v>
      </c>
      <c r="R669" s="1"/>
      <c r="S669" s="1">
        <v>41</v>
      </c>
      <c r="T669" s="1" t="s">
        <v>69</v>
      </c>
      <c r="U669" s="1" t="s">
        <v>97</v>
      </c>
      <c r="V669" s="1" t="s">
        <v>1952</v>
      </c>
      <c r="W669" s="1" t="s">
        <v>1953</v>
      </c>
    </row>
    <row r="670" spans="1:23" x14ac:dyDescent="0.3">
      <c r="A670">
        <f>_xlfn.IFNA(VLOOKUP(B670,Table1[id],1,FALSE),"Missing in other sheet")</f>
        <v>1080</v>
      </c>
      <c r="B670">
        <f t="shared" si="10"/>
        <v>1080</v>
      </c>
      <c r="C670" s="1" t="s">
        <v>27</v>
      </c>
      <c r="D670" s="1"/>
      <c r="E670" s="1" t="s">
        <v>28</v>
      </c>
      <c r="F670" s="1"/>
      <c r="G670" s="1"/>
      <c r="H670" s="1" t="s">
        <v>1954</v>
      </c>
      <c r="I670" s="1"/>
      <c r="J670" s="1"/>
      <c r="K670" s="1" t="s">
        <v>28</v>
      </c>
      <c r="L670" s="1"/>
      <c r="M670" s="1">
        <v>1080</v>
      </c>
      <c r="N670" s="1"/>
      <c r="O670" s="1">
        <v>8</v>
      </c>
      <c r="P670" s="1" t="b">
        <v>0</v>
      </c>
      <c r="Q670" s="1">
        <v>230</v>
      </c>
      <c r="R670" s="1"/>
      <c r="S670" s="1">
        <v>41</v>
      </c>
      <c r="T670" s="1" t="s">
        <v>69</v>
      </c>
      <c r="U670" s="1" t="s">
        <v>97</v>
      </c>
      <c r="V670" s="1" t="s">
        <v>1955</v>
      </c>
      <c r="W670" s="1" t="s">
        <v>1956</v>
      </c>
    </row>
    <row r="671" spans="1:23" x14ac:dyDescent="0.3">
      <c r="A671">
        <f>_xlfn.IFNA(VLOOKUP(B671,Table1[id],1,FALSE),"Missing in other sheet")</f>
        <v>1081</v>
      </c>
      <c r="B671">
        <f t="shared" si="10"/>
        <v>1081</v>
      </c>
      <c r="C671" s="1" t="s">
        <v>27</v>
      </c>
      <c r="D671" s="1"/>
      <c r="E671" s="1" t="s">
        <v>28</v>
      </c>
      <c r="F671" s="1"/>
      <c r="G671" s="1"/>
      <c r="H671" s="1" t="s">
        <v>1957</v>
      </c>
      <c r="I671" s="1"/>
      <c r="J671" s="1"/>
      <c r="K671" s="1" t="s">
        <v>28</v>
      </c>
      <c r="L671" s="1"/>
      <c r="M671" s="1">
        <v>1081</v>
      </c>
      <c r="N671" s="1"/>
      <c r="O671" s="1">
        <v>5</v>
      </c>
      <c r="P671" s="1" t="b">
        <v>0</v>
      </c>
      <c r="Q671" s="1">
        <v>230</v>
      </c>
      <c r="R671" s="1"/>
      <c r="S671" s="1">
        <v>41</v>
      </c>
      <c r="T671" s="1" t="s">
        <v>69</v>
      </c>
      <c r="U671" s="1" t="s">
        <v>70</v>
      </c>
      <c r="V671" s="1" t="s">
        <v>1958</v>
      </c>
      <c r="W671" s="1" t="s">
        <v>1959</v>
      </c>
    </row>
    <row r="672" spans="1:23" x14ac:dyDescent="0.3">
      <c r="A672">
        <f>_xlfn.IFNA(VLOOKUP(B672,Table1[id],1,FALSE),"Missing in other sheet")</f>
        <v>1082</v>
      </c>
      <c r="B672">
        <f t="shared" si="10"/>
        <v>1082</v>
      </c>
      <c r="C672" s="1" t="s">
        <v>27</v>
      </c>
      <c r="D672" s="1"/>
      <c r="E672" s="1" t="s">
        <v>28</v>
      </c>
      <c r="F672" s="1"/>
      <c r="G672" s="1"/>
      <c r="H672" s="1" t="s">
        <v>1960</v>
      </c>
      <c r="I672" s="1"/>
      <c r="J672" s="1"/>
      <c r="K672" s="1" t="s">
        <v>28</v>
      </c>
      <c r="L672" s="1"/>
      <c r="M672" s="1">
        <v>1082</v>
      </c>
      <c r="N672" s="1"/>
      <c r="O672" s="1">
        <v>9</v>
      </c>
      <c r="P672" s="1" t="b">
        <v>0</v>
      </c>
      <c r="Q672" s="1">
        <v>230</v>
      </c>
      <c r="R672" s="1"/>
      <c r="S672" s="1">
        <v>41</v>
      </c>
      <c r="T672" s="1" t="s">
        <v>69</v>
      </c>
      <c r="U672" s="1" t="s">
        <v>97</v>
      </c>
      <c r="V672" s="1" t="s">
        <v>1107</v>
      </c>
      <c r="W672" s="1" t="s">
        <v>1961</v>
      </c>
    </row>
    <row r="673" spans="1:23" x14ac:dyDescent="0.3">
      <c r="A673">
        <f>_xlfn.IFNA(VLOOKUP(B673,Table1[id],1,FALSE),"Missing in other sheet")</f>
        <v>1084</v>
      </c>
      <c r="B673">
        <f t="shared" si="10"/>
        <v>1084</v>
      </c>
      <c r="C673" s="1" t="s">
        <v>27</v>
      </c>
      <c r="D673" s="1"/>
      <c r="E673" s="1" t="s">
        <v>28</v>
      </c>
      <c r="F673" s="1"/>
      <c r="G673" s="1"/>
      <c r="H673" s="1" t="s">
        <v>1962</v>
      </c>
      <c r="I673" s="1"/>
      <c r="J673" s="1"/>
      <c r="K673" s="1" t="s">
        <v>28</v>
      </c>
      <c r="L673" s="1"/>
      <c r="M673" s="1">
        <v>1084</v>
      </c>
      <c r="N673" s="1"/>
      <c r="O673" s="1">
        <v>0</v>
      </c>
      <c r="P673" s="1" t="b">
        <v>0</v>
      </c>
      <c r="Q673" s="1">
        <v>230</v>
      </c>
      <c r="R673" s="1"/>
      <c r="S673" s="1">
        <v>1076</v>
      </c>
      <c r="T673" s="1" t="s">
        <v>69</v>
      </c>
      <c r="U673" s="1" t="s">
        <v>70</v>
      </c>
      <c r="V673" s="1" t="s">
        <v>1963</v>
      </c>
      <c r="W673" s="1" t="s">
        <v>1964</v>
      </c>
    </row>
    <row r="674" spans="1:23" x14ac:dyDescent="0.3">
      <c r="A674">
        <f>_xlfn.IFNA(VLOOKUP(B674,Table1[id],1,FALSE),"Missing in other sheet")</f>
        <v>1085</v>
      </c>
      <c r="B674">
        <f t="shared" si="10"/>
        <v>1085</v>
      </c>
      <c r="C674" s="1" t="s">
        <v>27</v>
      </c>
      <c r="D674" s="1"/>
      <c r="E674" s="1" t="s">
        <v>28</v>
      </c>
      <c r="F674" s="1"/>
      <c r="G674" s="1"/>
      <c r="H674" s="1" t="s">
        <v>1965</v>
      </c>
      <c r="I674" s="1"/>
      <c r="J674" s="1"/>
      <c r="K674" s="1" t="s">
        <v>28</v>
      </c>
      <c r="L674" s="1"/>
      <c r="M674" s="1">
        <v>1085</v>
      </c>
      <c r="N674" s="1"/>
      <c r="O674" s="1">
        <v>0</v>
      </c>
      <c r="P674" s="1" t="b">
        <v>0</v>
      </c>
      <c r="Q674" s="1">
        <v>446</v>
      </c>
      <c r="R674" s="1"/>
      <c r="S674" s="1">
        <v>21</v>
      </c>
      <c r="T674" s="1" t="s">
        <v>69</v>
      </c>
      <c r="U674" s="1" t="s">
        <v>70</v>
      </c>
      <c r="V674" s="1" t="s">
        <v>1966</v>
      </c>
      <c r="W674" s="1" t="s">
        <v>1967</v>
      </c>
    </row>
    <row r="675" spans="1:23" x14ac:dyDescent="0.3">
      <c r="A675">
        <f>_xlfn.IFNA(VLOOKUP(B675,Table1[id],1,FALSE),"Missing in other sheet")</f>
        <v>1086</v>
      </c>
      <c r="B675">
        <f t="shared" si="10"/>
        <v>1086</v>
      </c>
      <c r="C675" s="1" t="s">
        <v>27</v>
      </c>
      <c r="D675" s="1"/>
      <c r="E675" s="1" t="s">
        <v>28</v>
      </c>
      <c r="F675" s="1"/>
      <c r="G675" s="1"/>
      <c r="H675" s="1" t="s">
        <v>1968</v>
      </c>
      <c r="I675" s="1"/>
      <c r="J675" s="1"/>
      <c r="K675" s="1" t="s">
        <v>28</v>
      </c>
      <c r="L675" s="1"/>
      <c r="M675" s="1">
        <v>1086</v>
      </c>
      <c r="N675" s="1"/>
      <c r="O675" s="1">
        <v>1</v>
      </c>
      <c r="P675" s="1" t="b">
        <v>0</v>
      </c>
      <c r="Q675" s="1">
        <v>446</v>
      </c>
      <c r="R675" s="1"/>
      <c r="S675" s="1">
        <v>21</v>
      </c>
      <c r="T675" s="1" t="s">
        <v>69</v>
      </c>
      <c r="U675" s="1" t="s">
        <v>70</v>
      </c>
      <c r="V675" s="1" t="s">
        <v>1969</v>
      </c>
      <c r="W675" s="1" t="s">
        <v>1970</v>
      </c>
    </row>
    <row r="676" spans="1:23" x14ac:dyDescent="0.3">
      <c r="A676">
        <f>_xlfn.IFNA(VLOOKUP(B676,Table1[id],1,FALSE),"Missing in other sheet")</f>
        <v>1087</v>
      </c>
      <c r="B676">
        <f t="shared" si="10"/>
        <v>1087</v>
      </c>
      <c r="C676" s="1" t="s">
        <v>27</v>
      </c>
      <c r="D676" s="1"/>
      <c r="E676" s="1" t="s">
        <v>28</v>
      </c>
      <c r="F676" s="1"/>
      <c r="G676" s="1"/>
      <c r="H676" s="1" t="s">
        <v>1971</v>
      </c>
      <c r="I676" s="1"/>
      <c r="J676" s="1"/>
      <c r="K676" s="1" t="s">
        <v>28</v>
      </c>
      <c r="L676" s="1"/>
      <c r="M676" s="1">
        <v>1087</v>
      </c>
      <c r="N676" s="1"/>
      <c r="O676" s="1">
        <v>0</v>
      </c>
      <c r="P676" s="1" t="b">
        <v>0</v>
      </c>
      <c r="Q676" s="1">
        <v>446</v>
      </c>
      <c r="R676" s="1"/>
      <c r="S676" s="1">
        <v>10</v>
      </c>
      <c r="T676" s="1" t="s">
        <v>69</v>
      </c>
      <c r="U676" s="1" t="s">
        <v>70</v>
      </c>
      <c r="V676" s="1" t="s">
        <v>1972</v>
      </c>
      <c r="W676" s="1" t="s">
        <v>1973</v>
      </c>
    </row>
    <row r="677" spans="1:23" x14ac:dyDescent="0.3">
      <c r="A677">
        <f>_xlfn.IFNA(VLOOKUP(B677,Table1[id],1,FALSE),"Missing in other sheet")</f>
        <v>1088</v>
      </c>
      <c r="B677">
        <f t="shared" si="10"/>
        <v>1088</v>
      </c>
      <c r="C677" s="1" t="s">
        <v>27</v>
      </c>
      <c r="D677" s="1"/>
      <c r="E677" s="1" t="s">
        <v>28</v>
      </c>
      <c r="F677" s="1"/>
      <c r="G677" s="1"/>
      <c r="H677" s="1" t="s">
        <v>1974</v>
      </c>
      <c r="I677" s="1"/>
      <c r="J677" s="1"/>
      <c r="K677" s="1" t="s">
        <v>28</v>
      </c>
      <c r="L677" s="1"/>
      <c r="M677" s="1">
        <v>1088</v>
      </c>
      <c r="N677" s="1"/>
      <c r="O677" s="1">
        <v>2</v>
      </c>
      <c r="P677" s="1" t="b">
        <v>0</v>
      </c>
      <c r="Q677" s="1">
        <v>230</v>
      </c>
      <c r="R677" s="1"/>
      <c r="S677" s="1">
        <v>41</v>
      </c>
      <c r="T677" s="1" t="s">
        <v>69</v>
      </c>
      <c r="U677" s="1" t="s">
        <v>70</v>
      </c>
      <c r="V677" s="1" t="s">
        <v>1975</v>
      </c>
      <c r="W677" s="1" t="s">
        <v>1976</v>
      </c>
    </row>
    <row r="678" spans="1:23" x14ac:dyDescent="0.3">
      <c r="A678">
        <f>_xlfn.IFNA(VLOOKUP(B678,Table1[id],1,FALSE),"Missing in other sheet")</f>
        <v>1089</v>
      </c>
      <c r="B678">
        <f t="shared" si="10"/>
        <v>1089</v>
      </c>
      <c r="C678" s="1" t="s">
        <v>27</v>
      </c>
      <c r="D678" s="1"/>
      <c r="E678" s="1" t="s">
        <v>28</v>
      </c>
      <c r="F678" s="1"/>
      <c r="G678" s="1"/>
      <c r="H678" s="1" t="s">
        <v>1977</v>
      </c>
      <c r="I678" s="1"/>
      <c r="J678" s="1"/>
      <c r="K678" s="1" t="s">
        <v>28</v>
      </c>
      <c r="L678" s="1"/>
      <c r="M678" s="1">
        <v>1089</v>
      </c>
      <c r="N678" s="1"/>
      <c r="O678" s="1">
        <v>3</v>
      </c>
      <c r="P678" s="1" t="b">
        <v>0</v>
      </c>
      <c r="Q678" s="1">
        <v>230</v>
      </c>
      <c r="R678" s="1"/>
      <c r="S678" s="1">
        <v>41</v>
      </c>
      <c r="T678" s="1" t="s">
        <v>69</v>
      </c>
      <c r="U678" s="1" t="s">
        <v>70</v>
      </c>
      <c r="V678" s="1" t="s">
        <v>1978</v>
      </c>
      <c r="W678" s="1" t="s">
        <v>1979</v>
      </c>
    </row>
    <row r="679" spans="1:23" x14ac:dyDescent="0.3">
      <c r="A679">
        <f>_xlfn.IFNA(VLOOKUP(B679,Table1[id],1,FALSE),"Missing in other sheet")</f>
        <v>1090</v>
      </c>
      <c r="B679">
        <f t="shared" si="10"/>
        <v>1090</v>
      </c>
      <c r="C679" s="1" t="s">
        <v>27</v>
      </c>
      <c r="D679" s="1"/>
      <c r="E679" s="1" t="s">
        <v>28</v>
      </c>
      <c r="F679" s="1"/>
      <c r="G679" s="1"/>
      <c r="H679" s="1" t="s">
        <v>1980</v>
      </c>
      <c r="I679" s="1"/>
      <c r="J679" s="1"/>
      <c r="K679" s="1" t="s">
        <v>28</v>
      </c>
      <c r="L679" s="1"/>
      <c r="M679" s="1">
        <v>1090</v>
      </c>
      <c r="N679" s="1"/>
      <c r="O679" s="1">
        <v>1</v>
      </c>
      <c r="P679" s="1" t="b">
        <v>0</v>
      </c>
      <c r="Q679" s="1">
        <v>446</v>
      </c>
      <c r="R679" s="1"/>
      <c r="S679" s="1">
        <v>10</v>
      </c>
      <c r="T679" s="1" t="s">
        <v>69</v>
      </c>
      <c r="U679" s="1" t="s">
        <v>70</v>
      </c>
      <c r="V679" s="1" t="s">
        <v>1981</v>
      </c>
      <c r="W679" s="1" t="s">
        <v>1982</v>
      </c>
    </row>
    <row r="680" spans="1:23" x14ac:dyDescent="0.3">
      <c r="A680">
        <f>_xlfn.IFNA(VLOOKUP(B680,Table1[id],1,FALSE),"Missing in other sheet")</f>
        <v>1091</v>
      </c>
      <c r="B680">
        <f t="shared" si="10"/>
        <v>1091</v>
      </c>
      <c r="C680" s="1" t="s">
        <v>27</v>
      </c>
      <c r="D680" s="1"/>
      <c r="E680" s="1" t="s">
        <v>28</v>
      </c>
      <c r="F680" s="1"/>
      <c r="G680" s="1"/>
      <c r="H680" s="1" t="s">
        <v>1983</v>
      </c>
      <c r="I680" s="1"/>
      <c r="J680" s="1"/>
      <c r="K680" s="1" t="s">
        <v>28</v>
      </c>
      <c r="L680" s="1"/>
      <c r="M680" s="1">
        <v>1091</v>
      </c>
      <c r="N680" s="1"/>
      <c r="O680" s="1">
        <v>0</v>
      </c>
      <c r="P680" s="1" t="b">
        <v>0</v>
      </c>
      <c r="Q680" s="1">
        <v>446</v>
      </c>
      <c r="R680" s="1"/>
      <c r="S680" s="1">
        <v>483</v>
      </c>
      <c r="T680" s="1" t="s">
        <v>69</v>
      </c>
      <c r="U680" s="1" t="s">
        <v>70</v>
      </c>
      <c r="V680" s="1" t="s">
        <v>1984</v>
      </c>
      <c r="W680" s="1" t="s">
        <v>1985</v>
      </c>
    </row>
    <row r="681" spans="1:23" x14ac:dyDescent="0.3">
      <c r="A681">
        <f>_xlfn.IFNA(VLOOKUP(B681,Table1[id],1,FALSE),"Missing in other sheet")</f>
        <v>1092</v>
      </c>
      <c r="B681">
        <f t="shared" si="10"/>
        <v>1092</v>
      </c>
      <c r="C681" s="1" t="s">
        <v>27</v>
      </c>
      <c r="D681" s="1"/>
      <c r="E681" s="1" t="s">
        <v>28</v>
      </c>
      <c r="F681" s="1"/>
      <c r="G681" s="1"/>
      <c r="H681" s="1" t="s">
        <v>1986</v>
      </c>
      <c r="I681" s="1"/>
      <c r="J681" s="1"/>
      <c r="K681" s="1" t="s">
        <v>28</v>
      </c>
      <c r="L681" s="1"/>
      <c r="M681" s="1">
        <v>1092</v>
      </c>
      <c r="N681" s="1"/>
      <c r="O681" s="1">
        <v>4</v>
      </c>
      <c r="P681" s="1" t="b">
        <v>0</v>
      </c>
      <c r="Q681" s="1">
        <v>230</v>
      </c>
      <c r="R681" s="1"/>
      <c r="S681" s="1">
        <v>1076</v>
      </c>
      <c r="T681" s="1" t="s">
        <v>69</v>
      </c>
      <c r="U681" s="1" t="s">
        <v>70</v>
      </c>
      <c r="V681" s="1" t="s">
        <v>1987</v>
      </c>
      <c r="W681" s="1" t="s">
        <v>1988</v>
      </c>
    </row>
    <row r="682" spans="1:23" x14ac:dyDescent="0.3">
      <c r="A682">
        <f>_xlfn.IFNA(VLOOKUP(B682,Table1[id],1,FALSE),"Missing in other sheet")</f>
        <v>1093</v>
      </c>
      <c r="B682">
        <f t="shared" si="10"/>
        <v>1093</v>
      </c>
      <c r="C682" s="1" t="s">
        <v>27</v>
      </c>
      <c r="D682" s="1"/>
      <c r="E682" s="1" t="s">
        <v>28</v>
      </c>
      <c r="F682" s="1"/>
      <c r="G682" s="1"/>
      <c r="H682" s="1" t="s">
        <v>1989</v>
      </c>
      <c r="I682" s="1"/>
      <c r="J682" s="1"/>
      <c r="K682" s="1" t="s">
        <v>28</v>
      </c>
      <c r="L682" s="1"/>
      <c r="M682" s="1">
        <v>1093</v>
      </c>
      <c r="N682" s="1"/>
      <c r="O682" s="1">
        <v>5</v>
      </c>
      <c r="P682" s="1" t="b">
        <v>0</v>
      </c>
      <c r="Q682" s="1">
        <v>230</v>
      </c>
      <c r="R682" s="1"/>
      <c r="S682" s="1">
        <v>1076</v>
      </c>
      <c r="T682" s="1" t="s">
        <v>69</v>
      </c>
      <c r="U682" s="1" t="s">
        <v>70</v>
      </c>
      <c r="V682" s="1" t="s">
        <v>1990</v>
      </c>
      <c r="W682" s="1" t="s">
        <v>1991</v>
      </c>
    </row>
    <row r="683" spans="1:23" x14ac:dyDescent="0.3">
      <c r="A683">
        <f>_xlfn.IFNA(VLOOKUP(B683,Table1[id],1,FALSE),"Missing in other sheet")</f>
        <v>1094</v>
      </c>
      <c r="B683">
        <f t="shared" si="10"/>
        <v>1094</v>
      </c>
      <c r="C683" s="1" t="s">
        <v>27</v>
      </c>
      <c r="D683" s="1"/>
      <c r="E683" s="1" t="s">
        <v>28</v>
      </c>
      <c r="F683" s="1"/>
      <c r="G683" s="1"/>
      <c r="H683" s="1" t="s">
        <v>1992</v>
      </c>
      <c r="I683" s="1"/>
      <c r="J683" s="1"/>
      <c r="K683" s="1" t="s">
        <v>28</v>
      </c>
      <c r="L683" s="1"/>
      <c r="M683" s="1">
        <v>1094</v>
      </c>
      <c r="N683" s="1"/>
      <c r="O683" s="1">
        <v>6</v>
      </c>
      <c r="P683" s="1" t="b">
        <v>0</v>
      </c>
      <c r="Q683" s="1">
        <v>230</v>
      </c>
      <c r="R683" s="1"/>
      <c r="S683" s="1">
        <v>1076</v>
      </c>
      <c r="T683" s="1" t="s">
        <v>69</v>
      </c>
      <c r="U683" s="1" t="s">
        <v>70</v>
      </c>
      <c r="V683" s="1" t="s">
        <v>1993</v>
      </c>
      <c r="W683" s="1" t="s">
        <v>1994</v>
      </c>
    </row>
    <row r="684" spans="1:23" x14ac:dyDescent="0.3">
      <c r="A684">
        <f>_xlfn.IFNA(VLOOKUP(B684,Table1[id],1,FALSE),"Missing in other sheet")</f>
        <v>1095</v>
      </c>
      <c r="B684">
        <f t="shared" si="10"/>
        <v>1095</v>
      </c>
      <c r="C684" s="1" t="s">
        <v>27</v>
      </c>
      <c r="D684" s="1" t="s">
        <v>121</v>
      </c>
      <c r="E684" s="1" t="s">
        <v>28</v>
      </c>
      <c r="F684" s="1"/>
      <c r="G684" s="1"/>
      <c r="H684" s="1" t="s">
        <v>1995</v>
      </c>
      <c r="I684" s="1"/>
      <c r="J684" s="1"/>
      <c r="K684" s="1" t="s">
        <v>28</v>
      </c>
      <c r="L684" s="1"/>
      <c r="M684" s="1">
        <v>1095</v>
      </c>
      <c r="N684" s="1"/>
      <c r="O684" s="1">
        <v>0</v>
      </c>
      <c r="P684" s="1" t="b">
        <v>0</v>
      </c>
      <c r="Q684" s="1">
        <v>608</v>
      </c>
      <c r="R684" s="1" t="s">
        <v>29</v>
      </c>
      <c r="S684" s="1">
        <v>56</v>
      </c>
      <c r="T684" s="1" t="s">
        <v>69</v>
      </c>
      <c r="U684" s="1" t="s">
        <v>70</v>
      </c>
      <c r="V684" s="1" t="s">
        <v>2523</v>
      </c>
      <c r="W684" s="1" t="s">
        <v>1996</v>
      </c>
    </row>
    <row r="685" spans="1:23" x14ac:dyDescent="0.3">
      <c r="A685">
        <f>_xlfn.IFNA(VLOOKUP(B685,Table1[id],1,FALSE),"Missing in other sheet")</f>
        <v>1100</v>
      </c>
      <c r="B685">
        <f t="shared" si="10"/>
        <v>1100</v>
      </c>
      <c r="C685" s="1" t="s">
        <v>27</v>
      </c>
      <c r="D685" s="1"/>
      <c r="E685" s="1" t="s">
        <v>28</v>
      </c>
      <c r="F685" s="1"/>
      <c r="G685" s="1"/>
      <c r="H685" s="1" t="s">
        <v>1997</v>
      </c>
      <c r="I685" s="1"/>
      <c r="J685" s="1"/>
      <c r="K685" s="1" t="s">
        <v>28</v>
      </c>
      <c r="L685" s="1"/>
      <c r="M685" s="1">
        <v>1100</v>
      </c>
      <c r="N685" s="1"/>
      <c r="O685" s="1">
        <v>2</v>
      </c>
      <c r="P685" s="1" t="b">
        <v>0</v>
      </c>
      <c r="Q685" s="1">
        <v>230</v>
      </c>
      <c r="R685" s="1"/>
      <c r="S685" s="1">
        <v>1076</v>
      </c>
      <c r="T685" s="1" t="s">
        <v>69</v>
      </c>
      <c r="U685" s="1" t="s">
        <v>70</v>
      </c>
      <c r="V685" s="1" t="s">
        <v>1998</v>
      </c>
      <c r="W685" s="1" t="s">
        <v>1999</v>
      </c>
    </row>
    <row r="686" spans="1:23" x14ac:dyDescent="0.3">
      <c r="A686">
        <f>_xlfn.IFNA(VLOOKUP(B686,Table1[id],1,FALSE),"Missing in other sheet")</f>
        <v>1101</v>
      </c>
      <c r="B686">
        <f t="shared" si="10"/>
        <v>1101</v>
      </c>
      <c r="C686" s="1" t="s">
        <v>27</v>
      </c>
      <c r="D686" s="1"/>
      <c r="E686" s="1" t="s">
        <v>28</v>
      </c>
      <c r="F686" s="1"/>
      <c r="G686" s="1"/>
      <c r="H686" s="1" t="s">
        <v>2000</v>
      </c>
      <c r="I686" s="1"/>
      <c r="J686" s="1"/>
      <c r="K686" s="1" t="s">
        <v>28</v>
      </c>
      <c r="L686" s="1"/>
      <c r="M686" s="1">
        <v>1101</v>
      </c>
      <c r="N686" s="1"/>
      <c r="O686" s="1">
        <v>7</v>
      </c>
      <c r="P686" s="1" t="b">
        <v>0</v>
      </c>
      <c r="Q686" s="1">
        <v>230</v>
      </c>
      <c r="R686" s="1"/>
      <c r="S686" s="1">
        <v>1076</v>
      </c>
      <c r="T686" s="1" t="s">
        <v>69</v>
      </c>
      <c r="U686" s="1" t="s">
        <v>70</v>
      </c>
      <c r="V686" s="1" t="s">
        <v>2001</v>
      </c>
      <c r="W686" s="1" t="s">
        <v>2002</v>
      </c>
    </row>
    <row r="687" spans="1:23" x14ac:dyDescent="0.3">
      <c r="A687">
        <f>_xlfn.IFNA(VLOOKUP(B687,Table1[id],1,FALSE),"Missing in other sheet")</f>
        <v>1103</v>
      </c>
      <c r="B687">
        <f t="shared" si="10"/>
        <v>1103</v>
      </c>
      <c r="C687" s="1" t="s">
        <v>27</v>
      </c>
      <c r="D687" s="1"/>
      <c r="E687" s="1" t="s">
        <v>28</v>
      </c>
      <c r="F687" s="1"/>
      <c r="G687" s="1"/>
      <c r="H687" s="1" t="s">
        <v>2003</v>
      </c>
      <c r="I687" s="1"/>
      <c r="J687" s="1"/>
      <c r="K687" s="1" t="s">
        <v>28</v>
      </c>
      <c r="L687" s="1"/>
      <c r="M687" s="1">
        <v>1103</v>
      </c>
      <c r="N687" s="1"/>
      <c r="O687" s="1">
        <v>8</v>
      </c>
      <c r="P687" s="1" t="b">
        <v>0</v>
      </c>
      <c r="Q687" s="1">
        <v>230</v>
      </c>
      <c r="R687" s="1"/>
      <c r="S687" s="1">
        <v>34</v>
      </c>
      <c r="T687" s="1" t="s">
        <v>69</v>
      </c>
      <c r="U687" s="1" t="s">
        <v>70</v>
      </c>
      <c r="V687" s="1" t="s">
        <v>2004</v>
      </c>
      <c r="W687" s="1" t="s">
        <v>2005</v>
      </c>
    </row>
    <row r="688" spans="1:23" x14ac:dyDescent="0.3">
      <c r="A688">
        <f>_xlfn.IFNA(VLOOKUP(B688,Table1[id],1,FALSE),"Missing in other sheet")</f>
        <v>1104</v>
      </c>
      <c r="B688">
        <f t="shared" si="10"/>
        <v>1104</v>
      </c>
      <c r="C688" s="1" t="s">
        <v>27</v>
      </c>
      <c r="D688" s="1"/>
      <c r="E688" s="1" t="s">
        <v>28</v>
      </c>
      <c r="F688" s="1"/>
      <c r="G688" s="1"/>
      <c r="H688" s="1" t="s">
        <v>2006</v>
      </c>
      <c r="I688" s="1"/>
      <c r="J688" s="1"/>
      <c r="K688" s="1" t="s">
        <v>28</v>
      </c>
      <c r="L688" s="1"/>
      <c r="M688" s="1">
        <v>1104</v>
      </c>
      <c r="N688" s="1"/>
      <c r="O688" s="1">
        <v>3</v>
      </c>
      <c r="P688" s="1" t="b">
        <v>0</v>
      </c>
      <c r="Q688" s="1">
        <v>898</v>
      </c>
      <c r="R688" s="1"/>
      <c r="S688" s="1">
        <v>16</v>
      </c>
      <c r="T688" s="1" t="s">
        <v>69</v>
      </c>
      <c r="U688" s="1" t="s">
        <v>70</v>
      </c>
      <c r="V688" s="1" t="s">
        <v>2007</v>
      </c>
      <c r="W688" s="1" t="s">
        <v>2008</v>
      </c>
    </row>
    <row r="689" spans="1:23" x14ac:dyDescent="0.3">
      <c r="A689">
        <f>_xlfn.IFNA(VLOOKUP(B689,Table1[id],1,FALSE),"Missing in other sheet")</f>
        <v>1105</v>
      </c>
      <c r="B689">
        <f t="shared" si="10"/>
        <v>1105</v>
      </c>
      <c r="C689" s="1" t="s">
        <v>27</v>
      </c>
      <c r="D689" s="1"/>
      <c r="E689" s="1" t="s">
        <v>28</v>
      </c>
      <c r="F689" s="1"/>
      <c r="G689" s="1" t="s">
        <v>180</v>
      </c>
      <c r="H689" s="1" t="s">
        <v>2009</v>
      </c>
      <c r="I689" s="1"/>
      <c r="J689" s="1"/>
      <c r="K689" s="1" t="s">
        <v>28</v>
      </c>
      <c r="L689" s="1"/>
      <c r="M689" s="1">
        <v>1105</v>
      </c>
      <c r="N689" s="1"/>
      <c r="O689" s="1">
        <v>4</v>
      </c>
      <c r="P689" s="1" t="b">
        <v>0</v>
      </c>
      <c r="Q689" s="1">
        <v>898</v>
      </c>
      <c r="R689" s="1"/>
      <c r="S689" s="1">
        <v>16</v>
      </c>
      <c r="T689" s="1" t="s">
        <v>69</v>
      </c>
      <c r="U689" s="1" t="s">
        <v>70</v>
      </c>
      <c r="V689" s="1" t="s">
        <v>2010</v>
      </c>
      <c r="W689" s="1" t="s">
        <v>2011</v>
      </c>
    </row>
    <row r="690" spans="1:23" x14ac:dyDescent="0.3">
      <c r="A690">
        <f>_xlfn.IFNA(VLOOKUP(B690,Table1[id],1,FALSE),"Missing in other sheet")</f>
        <v>1106</v>
      </c>
      <c r="B690">
        <f t="shared" si="10"/>
        <v>1106</v>
      </c>
      <c r="C690" s="1" t="s">
        <v>27</v>
      </c>
      <c r="D690" s="1"/>
      <c r="E690" s="1" t="s">
        <v>28</v>
      </c>
      <c r="F690" s="1"/>
      <c r="G690" s="1"/>
      <c r="H690" s="1" t="s">
        <v>2012</v>
      </c>
      <c r="I690" s="1"/>
      <c r="J690" s="1"/>
      <c r="K690" s="1" t="s">
        <v>28</v>
      </c>
      <c r="L690" s="1"/>
      <c r="M690" s="1">
        <v>1106</v>
      </c>
      <c r="N690" s="1"/>
      <c r="O690" s="1">
        <v>0</v>
      </c>
      <c r="P690" s="1" t="b">
        <v>0</v>
      </c>
      <c r="Q690" s="1">
        <v>646</v>
      </c>
      <c r="R690" s="1"/>
      <c r="S690" s="1">
        <v>56</v>
      </c>
      <c r="T690" s="1" t="s">
        <v>69</v>
      </c>
      <c r="U690" s="1" t="s">
        <v>70</v>
      </c>
      <c r="V690" s="1" t="s">
        <v>2013</v>
      </c>
      <c r="W690" s="1" t="s">
        <v>2014</v>
      </c>
    </row>
    <row r="691" spans="1:23" x14ac:dyDescent="0.3">
      <c r="A691">
        <f>_xlfn.IFNA(VLOOKUP(B691,Table1[id],1,FALSE),"Missing in other sheet")</f>
        <v>1107</v>
      </c>
      <c r="B691">
        <f t="shared" si="10"/>
        <v>1107</v>
      </c>
      <c r="C691" s="1" t="s">
        <v>27</v>
      </c>
      <c r="D691" s="1"/>
      <c r="E691" s="1" t="s">
        <v>28</v>
      </c>
      <c r="F691" s="1"/>
      <c r="G691" s="1"/>
      <c r="H691" s="1" t="s">
        <v>2015</v>
      </c>
      <c r="I691" s="1"/>
      <c r="J691" s="1"/>
      <c r="K691" s="1" t="s">
        <v>28</v>
      </c>
      <c r="L691" s="1"/>
      <c r="M691" s="1">
        <v>1107</v>
      </c>
      <c r="N691" s="1"/>
      <c r="O691" s="1">
        <v>0</v>
      </c>
      <c r="P691" s="1" t="b">
        <v>0</v>
      </c>
      <c r="Q691" s="1">
        <v>646</v>
      </c>
      <c r="R691" s="1"/>
      <c r="S691" s="1">
        <v>505</v>
      </c>
      <c r="T691" s="1" t="s">
        <v>69</v>
      </c>
      <c r="U691" s="1" t="s">
        <v>70</v>
      </c>
      <c r="V691" s="1" t="s">
        <v>2016</v>
      </c>
      <c r="W691" s="1" t="s">
        <v>2017</v>
      </c>
    </row>
    <row r="692" spans="1:23" x14ac:dyDescent="0.3">
      <c r="A692">
        <f>_xlfn.IFNA(VLOOKUP(B692,Table1[id],1,FALSE),"Missing in other sheet")</f>
        <v>1108</v>
      </c>
      <c r="B692">
        <f t="shared" si="10"/>
        <v>1108</v>
      </c>
      <c r="C692" s="1" t="s">
        <v>27</v>
      </c>
      <c r="D692" s="1"/>
      <c r="E692" s="1" t="s">
        <v>28</v>
      </c>
      <c r="F692" s="1"/>
      <c r="G692" s="1"/>
      <c r="H692" s="1" t="s">
        <v>2018</v>
      </c>
      <c r="I692" s="1"/>
      <c r="J692" s="1"/>
      <c r="K692" s="1" t="s">
        <v>28</v>
      </c>
      <c r="L692" s="1"/>
      <c r="M692" s="1">
        <v>1108</v>
      </c>
      <c r="N692" s="1"/>
      <c r="O692" s="1">
        <v>0</v>
      </c>
      <c r="P692" s="1" t="b">
        <v>0</v>
      </c>
      <c r="Q692" s="1">
        <v>646</v>
      </c>
      <c r="R692" s="1"/>
      <c r="S692" s="1">
        <v>16</v>
      </c>
      <c r="T692" s="1" t="s">
        <v>69</v>
      </c>
      <c r="U692" s="1" t="s">
        <v>70</v>
      </c>
      <c r="V692" s="1" t="s">
        <v>2019</v>
      </c>
      <c r="W692" s="1" t="s">
        <v>2020</v>
      </c>
    </row>
    <row r="693" spans="1:23" x14ac:dyDescent="0.3">
      <c r="A693">
        <f>_xlfn.IFNA(VLOOKUP(B693,Table1[id],1,FALSE),"Missing in other sheet")</f>
        <v>1109</v>
      </c>
      <c r="B693">
        <f t="shared" si="10"/>
        <v>1109</v>
      </c>
      <c r="C693" s="1" t="s">
        <v>27</v>
      </c>
      <c r="D693" s="1"/>
      <c r="E693" s="1" t="s">
        <v>28</v>
      </c>
      <c r="F693" s="1"/>
      <c r="G693" s="1"/>
      <c r="H693" s="1" t="s">
        <v>2021</v>
      </c>
      <c r="I693" s="1"/>
      <c r="J693" s="1"/>
      <c r="K693" s="1" t="s">
        <v>28</v>
      </c>
      <c r="L693" s="1"/>
      <c r="M693" s="1">
        <v>1109</v>
      </c>
      <c r="N693" s="1"/>
      <c r="O693" s="1">
        <v>2</v>
      </c>
      <c r="P693" s="1" t="b">
        <v>0</v>
      </c>
      <c r="Q693" s="1">
        <v>646</v>
      </c>
      <c r="R693" s="1"/>
      <c r="S693" s="1">
        <v>16</v>
      </c>
      <c r="T693" s="1" t="s">
        <v>69</v>
      </c>
      <c r="U693" s="1" t="s">
        <v>70</v>
      </c>
      <c r="V693" s="1" t="s">
        <v>2022</v>
      </c>
      <c r="W693" s="1" t="s">
        <v>2023</v>
      </c>
    </row>
    <row r="694" spans="1:23" x14ac:dyDescent="0.3">
      <c r="A694">
        <f>_xlfn.IFNA(VLOOKUP(B694,Table1[id],1,FALSE),"Missing in other sheet")</f>
        <v>1110</v>
      </c>
      <c r="B694">
        <f t="shared" si="10"/>
        <v>1110</v>
      </c>
      <c r="C694" s="1" t="s">
        <v>27</v>
      </c>
      <c r="D694" s="1"/>
      <c r="E694" s="1" t="s">
        <v>28</v>
      </c>
      <c r="F694" s="1"/>
      <c r="G694" s="1"/>
      <c r="H694" s="1" t="s">
        <v>2024</v>
      </c>
      <c r="I694" s="1"/>
      <c r="J694" s="1"/>
      <c r="K694" s="1" t="s">
        <v>28</v>
      </c>
      <c r="L694" s="1"/>
      <c r="M694" s="1">
        <v>1110</v>
      </c>
      <c r="N694" s="1"/>
      <c r="O694" s="1">
        <v>0</v>
      </c>
      <c r="P694" s="1" t="b">
        <v>0</v>
      </c>
      <c r="Q694" s="1">
        <v>646</v>
      </c>
      <c r="R694" s="1"/>
      <c r="S694" s="1">
        <v>637</v>
      </c>
      <c r="T694" s="1" t="s">
        <v>69</v>
      </c>
      <c r="U694" s="1" t="s">
        <v>70</v>
      </c>
      <c r="V694" s="1" t="s">
        <v>2025</v>
      </c>
      <c r="W694" s="1" t="s">
        <v>2026</v>
      </c>
    </row>
    <row r="695" spans="1:23" x14ac:dyDescent="0.3">
      <c r="A695">
        <f>_xlfn.IFNA(VLOOKUP(B695,Table1[id],1,FALSE),"Missing in other sheet")</f>
        <v>1112</v>
      </c>
      <c r="B695">
        <f t="shared" si="10"/>
        <v>1112</v>
      </c>
      <c r="C695" s="1" t="s">
        <v>27</v>
      </c>
      <c r="D695" s="1"/>
      <c r="E695" s="1" t="s">
        <v>28</v>
      </c>
      <c r="F695" s="1"/>
      <c r="G695" s="1"/>
      <c r="H695" s="1" t="s">
        <v>2027</v>
      </c>
      <c r="I695" s="1"/>
      <c r="J695" s="1"/>
      <c r="K695" s="1" t="s">
        <v>28</v>
      </c>
      <c r="L695" s="1"/>
      <c r="M695" s="1">
        <v>1112</v>
      </c>
      <c r="N695" s="1"/>
      <c r="O695" s="1">
        <v>1</v>
      </c>
      <c r="P695" s="1" t="b">
        <v>0</v>
      </c>
      <c r="Q695" s="1">
        <v>646</v>
      </c>
      <c r="R695" s="1"/>
      <c r="S695" s="1">
        <v>637</v>
      </c>
      <c r="T695" s="1" t="s">
        <v>69</v>
      </c>
      <c r="U695" s="1" t="s">
        <v>97</v>
      </c>
      <c r="V695" s="1" t="s">
        <v>2373</v>
      </c>
      <c r="W695" s="1" t="s">
        <v>2028</v>
      </c>
    </row>
    <row r="696" spans="1:23" x14ac:dyDescent="0.3">
      <c r="A696">
        <f>_xlfn.IFNA(VLOOKUP(B696,Table1[id],1,FALSE),"Missing in other sheet")</f>
        <v>1113</v>
      </c>
      <c r="B696">
        <f t="shared" si="10"/>
        <v>1113</v>
      </c>
      <c r="C696" s="1" t="s">
        <v>27</v>
      </c>
      <c r="D696" s="1"/>
      <c r="E696" s="1" t="s">
        <v>28</v>
      </c>
      <c r="F696" s="1"/>
      <c r="G696" s="1"/>
      <c r="H696" s="1" t="s">
        <v>2029</v>
      </c>
      <c r="I696" s="1"/>
      <c r="J696" s="1"/>
      <c r="K696" s="1" t="s">
        <v>28</v>
      </c>
      <c r="L696" s="1"/>
      <c r="M696" s="1">
        <v>1113</v>
      </c>
      <c r="N696" s="1"/>
      <c r="O696" s="1">
        <v>2</v>
      </c>
      <c r="P696" s="1" t="b">
        <v>0</v>
      </c>
      <c r="Q696" s="1">
        <v>646</v>
      </c>
      <c r="R696" s="1"/>
      <c r="S696" s="1">
        <v>637</v>
      </c>
      <c r="T696" s="1" t="s">
        <v>69</v>
      </c>
      <c r="U696" s="1" t="s">
        <v>70</v>
      </c>
      <c r="V696" s="1" t="s">
        <v>2030</v>
      </c>
      <c r="W696" s="1" t="s">
        <v>2031</v>
      </c>
    </row>
    <row r="697" spans="1:23" x14ac:dyDescent="0.3">
      <c r="A697">
        <f>_xlfn.IFNA(VLOOKUP(B697,Table1[id],1,FALSE),"Missing in other sheet")</f>
        <v>1114</v>
      </c>
      <c r="B697">
        <f t="shared" si="10"/>
        <v>1114</v>
      </c>
      <c r="C697" s="1" t="s">
        <v>27</v>
      </c>
      <c r="D697" s="1"/>
      <c r="E697" s="1" t="s">
        <v>28</v>
      </c>
      <c r="F697" s="1"/>
      <c r="G697" s="1"/>
      <c r="H697" s="1" t="s">
        <v>2032</v>
      </c>
      <c r="I697" s="1"/>
      <c r="J697" s="1"/>
      <c r="K697" s="1" t="s">
        <v>28</v>
      </c>
      <c r="L697" s="1"/>
      <c r="M697" s="1">
        <v>1114</v>
      </c>
      <c r="N697" s="1"/>
      <c r="O697" s="1">
        <v>2</v>
      </c>
      <c r="P697" s="1" t="b">
        <v>0</v>
      </c>
      <c r="Q697" s="1">
        <v>646</v>
      </c>
      <c r="R697" s="1"/>
      <c r="S697" s="1">
        <v>56</v>
      </c>
      <c r="T697" s="1" t="s">
        <v>69</v>
      </c>
      <c r="U697" s="1" t="s">
        <v>70</v>
      </c>
      <c r="V697" s="1" t="s">
        <v>2033</v>
      </c>
      <c r="W697" s="1" t="s">
        <v>2034</v>
      </c>
    </row>
    <row r="698" spans="1:23" x14ac:dyDescent="0.3">
      <c r="A698">
        <f>_xlfn.IFNA(VLOOKUP(B698,Table1[id],1,FALSE),"Missing in other sheet")</f>
        <v>1116</v>
      </c>
      <c r="B698">
        <f t="shared" si="10"/>
        <v>1116</v>
      </c>
      <c r="C698" s="1" t="s">
        <v>27</v>
      </c>
      <c r="D698" s="1"/>
      <c r="E698" s="1" t="s">
        <v>28</v>
      </c>
      <c r="F698" s="1"/>
      <c r="G698" s="1"/>
      <c r="H698" s="1" t="s">
        <v>2035</v>
      </c>
      <c r="I698" s="1"/>
      <c r="J698" s="1"/>
      <c r="K698" s="1" t="s">
        <v>28</v>
      </c>
      <c r="L698" s="1"/>
      <c r="M698" s="1">
        <v>1116</v>
      </c>
      <c r="N698" s="1"/>
      <c r="O698" s="1">
        <v>0</v>
      </c>
      <c r="P698" s="1" t="b">
        <v>0</v>
      </c>
      <c r="Q698" s="1">
        <v>646</v>
      </c>
      <c r="R698" s="1"/>
      <c r="S698" s="1">
        <v>18</v>
      </c>
      <c r="T698" s="1" t="s">
        <v>69</v>
      </c>
      <c r="U698" s="1" t="s">
        <v>70</v>
      </c>
      <c r="V698" s="1" t="s">
        <v>2036</v>
      </c>
      <c r="W698" s="1" t="s">
        <v>2037</v>
      </c>
    </row>
    <row r="699" spans="1:23" x14ac:dyDescent="0.3">
      <c r="A699">
        <f>_xlfn.IFNA(VLOOKUP(B699,Table1[id],1,FALSE),"Missing in other sheet")</f>
        <v>1117</v>
      </c>
      <c r="B699">
        <f t="shared" si="10"/>
        <v>1117</v>
      </c>
      <c r="C699" s="1" t="s">
        <v>27</v>
      </c>
      <c r="D699" s="1"/>
      <c r="E699" s="1" t="s">
        <v>28</v>
      </c>
      <c r="F699" s="1"/>
      <c r="G699" s="1"/>
      <c r="H699" s="1" t="s">
        <v>2038</v>
      </c>
      <c r="I699" s="1"/>
      <c r="J699" s="1"/>
      <c r="K699" s="1" t="s">
        <v>28</v>
      </c>
      <c r="L699" s="1"/>
      <c r="M699" s="1">
        <v>1117</v>
      </c>
      <c r="N699" s="1"/>
      <c r="O699" s="1">
        <v>1</v>
      </c>
      <c r="P699" s="1" t="b">
        <v>0</v>
      </c>
      <c r="Q699" s="1">
        <v>646</v>
      </c>
      <c r="R699" s="1"/>
      <c r="S699" s="1">
        <v>505</v>
      </c>
      <c r="T699" s="1" t="s">
        <v>69</v>
      </c>
      <c r="U699" s="1" t="s">
        <v>70</v>
      </c>
      <c r="V699" s="1" t="s">
        <v>2039</v>
      </c>
      <c r="W699" s="1" t="s">
        <v>2040</v>
      </c>
    </row>
    <row r="700" spans="1:23" x14ac:dyDescent="0.3">
      <c r="A700">
        <f>_xlfn.IFNA(VLOOKUP(B700,Table1[id],1,FALSE),"Missing in other sheet")</f>
        <v>1118</v>
      </c>
      <c r="B700">
        <f t="shared" si="10"/>
        <v>1118</v>
      </c>
      <c r="C700" s="1" t="s">
        <v>27</v>
      </c>
      <c r="D700" s="1"/>
      <c r="E700" s="1" t="s">
        <v>28</v>
      </c>
      <c r="F700" s="1"/>
      <c r="G700" s="1"/>
      <c r="H700" s="1" t="s">
        <v>2041</v>
      </c>
      <c r="I700" s="1"/>
      <c r="J700" s="1"/>
      <c r="K700" s="1" t="s">
        <v>28</v>
      </c>
      <c r="L700" s="1"/>
      <c r="M700" s="1">
        <v>1118</v>
      </c>
      <c r="N700" s="1"/>
      <c r="O700" s="1">
        <v>3</v>
      </c>
      <c r="P700" s="1" t="b">
        <v>0</v>
      </c>
      <c r="Q700" s="1">
        <v>646</v>
      </c>
      <c r="R700" s="1"/>
      <c r="S700" s="1">
        <v>505</v>
      </c>
      <c r="T700" s="1" t="s">
        <v>69</v>
      </c>
      <c r="U700" s="1" t="s">
        <v>70</v>
      </c>
      <c r="V700" s="1" t="s">
        <v>2042</v>
      </c>
      <c r="W700" s="1" t="s">
        <v>2043</v>
      </c>
    </row>
    <row r="701" spans="1:23" x14ac:dyDescent="0.3">
      <c r="A701">
        <f>_xlfn.IFNA(VLOOKUP(B701,Table1[id],1,FALSE),"Missing in other sheet")</f>
        <v>1120</v>
      </c>
      <c r="B701">
        <f t="shared" si="10"/>
        <v>1120</v>
      </c>
      <c r="C701" s="1" t="s">
        <v>27</v>
      </c>
      <c r="D701" s="1"/>
      <c r="E701" s="1" t="s">
        <v>28</v>
      </c>
      <c r="F701" s="1"/>
      <c r="G701" s="1"/>
      <c r="H701" s="1" t="s">
        <v>2044</v>
      </c>
      <c r="I701" s="1"/>
      <c r="J701" s="1"/>
      <c r="K701" s="1" t="s">
        <v>28</v>
      </c>
      <c r="L701" s="1"/>
      <c r="M701" s="1">
        <v>1120</v>
      </c>
      <c r="N701" s="1"/>
      <c r="O701" s="1">
        <v>3</v>
      </c>
      <c r="P701" s="1" t="b">
        <v>0</v>
      </c>
      <c r="Q701" s="1">
        <v>646</v>
      </c>
      <c r="R701" s="1"/>
      <c r="S701" s="1">
        <v>637</v>
      </c>
      <c r="T701" s="1" t="s">
        <v>69</v>
      </c>
      <c r="U701" s="1" t="s">
        <v>97</v>
      </c>
      <c r="V701" s="1" t="s">
        <v>2374</v>
      </c>
      <c r="W701" s="1" t="s">
        <v>2045</v>
      </c>
    </row>
    <row r="702" spans="1:23" x14ac:dyDescent="0.3">
      <c r="A702">
        <f>_xlfn.IFNA(VLOOKUP(B702,Table1[id],1,FALSE),"Missing in other sheet")</f>
        <v>1121</v>
      </c>
      <c r="B702">
        <f t="shared" si="10"/>
        <v>1121</v>
      </c>
      <c r="C702" s="1" t="s">
        <v>27</v>
      </c>
      <c r="D702" s="1"/>
      <c r="E702" s="1" t="s">
        <v>28</v>
      </c>
      <c r="F702" s="1"/>
      <c r="G702" s="1"/>
      <c r="H702" s="1" t="s">
        <v>2046</v>
      </c>
      <c r="I702" s="1"/>
      <c r="J702" s="1"/>
      <c r="K702" s="1" t="s">
        <v>28</v>
      </c>
      <c r="L702" s="1"/>
      <c r="M702" s="1">
        <v>1121</v>
      </c>
      <c r="N702" s="1"/>
      <c r="O702" s="1">
        <v>10</v>
      </c>
      <c r="P702" s="1" t="b">
        <v>0</v>
      </c>
      <c r="Q702" s="1">
        <v>230</v>
      </c>
      <c r="R702" s="1"/>
      <c r="S702" s="1">
        <v>244</v>
      </c>
      <c r="T702" s="1" t="s">
        <v>69</v>
      </c>
      <c r="U702" s="1" t="s">
        <v>70</v>
      </c>
      <c r="V702" s="1" t="s">
        <v>2047</v>
      </c>
      <c r="W702" s="1" t="s">
        <v>2048</v>
      </c>
    </row>
    <row r="703" spans="1:23" x14ac:dyDescent="0.3">
      <c r="A703">
        <f>_xlfn.IFNA(VLOOKUP(B703,Table1[id],1,FALSE),"Missing in other sheet")</f>
        <v>1122</v>
      </c>
      <c r="B703">
        <f t="shared" si="10"/>
        <v>1122</v>
      </c>
      <c r="C703" s="1" t="s">
        <v>27</v>
      </c>
      <c r="D703" s="1" t="s">
        <v>121</v>
      </c>
      <c r="E703" s="1" t="s">
        <v>28</v>
      </c>
      <c r="F703" s="1"/>
      <c r="G703" s="1"/>
      <c r="H703" s="1" t="s">
        <v>2049</v>
      </c>
      <c r="I703" s="1"/>
      <c r="J703" s="1"/>
      <c r="K703" s="1" t="s">
        <v>28</v>
      </c>
      <c r="L703" s="1"/>
      <c r="M703" s="1">
        <v>1122</v>
      </c>
      <c r="N703" s="1"/>
      <c r="O703" s="1">
        <v>6</v>
      </c>
      <c r="P703" s="1" t="b">
        <v>0</v>
      </c>
      <c r="Q703" s="1">
        <v>230</v>
      </c>
      <c r="R703" s="1" t="s">
        <v>29</v>
      </c>
      <c r="S703" s="1">
        <v>372</v>
      </c>
      <c r="T703" s="1" t="s">
        <v>69</v>
      </c>
      <c r="U703" s="1" t="s">
        <v>70</v>
      </c>
      <c r="V703" s="1" t="s">
        <v>2050</v>
      </c>
      <c r="W703" s="1" t="s">
        <v>2051</v>
      </c>
    </row>
    <row r="704" spans="1:23" x14ac:dyDescent="0.3">
      <c r="A704">
        <f>_xlfn.IFNA(VLOOKUP(B704,Table1[id],1,FALSE),"Missing in other sheet")</f>
        <v>1123</v>
      </c>
      <c r="B704">
        <f t="shared" si="10"/>
        <v>1123</v>
      </c>
      <c r="C704" s="1" t="s">
        <v>27</v>
      </c>
      <c r="D704" s="1"/>
      <c r="E704" s="1" t="s">
        <v>28</v>
      </c>
      <c r="F704" s="1"/>
      <c r="G704" s="1"/>
      <c r="H704" s="1" t="s">
        <v>2052</v>
      </c>
      <c r="I704" s="1"/>
      <c r="J704" s="1"/>
      <c r="K704" s="1" t="s">
        <v>28</v>
      </c>
      <c r="L704" s="1"/>
      <c r="M704" s="1">
        <v>1123</v>
      </c>
      <c r="N704" s="1"/>
      <c r="O704" s="1">
        <v>9</v>
      </c>
      <c r="P704" s="1" t="b">
        <v>0</v>
      </c>
      <c r="Q704" s="1">
        <v>230</v>
      </c>
      <c r="R704" s="1"/>
      <c r="S704" s="1">
        <v>997</v>
      </c>
      <c r="T704" s="1" t="s">
        <v>69</v>
      </c>
      <c r="U704" s="1" t="s">
        <v>70</v>
      </c>
      <c r="V704" s="1" t="s">
        <v>2053</v>
      </c>
      <c r="W704" s="1" t="s">
        <v>2054</v>
      </c>
    </row>
    <row r="705" spans="1:23" x14ac:dyDescent="0.3">
      <c r="A705">
        <f>_xlfn.IFNA(VLOOKUP(B705,Table1[id],1,FALSE),"Missing in other sheet")</f>
        <v>1124</v>
      </c>
      <c r="B705">
        <f t="shared" si="10"/>
        <v>1124</v>
      </c>
      <c r="C705" s="1" t="s">
        <v>27</v>
      </c>
      <c r="D705" s="1"/>
      <c r="E705" s="1" t="s">
        <v>28</v>
      </c>
      <c r="F705" s="1"/>
      <c r="G705" s="1"/>
      <c r="H705" s="1" t="s">
        <v>2055</v>
      </c>
      <c r="I705" s="1"/>
      <c r="J705" s="1"/>
      <c r="K705" s="1" t="s">
        <v>28</v>
      </c>
      <c r="L705" s="1"/>
      <c r="M705" s="1">
        <v>1124</v>
      </c>
      <c r="N705" s="1"/>
      <c r="O705" s="1">
        <v>10</v>
      </c>
      <c r="P705" s="1" t="b">
        <v>0</v>
      </c>
      <c r="Q705" s="1">
        <v>230</v>
      </c>
      <c r="R705" s="1"/>
      <c r="S705" s="1">
        <v>997</v>
      </c>
      <c r="T705" s="1" t="s">
        <v>69</v>
      </c>
      <c r="U705" s="1" t="s">
        <v>70</v>
      </c>
      <c r="V705" s="1" t="s">
        <v>2056</v>
      </c>
      <c r="W705" s="1" t="s">
        <v>2057</v>
      </c>
    </row>
    <row r="706" spans="1:23" x14ac:dyDescent="0.3">
      <c r="A706">
        <f>_xlfn.IFNA(VLOOKUP(B706,Table1[id],1,FALSE),"Missing in other sheet")</f>
        <v>1125</v>
      </c>
      <c r="B706">
        <f t="shared" si="10"/>
        <v>1125</v>
      </c>
      <c r="C706" s="1" t="s">
        <v>27</v>
      </c>
      <c r="D706" s="1"/>
      <c r="E706" s="1" t="s">
        <v>28</v>
      </c>
      <c r="F706" s="1"/>
      <c r="G706" s="1"/>
      <c r="H706" s="1" t="s">
        <v>2058</v>
      </c>
      <c r="I706" s="1"/>
      <c r="J706" s="1"/>
      <c r="K706" s="1" t="s">
        <v>28</v>
      </c>
      <c r="L706" s="1"/>
      <c r="M706" s="1">
        <v>1125</v>
      </c>
      <c r="N706" s="1"/>
      <c r="O706" s="1">
        <v>5</v>
      </c>
      <c r="P706" s="1" t="b">
        <v>0</v>
      </c>
      <c r="Q706" s="1">
        <v>230</v>
      </c>
      <c r="R706" s="1"/>
      <c r="S706" s="1">
        <v>997</v>
      </c>
      <c r="T706" s="1" t="s">
        <v>69</v>
      </c>
      <c r="U706" s="1" t="s">
        <v>97</v>
      </c>
      <c r="V706" s="1" t="s">
        <v>2059</v>
      </c>
      <c r="W706" s="1" t="s">
        <v>2060</v>
      </c>
    </row>
    <row r="707" spans="1:23" x14ac:dyDescent="0.3">
      <c r="A707">
        <f>_xlfn.IFNA(VLOOKUP(B707,Table1[id],1,FALSE),"Missing in other sheet")</f>
        <v>1126</v>
      </c>
      <c r="B707">
        <f t="shared" ref="B707:B770" si="11">M707</f>
        <v>1126</v>
      </c>
      <c r="C707" s="1" t="s">
        <v>27</v>
      </c>
      <c r="D707" s="1"/>
      <c r="E707" s="1" t="s">
        <v>28</v>
      </c>
      <c r="F707" s="1"/>
      <c r="G707" s="1"/>
      <c r="H707" s="1" t="s">
        <v>2061</v>
      </c>
      <c r="I707" s="1"/>
      <c r="J707" s="1"/>
      <c r="K707" s="1" t="s">
        <v>28</v>
      </c>
      <c r="L707" s="1"/>
      <c r="M707" s="1">
        <v>1126</v>
      </c>
      <c r="N707" s="1"/>
      <c r="O707" s="1">
        <v>6</v>
      </c>
      <c r="P707" s="1" t="b">
        <v>0</v>
      </c>
      <c r="Q707" s="1">
        <v>230</v>
      </c>
      <c r="R707" s="1"/>
      <c r="S707" s="1">
        <v>997</v>
      </c>
      <c r="T707" s="1" t="s">
        <v>69</v>
      </c>
      <c r="U707" s="1" t="s">
        <v>97</v>
      </c>
      <c r="V707" s="1" t="s">
        <v>2062</v>
      </c>
      <c r="W707" s="1" t="s">
        <v>2063</v>
      </c>
    </row>
    <row r="708" spans="1:23" x14ac:dyDescent="0.3">
      <c r="A708">
        <f>_xlfn.IFNA(VLOOKUP(B708,Table1[id],1,FALSE),"Missing in other sheet")</f>
        <v>1128</v>
      </c>
      <c r="B708">
        <f t="shared" si="11"/>
        <v>1128</v>
      </c>
      <c r="C708" s="1" t="s">
        <v>27</v>
      </c>
      <c r="D708" s="1"/>
      <c r="E708" s="1" t="s">
        <v>28</v>
      </c>
      <c r="F708" s="1"/>
      <c r="G708" s="1"/>
      <c r="H708" s="1" t="s">
        <v>2064</v>
      </c>
      <c r="I708" s="1"/>
      <c r="J708" s="1"/>
      <c r="K708" s="1" t="s">
        <v>28</v>
      </c>
      <c r="L708" s="1"/>
      <c r="M708" s="1">
        <v>1128</v>
      </c>
      <c r="N708" s="1"/>
      <c r="O708" s="1">
        <v>2</v>
      </c>
      <c r="P708" s="1" t="b">
        <v>0</v>
      </c>
      <c r="Q708" s="1">
        <v>230</v>
      </c>
      <c r="R708" s="1"/>
      <c r="S708" s="1">
        <v>997</v>
      </c>
      <c r="T708" s="1" t="s">
        <v>69</v>
      </c>
      <c r="U708" s="1" t="s">
        <v>70</v>
      </c>
      <c r="V708" s="1" t="s">
        <v>2065</v>
      </c>
      <c r="W708" s="1" t="s">
        <v>2066</v>
      </c>
    </row>
    <row r="709" spans="1:23" x14ac:dyDescent="0.3">
      <c r="A709">
        <f>_xlfn.IFNA(VLOOKUP(B709,Table1[id],1,FALSE),"Missing in other sheet")</f>
        <v>1129</v>
      </c>
      <c r="B709">
        <f t="shared" si="11"/>
        <v>1129</v>
      </c>
      <c r="C709" s="1" t="s">
        <v>27</v>
      </c>
      <c r="D709" s="1"/>
      <c r="E709" s="1" t="s">
        <v>28</v>
      </c>
      <c r="F709" s="1"/>
      <c r="G709" s="1"/>
      <c r="H709" s="1" t="s">
        <v>2067</v>
      </c>
      <c r="I709" s="1"/>
      <c r="J709" s="1"/>
      <c r="K709" s="1" t="s">
        <v>28</v>
      </c>
      <c r="L709" s="1"/>
      <c r="M709" s="1">
        <v>1129</v>
      </c>
      <c r="N709" s="1"/>
      <c r="O709" s="1">
        <v>4</v>
      </c>
      <c r="P709" s="1" t="b">
        <v>0</v>
      </c>
      <c r="Q709" s="1">
        <v>230</v>
      </c>
      <c r="R709" s="1"/>
      <c r="S709" s="1">
        <v>997</v>
      </c>
      <c r="T709" s="1" t="s">
        <v>69</v>
      </c>
      <c r="U709" s="1" t="s">
        <v>70</v>
      </c>
      <c r="V709" s="1" t="s">
        <v>2068</v>
      </c>
      <c r="W709" s="1" t="s">
        <v>2069</v>
      </c>
    </row>
    <row r="710" spans="1:23" x14ac:dyDescent="0.3">
      <c r="A710">
        <f>_xlfn.IFNA(VLOOKUP(B710,Table1[id],1,FALSE),"Missing in other sheet")</f>
        <v>1130</v>
      </c>
      <c r="B710">
        <f t="shared" si="11"/>
        <v>1130</v>
      </c>
      <c r="C710" s="1" t="s">
        <v>27</v>
      </c>
      <c r="D710" s="1"/>
      <c r="E710" s="1" t="s">
        <v>28</v>
      </c>
      <c r="F710" s="1"/>
      <c r="G710" s="1"/>
      <c r="H710" s="1" t="s">
        <v>2070</v>
      </c>
      <c r="I710" s="1"/>
      <c r="J710" s="1"/>
      <c r="K710" s="1" t="s">
        <v>28</v>
      </c>
      <c r="L710" s="1"/>
      <c r="M710" s="1">
        <v>1130</v>
      </c>
      <c r="N710" s="1"/>
      <c r="O710" s="1">
        <v>1</v>
      </c>
      <c r="P710" s="1" t="b">
        <v>0</v>
      </c>
      <c r="Q710" s="1">
        <v>230</v>
      </c>
      <c r="R710" s="1"/>
      <c r="S710" s="1">
        <v>997</v>
      </c>
      <c r="T710" s="1" t="s">
        <v>69</v>
      </c>
      <c r="U710" s="1" t="s">
        <v>70</v>
      </c>
      <c r="V710" s="1" t="s">
        <v>2071</v>
      </c>
      <c r="W710" s="1" t="s">
        <v>2072</v>
      </c>
    </row>
    <row r="711" spans="1:23" x14ac:dyDescent="0.3">
      <c r="A711">
        <f>_xlfn.IFNA(VLOOKUP(B711,Table1[id],1,FALSE),"Missing in other sheet")</f>
        <v>1131</v>
      </c>
      <c r="B711">
        <f t="shared" si="11"/>
        <v>1131</v>
      </c>
      <c r="C711" s="1" t="s">
        <v>27</v>
      </c>
      <c r="D711" s="1"/>
      <c r="E711" s="1" t="s">
        <v>28</v>
      </c>
      <c r="F711" s="1"/>
      <c r="G711" s="1"/>
      <c r="H711" s="1" t="s">
        <v>2073</v>
      </c>
      <c r="I711" s="1"/>
      <c r="J711" s="1"/>
      <c r="K711" s="1" t="s">
        <v>28</v>
      </c>
      <c r="L711" s="1"/>
      <c r="M711" s="1">
        <v>1131</v>
      </c>
      <c r="N711" s="1"/>
      <c r="O711" s="1">
        <v>3</v>
      </c>
      <c r="P711" s="1" t="b">
        <v>0</v>
      </c>
      <c r="Q711" s="1">
        <v>230</v>
      </c>
      <c r="R711" s="1"/>
      <c r="S711" s="1">
        <v>997</v>
      </c>
      <c r="T711" s="1" t="s">
        <v>69</v>
      </c>
      <c r="U711" s="1" t="s">
        <v>70</v>
      </c>
      <c r="V711" s="1" t="s">
        <v>2074</v>
      </c>
      <c r="W711" s="1" t="s">
        <v>2075</v>
      </c>
    </row>
    <row r="712" spans="1:23" x14ac:dyDescent="0.3">
      <c r="A712">
        <f>_xlfn.IFNA(VLOOKUP(B712,Table1[id],1,FALSE),"Missing in other sheet")</f>
        <v>1132</v>
      </c>
      <c r="B712">
        <f t="shared" si="11"/>
        <v>1132</v>
      </c>
      <c r="C712" s="1" t="s">
        <v>27</v>
      </c>
      <c r="D712" s="1"/>
      <c r="E712" s="1" t="s">
        <v>28</v>
      </c>
      <c r="F712" s="1"/>
      <c r="G712" s="1"/>
      <c r="H712" s="1" t="s">
        <v>2076</v>
      </c>
      <c r="I712" s="1"/>
      <c r="J712" s="1"/>
      <c r="K712" s="1" t="s">
        <v>28</v>
      </c>
      <c r="L712" s="1"/>
      <c r="M712" s="1">
        <v>1132</v>
      </c>
      <c r="N712" s="1"/>
      <c r="O712" s="1">
        <v>1</v>
      </c>
      <c r="P712" s="1" t="b">
        <v>0</v>
      </c>
      <c r="Q712" s="1">
        <v>646</v>
      </c>
      <c r="R712" s="1"/>
      <c r="S712" s="1">
        <v>16</v>
      </c>
      <c r="T712" s="1" t="s">
        <v>69</v>
      </c>
      <c r="U712" s="1" t="s">
        <v>70</v>
      </c>
      <c r="V712" s="1" t="s">
        <v>2077</v>
      </c>
      <c r="W712" s="1" t="s">
        <v>2078</v>
      </c>
    </row>
    <row r="713" spans="1:23" x14ac:dyDescent="0.3">
      <c r="A713">
        <f>_xlfn.IFNA(VLOOKUP(B713,Table1[id],1,FALSE),"Missing in other sheet")</f>
        <v>1133</v>
      </c>
      <c r="B713">
        <f t="shared" si="11"/>
        <v>1133</v>
      </c>
      <c r="C713" s="1" t="s">
        <v>27</v>
      </c>
      <c r="D713" s="1"/>
      <c r="E713" s="1" t="s">
        <v>28</v>
      </c>
      <c r="F713" s="1"/>
      <c r="G713" s="1"/>
      <c r="H713" s="1" t="s">
        <v>2079</v>
      </c>
      <c r="I713" s="1"/>
      <c r="J713" s="1"/>
      <c r="K713" s="1" t="s">
        <v>28</v>
      </c>
      <c r="L713" s="1"/>
      <c r="M713" s="1">
        <v>1133</v>
      </c>
      <c r="N713" s="1"/>
      <c r="O713" s="1">
        <v>1</v>
      </c>
      <c r="P713" s="1" t="b">
        <v>0</v>
      </c>
      <c r="Q713" s="1">
        <v>646</v>
      </c>
      <c r="R713" s="1"/>
      <c r="S713" s="1">
        <v>56</v>
      </c>
      <c r="T713" s="1" t="s">
        <v>69</v>
      </c>
      <c r="U713" s="1" t="s">
        <v>70</v>
      </c>
      <c r="V713" s="1" t="s">
        <v>2080</v>
      </c>
      <c r="W713" s="1" t="s">
        <v>2081</v>
      </c>
    </row>
    <row r="714" spans="1:23" x14ac:dyDescent="0.3">
      <c r="A714">
        <f>_xlfn.IFNA(VLOOKUP(B714,Table1[id],1,FALSE),"Missing in other sheet")</f>
        <v>1134</v>
      </c>
      <c r="B714">
        <f t="shared" si="11"/>
        <v>1134</v>
      </c>
      <c r="C714" s="1" t="s">
        <v>27</v>
      </c>
      <c r="D714" s="1"/>
      <c r="E714" s="1" t="s">
        <v>28</v>
      </c>
      <c r="F714" s="1"/>
      <c r="G714" s="1"/>
      <c r="H714" s="1" t="s">
        <v>2082</v>
      </c>
      <c r="I714" s="1"/>
      <c r="J714" s="1"/>
      <c r="K714" s="1" t="s">
        <v>28</v>
      </c>
      <c r="L714" s="1"/>
      <c r="M714" s="1">
        <v>1134</v>
      </c>
      <c r="N714" s="1"/>
      <c r="O714" s="1">
        <v>4</v>
      </c>
      <c r="P714" s="1" t="b">
        <v>0</v>
      </c>
      <c r="Q714" s="1">
        <v>646</v>
      </c>
      <c r="R714" s="1"/>
      <c r="S714" s="1">
        <v>505</v>
      </c>
      <c r="T714" s="1" t="s">
        <v>69</v>
      </c>
      <c r="U714" s="1" t="s">
        <v>70</v>
      </c>
      <c r="V714" s="1" t="s">
        <v>2083</v>
      </c>
      <c r="W714" s="1" t="s">
        <v>2084</v>
      </c>
    </row>
    <row r="715" spans="1:23" x14ac:dyDescent="0.3">
      <c r="A715">
        <f>_xlfn.IFNA(VLOOKUP(B715,Table1[id],1,FALSE),"Missing in other sheet")</f>
        <v>1135</v>
      </c>
      <c r="B715">
        <f t="shared" si="11"/>
        <v>1135</v>
      </c>
      <c r="C715" s="1" t="s">
        <v>27</v>
      </c>
      <c r="D715" s="1"/>
      <c r="E715" s="1" t="s">
        <v>28</v>
      </c>
      <c r="F715" s="1"/>
      <c r="G715" s="1"/>
      <c r="H715" s="1" t="s">
        <v>2085</v>
      </c>
      <c r="I715" s="1"/>
      <c r="J715" s="1"/>
      <c r="K715" s="1" t="s">
        <v>28</v>
      </c>
      <c r="L715" s="1"/>
      <c r="M715" s="1">
        <v>1135</v>
      </c>
      <c r="N715" s="1"/>
      <c r="O715" s="1">
        <v>12</v>
      </c>
      <c r="P715" s="1" t="b">
        <v>0</v>
      </c>
      <c r="Q715" s="1">
        <v>230</v>
      </c>
      <c r="R715" s="1"/>
      <c r="S715" s="1">
        <v>997</v>
      </c>
      <c r="T715" s="1" t="s">
        <v>69</v>
      </c>
      <c r="U715" s="1" t="s">
        <v>70</v>
      </c>
      <c r="V715" s="1" t="s">
        <v>2086</v>
      </c>
      <c r="W715" s="1" t="s">
        <v>2087</v>
      </c>
    </row>
    <row r="716" spans="1:23" x14ac:dyDescent="0.3">
      <c r="A716">
        <f>_xlfn.IFNA(VLOOKUP(B716,Table1[id],1,FALSE),"Missing in other sheet")</f>
        <v>1136</v>
      </c>
      <c r="B716">
        <f t="shared" si="11"/>
        <v>1136</v>
      </c>
      <c r="C716" s="1" t="s">
        <v>27</v>
      </c>
      <c r="D716" s="1"/>
      <c r="E716" s="1" t="s">
        <v>28</v>
      </c>
      <c r="F716" s="1"/>
      <c r="G716" s="1"/>
      <c r="H716" s="1"/>
      <c r="I716" s="1"/>
      <c r="J716" s="1"/>
      <c r="K716" s="1" t="s">
        <v>28</v>
      </c>
      <c r="L716" s="1"/>
      <c r="M716" s="1">
        <v>1136</v>
      </c>
      <c r="N716" s="1"/>
      <c r="O716" s="1">
        <v>21</v>
      </c>
      <c r="P716" s="1" t="b">
        <v>0</v>
      </c>
      <c r="Q716" s="1"/>
      <c r="R716" s="1"/>
      <c r="S716" s="1"/>
      <c r="T716" s="1" t="s">
        <v>39</v>
      </c>
      <c r="U716" s="1"/>
      <c r="V716" s="1" t="s">
        <v>2088</v>
      </c>
      <c r="W716" s="1" t="s">
        <v>2089</v>
      </c>
    </row>
    <row r="717" spans="1:23" x14ac:dyDescent="0.3">
      <c r="A717">
        <f>_xlfn.IFNA(VLOOKUP(B717,Table1[id],1,FALSE),"Missing in other sheet")</f>
        <v>1138</v>
      </c>
      <c r="B717">
        <f t="shared" si="11"/>
        <v>1138</v>
      </c>
      <c r="C717" s="1" t="s">
        <v>27</v>
      </c>
      <c r="D717" s="1"/>
      <c r="E717" s="1" t="s">
        <v>28</v>
      </c>
      <c r="F717" s="1"/>
      <c r="G717" s="1"/>
      <c r="H717" s="1" t="s">
        <v>2090</v>
      </c>
      <c r="I717" s="1"/>
      <c r="J717" s="1"/>
      <c r="K717" s="1" t="s">
        <v>28</v>
      </c>
      <c r="L717" s="1"/>
      <c r="M717" s="1">
        <v>1138</v>
      </c>
      <c r="N717" s="1"/>
      <c r="O717" s="1">
        <v>0</v>
      </c>
      <c r="P717" s="1" t="b">
        <v>0</v>
      </c>
      <c r="Q717" s="1">
        <v>888</v>
      </c>
      <c r="R717" s="1"/>
      <c r="S717" s="1">
        <v>288</v>
      </c>
      <c r="T717" s="1" t="s">
        <v>69</v>
      </c>
      <c r="U717" s="1" t="s">
        <v>70</v>
      </c>
      <c r="V717" s="1" t="s">
        <v>2091</v>
      </c>
      <c r="W717" s="1" t="s">
        <v>2092</v>
      </c>
    </row>
    <row r="718" spans="1:23" x14ac:dyDescent="0.3">
      <c r="A718">
        <f>_xlfn.IFNA(VLOOKUP(B718,Table1[id],1,FALSE),"Missing in other sheet")</f>
        <v>1139</v>
      </c>
      <c r="B718">
        <f t="shared" si="11"/>
        <v>1139</v>
      </c>
      <c r="C718" s="1" t="s">
        <v>27</v>
      </c>
      <c r="D718" s="1"/>
      <c r="E718" s="1" t="s">
        <v>28</v>
      </c>
      <c r="F718" s="1"/>
      <c r="G718" s="1"/>
      <c r="H718" s="1" t="s">
        <v>2093</v>
      </c>
      <c r="I718" s="1"/>
      <c r="J718" s="1"/>
      <c r="K718" s="1" t="s">
        <v>28</v>
      </c>
      <c r="L718" s="1"/>
      <c r="M718" s="1">
        <v>1139</v>
      </c>
      <c r="N718" s="1"/>
      <c r="O718" s="1">
        <v>1</v>
      </c>
      <c r="P718" s="1" t="b">
        <v>0</v>
      </c>
      <c r="Q718" s="1">
        <v>888</v>
      </c>
      <c r="R718" s="1"/>
      <c r="S718" s="1">
        <v>288</v>
      </c>
      <c r="T718" s="1" t="s">
        <v>69</v>
      </c>
      <c r="U718" s="1" t="s">
        <v>70</v>
      </c>
      <c r="V718" s="1" t="s">
        <v>2375</v>
      </c>
      <c r="W718" s="1" t="s">
        <v>2094</v>
      </c>
    </row>
    <row r="719" spans="1:23" x14ac:dyDescent="0.3">
      <c r="A719">
        <f>_xlfn.IFNA(VLOOKUP(B719,Table1[id],1,FALSE),"Missing in other sheet")</f>
        <v>1140</v>
      </c>
      <c r="B719">
        <f t="shared" si="11"/>
        <v>1140</v>
      </c>
      <c r="C719" s="1" t="s">
        <v>27</v>
      </c>
      <c r="D719" s="1" t="s">
        <v>121</v>
      </c>
      <c r="E719" s="1" t="s">
        <v>28</v>
      </c>
      <c r="F719" s="1"/>
      <c r="G719" s="1"/>
      <c r="H719" s="1" t="s">
        <v>2376</v>
      </c>
      <c r="I719" s="1"/>
      <c r="J719" s="1"/>
      <c r="K719" s="1" t="s">
        <v>28</v>
      </c>
      <c r="L719" s="1"/>
      <c r="M719" s="1">
        <v>1140</v>
      </c>
      <c r="N719" s="1"/>
      <c r="O719" s="1">
        <v>2</v>
      </c>
      <c r="P719" s="1" t="b">
        <v>0</v>
      </c>
      <c r="Q719" s="1">
        <v>888</v>
      </c>
      <c r="R719" s="1" t="s">
        <v>29</v>
      </c>
      <c r="S719" s="1">
        <v>14</v>
      </c>
      <c r="T719" s="1" t="s">
        <v>69</v>
      </c>
      <c r="U719" s="1" t="s">
        <v>70</v>
      </c>
      <c r="V719" s="1" t="s">
        <v>2095</v>
      </c>
      <c r="W719" s="1" t="s">
        <v>2096</v>
      </c>
    </row>
    <row r="720" spans="1:23" x14ac:dyDescent="0.3">
      <c r="A720">
        <f>_xlfn.IFNA(VLOOKUP(B720,Table1[id],1,FALSE),"Missing in other sheet")</f>
        <v>1141</v>
      </c>
      <c r="B720">
        <f t="shared" si="11"/>
        <v>1141</v>
      </c>
      <c r="C720" s="1" t="s">
        <v>27</v>
      </c>
      <c r="D720" s="1"/>
      <c r="E720" s="1" t="s">
        <v>28</v>
      </c>
      <c r="F720" s="1"/>
      <c r="G720" s="1"/>
      <c r="H720" s="1" t="s">
        <v>2097</v>
      </c>
      <c r="I720" s="1"/>
      <c r="J720" s="1"/>
      <c r="K720" s="1" t="s">
        <v>28</v>
      </c>
      <c r="L720" s="1"/>
      <c r="M720" s="1">
        <v>1141</v>
      </c>
      <c r="N720" s="1"/>
      <c r="O720" s="1">
        <v>4</v>
      </c>
      <c r="P720" s="1" t="b">
        <v>0</v>
      </c>
      <c r="Q720" s="1">
        <v>646</v>
      </c>
      <c r="R720" s="1"/>
      <c r="S720" s="1">
        <v>637</v>
      </c>
      <c r="T720" s="1" t="s">
        <v>69</v>
      </c>
      <c r="U720" s="1" t="s">
        <v>70</v>
      </c>
      <c r="V720" s="1" t="s">
        <v>2098</v>
      </c>
      <c r="W720" s="1" t="s">
        <v>2099</v>
      </c>
    </row>
    <row r="721" spans="1:23" x14ac:dyDescent="0.3">
      <c r="A721">
        <f>_xlfn.IFNA(VLOOKUP(B721,Table1[id],1,FALSE),"Missing in other sheet")</f>
        <v>1142</v>
      </c>
      <c r="B721">
        <f t="shared" si="11"/>
        <v>1142</v>
      </c>
      <c r="C721" s="1" t="s">
        <v>27</v>
      </c>
      <c r="D721" s="1"/>
      <c r="E721" s="1" t="s">
        <v>28</v>
      </c>
      <c r="F721" s="1"/>
      <c r="G721" s="1"/>
      <c r="H721" s="1" t="s">
        <v>2100</v>
      </c>
      <c r="I721" s="1"/>
      <c r="J721" s="1"/>
      <c r="K721" s="1" t="s">
        <v>28</v>
      </c>
      <c r="L721" s="1"/>
      <c r="M721" s="1">
        <v>1142</v>
      </c>
      <c r="N721" s="1"/>
      <c r="O721" s="1">
        <v>2</v>
      </c>
      <c r="P721" s="1" t="b">
        <v>0</v>
      </c>
      <c r="Q721" s="1">
        <v>646</v>
      </c>
      <c r="R721" s="1"/>
      <c r="S721" s="1">
        <v>505</v>
      </c>
      <c r="T721" s="1" t="s">
        <v>69</v>
      </c>
      <c r="U721" s="1" t="s">
        <v>70</v>
      </c>
      <c r="V721" s="1" t="s">
        <v>2101</v>
      </c>
      <c r="W721" s="1" t="s">
        <v>2102</v>
      </c>
    </row>
    <row r="722" spans="1:23" x14ac:dyDescent="0.3">
      <c r="A722">
        <f>_xlfn.IFNA(VLOOKUP(B722,Table1[id],1,FALSE),"Missing in other sheet")</f>
        <v>1143</v>
      </c>
      <c r="B722">
        <f t="shared" si="11"/>
        <v>1143</v>
      </c>
      <c r="C722" s="1" t="s">
        <v>27</v>
      </c>
      <c r="D722" s="1"/>
      <c r="E722" s="1" t="s">
        <v>28</v>
      </c>
      <c r="F722" s="1"/>
      <c r="G722" s="1"/>
      <c r="H722" s="1" t="s">
        <v>2103</v>
      </c>
      <c r="I722" s="1"/>
      <c r="J722" s="1"/>
      <c r="K722" s="1" t="s">
        <v>28</v>
      </c>
      <c r="L722" s="1"/>
      <c r="M722" s="1">
        <v>1143</v>
      </c>
      <c r="N722" s="1"/>
      <c r="O722" s="1">
        <v>3</v>
      </c>
      <c r="P722" s="1" t="b">
        <v>0</v>
      </c>
      <c r="Q722" s="1">
        <v>646</v>
      </c>
      <c r="R722" s="1"/>
      <c r="S722" s="1">
        <v>56</v>
      </c>
      <c r="T722" s="1" t="s">
        <v>69</v>
      </c>
      <c r="U722" s="1" t="s">
        <v>70</v>
      </c>
      <c r="V722" s="1" t="s">
        <v>2104</v>
      </c>
      <c r="W722" s="1" t="s">
        <v>2105</v>
      </c>
    </row>
    <row r="723" spans="1:23" x14ac:dyDescent="0.3">
      <c r="A723">
        <f>_xlfn.IFNA(VLOOKUP(B723,Table1[id],1,FALSE),"Missing in other sheet")</f>
        <v>1144</v>
      </c>
      <c r="B723">
        <f t="shared" si="11"/>
        <v>1144</v>
      </c>
      <c r="C723" s="1" t="s">
        <v>27</v>
      </c>
      <c r="D723" s="1"/>
      <c r="E723" s="1" t="s">
        <v>28</v>
      </c>
      <c r="F723" s="1"/>
      <c r="G723" s="1"/>
      <c r="H723" s="1" t="s">
        <v>2106</v>
      </c>
      <c r="I723" s="1"/>
      <c r="J723" s="1"/>
      <c r="K723" s="1" t="s">
        <v>28</v>
      </c>
      <c r="L723" s="1"/>
      <c r="M723" s="1">
        <v>1144</v>
      </c>
      <c r="N723" s="1"/>
      <c r="O723" s="1">
        <v>0</v>
      </c>
      <c r="P723" s="1" t="b">
        <v>0</v>
      </c>
      <c r="Q723" s="1">
        <v>646</v>
      </c>
      <c r="R723" s="1"/>
      <c r="S723" s="1">
        <v>387</v>
      </c>
      <c r="T723" s="1" t="s">
        <v>69</v>
      </c>
      <c r="U723" s="1" t="s">
        <v>70</v>
      </c>
      <c r="V723" s="1" t="s">
        <v>2107</v>
      </c>
      <c r="W723" s="1" t="s">
        <v>2108</v>
      </c>
    </row>
    <row r="724" spans="1:23" x14ac:dyDescent="0.3">
      <c r="A724">
        <f>_xlfn.IFNA(VLOOKUP(B724,Table1[id],1,FALSE),"Missing in other sheet")</f>
        <v>1145</v>
      </c>
      <c r="B724">
        <f t="shared" si="11"/>
        <v>1145</v>
      </c>
      <c r="C724" s="1" t="s">
        <v>27</v>
      </c>
      <c r="D724" s="1"/>
      <c r="E724" s="1" t="s">
        <v>28</v>
      </c>
      <c r="F724" s="1"/>
      <c r="G724" s="1"/>
      <c r="H724" s="1" t="s">
        <v>2109</v>
      </c>
      <c r="I724" s="1"/>
      <c r="J724" s="1"/>
      <c r="K724" s="1" t="s">
        <v>28</v>
      </c>
      <c r="L724" s="1"/>
      <c r="M724" s="1">
        <v>1145</v>
      </c>
      <c r="N724" s="1"/>
      <c r="O724" s="1">
        <v>2</v>
      </c>
      <c r="P724" s="1" t="b">
        <v>0</v>
      </c>
      <c r="Q724" s="1">
        <v>888</v>
      </c>
      <c r="R724" s="1"/>
      <c r="S724" s="1">
        <v>56</v>
      </c>
      <c r="T724" s="1" t="s">
        <v>69</v>
      </c>
      <c r="U724" s="1" t="s">
        <v>70</v>
      </c>
      <c r="V724" s="1" t="s">
        <v>2110</v>
      </c>
      <c r="W724" s="1" t="s">
        <v>2111</v>
      </c>
    </row>
    <row r="725" spans="1:23" x14ac:dyDescent="0.3">
      <c r="A725">
        <f>_xlfn.IFNA(VLOOKUP(B725,Table1[id],1,FALSE),"Missing in other sheet")</f>
        <v>1147</v>
      </c>
      <c r="B725">
        <f t="shared" si="11"/>
        <v>1147</v>
      </c>
      <c r="C725" s="1" t="s">
        <v>27</v>
      </c>
      <c r="D725" s="1"/>
      <c r="E725" s="1" t="s">
        <v>28</v>
      </c>
      <c r="F725" s="1"/>
      <c r="G725" s="1"/>
      <c r="H725" s="1" t="s">
        <v>2112</v>
      </c>
      <c r="I725" s="1"/>
      <c r="J725" s="1"/>
      <c r="K725" s="1" t="s">
        <v>28</v>
      </c>
      <c r="L725" s="1"/>
      <c r="M725" s="1">
        <v>1147</v>
      </c>
      <c r="N725" s="1"/>
      <c r="O725" s="1">
        <v>0</v>
      </c>
      <c r="P725" s="1" t="b">
        <v>0</v>
      </c>
      <c r="Q725" s="1">
        <v>888</v>
      </c>
      <c r="R725" s="1"/>
      <c r="S725" s="1">
        <v>16</v>
      </c>
      <c r="T725" s="1" t="s">
        <v>69</v>
      </c>
      <c r="U725" s="1" t="s">
        <v>70</v>
      </c>
      <c r="V725" s="1" t="s">
        <v>2113</v>
      </c>
      <c r="W725" s="1" t="s">
        <v>2114</v>
      </c>
    </row>
    <row r="726" spans="1:23" x14ac:dyDescent="0.3">
      <c r="A726">
        <f>_xlfn.IFNA(VLOOKUP(B726,Table1[id],1,FALSE),"Missing in other sheet")</f>
        <v>1148</v>
      </c>
      <c r="B726">
        <f t="shared" si="11"/>
        <v>1148</v>
      </c>
      <c r="C726" s="1" t="s">
        <v>27</v>
      </c>
      <c r="D726" s="1"/>
      <c r="E726" s="1" t="s">
        <v>28</v>
      </c>
      <c r="F726" s="1"/>
      <c r="G726" s="1"/>
      <c r="H726" s="1" t="s">
        <v>2115</v>
      </c>
      <c r="I726" s="1"/>
      <c r="J726" s="1"/>
      <c r="K726" s="1" t="s">
        <v>28</v>
      </c>
      <c r="L726" s="1"/>
      <c r="M726" s="1">
        <v>1148</v>
      </c>
      <c r="N726" s="1"/>
      <c r="O726" s="1">
        <v>2</v>
      </c>
      <c r="P726" s="1" t="b">
        <v>0</v>
      </c>
      <c r="Q726" s="1">
        <v>888</v>
      </c>
      <c r="R726" s="1"/>
      <c r="S726" s="1">
        <v>637</v>
      </c>
      <c r="T726" s="1" t="s">
        <v>69</v>
      </c>
      <c r="U726" s="1" t="s">
        <v>70</v>
      </c>
      <c r="V726" s="1" t="s">
        <v>2116</v>
      </c>
      <c r="W726" s="1" t="s">
        <v>2117</v>
      </c>
    </row>
    <row r="727" spans="1:23" x14ac:dyDescent="0.3">
      <c r="A727">
        <f>_xlfn.IFNA(VLOOKUP(B727,Table1[id],1,FALSE),"Missing in other sheet")</f>
        <v>1150</v>
      </c>
      <c r="B727">
        <f t="shared" si="11"/>
        <v>1150</v>
      </c>
      <c r="C727" s="1" t="s">
        <v>27</v>
      </c>
      <c r="D727" s="1"/>
      <c r="E727" s="1" t="s">
        <v>28</v>
      </c>
      <c r="F727" s="1"/>
      <c r="G727" s="1"/>
      <c r="H727" s="1" t="s">
        <v>2118</v>
      </c>
      <c r="I727" s="1"/>
      <c r="J727" s="1"/>
      <c r="K727" s="1" t="s">
        <v>28</v>
      </c>
      <c r="L727" s="1"/>
      <c r="M727" s="1">
        <v>1150</v>
      </c>
      <c r="N727" s="1"/>
      <c r="O727" s="1">
        <v>3</v>
      </c>
      <c r="P727" s="1" t="b">
        <v>0</v>
      </c>
      <c r="Q727" s="1">
        <v>888</v>
      </c>
      <c r="R727" s="1"/>
      <c r="S727" s="1">
        <v>16</v>
      </c>
      <c r="T727" s="1" t="s">
        <v>69</v>
      </c>
      <c r="U727" s="1" t="s">
        <v>70</v>
      </c>
      <c r="V727" s="1" t="s">
        <v>2119</v>
      </c>
      <c r="W727" s="1" t="s">
        <v>2120</v>
      </c>
    </row>
    <row r="728" spans="1:23" x14ac:dyDescent="0.3">
      <c r="A728">
        <f>_xlfn.IFNA(VLOOKUP(B728,Table1[id],1,FALSE),"Missing in other sheet")</f>
        <v>1151</v>
      </c>
      <c r="B728">
        <f t="shared" si="11"/>
        <v>1151</v>
      </c>
      <c r="C728" s="1" t="s">
        <v>27</v>
      </c>
      <c r="D728" s="1"/>
      <c r="E728" s="1" t="s">
        <v>28</v>
      </c>
      <c r="F728" s="1"/>
      <c r="G728" s="1"/>
      <c r="H728" s="1" t="s">
        <v>2121</v>
      </c>
      <c r="I728" s="1"/>
      <c r="J728" s="1"/>
      <c r="K728" s="1" t="s">
        <v>28</v>
      </c>
      <c r="L728" s="1"/>
      <c r="M728" s="1">
        <v>1151</v>
      </c>
      <c r="N728" s="1"/>
      <c r="O728" s="1">
        <v>0</v>
      </c>
      <c r="P728" s="1" t="b">
        <v>0</v>
      </c>
      <c r="Q728" s="1">
        <v>888</v>
      </c>
      <c r="R728" s="1"/>
      <c r="S728" s="1">
        <v>18</v>
      </c>
      <c r="T728" s="1" t="s">
        <v>69</v>
      </c>
      <c r="U728" s="1" t="s">
        <v>70</v>
      </c>
      <c r="V728" s="1" t="s">
        <v>2122</v>
      </c>
      <c r="W728" s="1" t="s">
        <v>2123</v>
      </c>
    </row>
    <row r="729" spans="1:23" x14ac:dyDescent="0.3">
      <c r="A729">
        <f>_xlfn.IFNA(VLOOKUP(B729,Table1[id],1,FALSE),"Missing in other sheet")</f>
        <v>1152</v>
      </c>
      <c r="B729">
        <f t="shared" si="11"/>
        <v>1152</v>
      </c>
      <c r="C729" s="1" t="s">
        <v>27</v>
      </c>
      <c r="D729" s="1"/>
      <c r="E729" s="1" t="s">
        <v>28</v>
      </c>
      <c r="F729" s="1"/>
      <c r="G729" s="1"/>
      <c r="H729" s="1" t="s">
        <v>2124</v>
      </c>
      <c r="I729" s="1"/>
      <c r="J729" s="1"/>
      <c r="K729" s="1" t="s">
        <v>28</v>
      </c>
      <c r="L729" s="1"/>
      <c r="M729" s="1">
        <v>1152</v>
      </c>
      <c r="N729" s="1"/>
      <c r="O729" s="1">
        <v>2</v>
      </c>
      <c r="P729" s="1" t="b">
        <v>0</v>
      </c>
      <c r="Q729" s="1">
        <v>888</v>
      </c>
      <c r="R729" s="1"/>
      <c r="S729" s="1">
        <v>505</v>
      </c>
      <c r="T729" s="1" t="s">
        <v>69</v>
      </c>
      <c r="U729" s="1" t="s">
        <v>70</v>
      </c>
      <c r="V729" s="1" t="s">
        <v>2125</v>
      </c>
      <c r="W729" s="1" t="s">
        <v>2126</v>
      </c>
    </row>
    <row r="730" spans="1:23" x14ac:dyDescent="0.3">
      <c r="A730">
        <f>_xlfn.IFNA(VLOOKUP(B730,Table1[id],1,FALSE),"Missing in other sheet")</f>
        <v>1153</v>
      </c>
      <c r="B730">
        <f t="shared" si="11"/>
        <v>1153</v>
      </c>
      <c r="C730" s="1" t="s">
        <v>27</v>
      </c>
      <c r="D730" s="1"/>
      <c r="E730" s="1" t="s">
        <v>28</v>
      </c>
      <c r="F730" s="1"/>
      <c r="G730" s="1"/>
      <c r="H730" s="1" t="s">
        <v>2127</v>
      </c>
      <c r="I730" s="1"/>
      <c r="J730" s="1"/>
      <c r="K730" s="1" t="s">
        <v>28</v>
      </c>
      <c r="L730" s="1"/>
      <c r="M730" s="1">
        <v>1153</v>
      </c>
      <c r="N730" s="1"/>
      <c r="O730" s="1">
        <v>0</v>
      </c>
      <c r="P730" s="1" t="b">
        <v>0</v>
      </c>
      <c r="Q730" s="1">
        <v>888</v>
      </c>
      <c r="R730" s="1"/>
      <c r="S730" s="1">
        <v>82</v>
      </c>
      <c r="T730" s="1" t="s">
        <v>69</v>
      </c>
      <c r="U730" s="1" t="s">
        <v>70</v>
      </c>
      <c r="V730" s="1" t="s">
        <v>2128</v>
      </c>
      <c r="W730" s="1" t="s">
        <v>2129</v>
      </c>
    </row>
    <row r="731" spans="1:23" x14ac:dyDescent="0.3">
      <c r="A731">
        <f>_xlfn.IFNA(VLOOKUP(B731,Table1[id],1,FALSE),"Missing in other sheet")</f>
        <v>1154</v>
      </c>
      <c r="B731">
        <f t="shared" si="11"/>
        <v>1154</v>
      </c>
      <c r="C731" s="1" t="s">
        <v>27</v>
      </c>
      <c r="D731" s="1"/>
      <c r="E731" s="1" t="s">
        <v>28</v>
      </c>
      <c r="F731" s="1"/>
      <c r="G731" s="1"/>
      <c r="H731" s="1" t="s">
        <v>2130</v>
      </c>
      <c r="I731" s="1"/>
      <c r="J731" s="1"/>
      <c r="K731" s="1" t="s">
        <v>28</v>
      </c>
      <c r="L731" s="1"/>
      <c r="M731" s="1">
        <v>1154</v>
      </c>
      <c r="N731" s="1"/>
      <c r="O731" s="1">
        <v>0</v>
      </c>
      <c r="P731" s="1" t="b">
        <v>0</v>
      </c>
      <c r="Q731" s="1">
        <v>888</v>
      </c>
      <c r="R731" s="1"/>
      <c r="S731" s="1">
        <v>492</v>
      </c>
      <c r="T731" s="1" t="s">
        <v>69</v>
      </c>
      <c r="U731" s="1" t="s">
        <v>70</v>
      </c>
      <c r="V731" s="1" t="s">
        <v>2131</v>
      </c>
      <c r="W731" s="1" t="s">
        <v>2132</v>
      </c>
    </row>
    <row r="732" spans="1:23" x14ac:dyDescent="0.3">
      <c r="A732">
        <f>_xlfn.IFNA(VLOOKUP(B732,Table1[id],1,FALSE),"Missing in other sheet")</f>
        <v>1155</v>
      </c>
      <c r="B732">
        <f t="shared" si="11"/>
        <v>1155</v>
      </c>
      <c r="C732" s="1" t="s">
        <v>27</v>
      </c>
      <c r="D732" s="1"/>
      <c r="E732" s="1" t="s">
        <v>28</v>
      </c>
      <c r="F732" s="1"/>
      <c r="G732" s="1"/>
      <c r="H732" s="1" t="s">
        <v>2133</v>
      </c>
      <c r="I732" s="1"/>
      <c r="J732" s="1"/>
      <c r="K732" s="1" t="s">
        <v>28</v>
      </c>
      <c r="L732" s="1"/>
      <c r="M732" s="1">
        <v>1155</v>
      </c>
      <c r="N732" s="1"/>
      <c r="O732" s="1">
        <v>3</v>
      </c>
      <c r="P732" s="1" t="b">
        <v>0</v>
      </c>
      <c r="Q732" s="1">
        <v>888</v>
      </c>
      <c r="R732" s="1"/>
      <c r="S732" s="1">
        <v>56</v>
      </c>
      <c r="T732" s="1" t="s">
        <v>69</v>
      </c>
      <c r="U732" s="1" t="s">
        <v>70</v>
      </c>
      <c r="V732" s="1" t="s">
        <v>2134</v>
      </c>
      <c r="W732" s="1" t="s">
        <v>2135</v>
      </c>
    </row>
    <row r="733" spans="1:23" x14ac:dyDescent="0.3">
      <c r="A733">
        <f>_xlfn.IFNA(VLOOKUP(B733,Table1[id],1,FALSE),"Missing in other sheet")</f>
        <v>1156</v>
      </c>
      <c r="B733">
        <f t="shared" si="11"/>
        <v>1156</v>
      </c>
      <c r="C733" s="1" t="s">
        <v>27</v>
      </c>
      <c r="D733" s="1"/>
      <c r="E733" s="1" t="s">
        <v>28</v>
      </c>
      <c r="F733" s="1"/>
      <c r="G733" s="1"/>
      <c r="H733" s="1" t="s">
        <v>2136</v>
      </c>
      <c r="I733" s="1"/>
      <c r="J733" s="1"/>
      <c r="K733" s="1" t="s">
        <v>28</v>
      </c>
      <c r="L733" s="1"/>
      <c r="M733" s="1">
        <v>1156</v>
      </c>
      <c r="N733" s="1"/>
      <c r="O733" s="1">
        <v>4</v>
      </c>
      <c r="P733" s="1" t="b">
        <v>0</v>
      </c>
      <c r="Q733" s="1">
        <v>888</v>
      </c>
      <c r="R733" s="1"/>
      <c r="S733" s="1">
        <v>16</v>
      </c>
      <c r="T733" s="1" t="s">
        <v>69</v>
      </c>
      <c r="U733" s="1" t="s">
        <v>70</v>
      </c>
      <c r="V733" s="1" t="s">
        <v>2137</v>
      </c>
      <c r="W733" s="1" t="s">
        <v>2138</v>
      </c>
    </row>
    <row r="734" spans="1:23" x14ac:dyDescent="0.3">
      <c r="A734">
        <f>_xlfn.IFNA(VLOOKUP(B734,Table1[id],1,FALSE),"Missing in other sheet")</f>
        <v>1157</v>
      </c>
      <c r="B734">
        <f t="shared" si="11"/>
        <v>1157</v>
      </c>
      <c r="C734" s="1" t="s">
        <v>27</v>
      </c>
      <c r="D734" s="1"/>
      <c r="E734" s="1" t="s">
        <v>28</v>
      </c>
      <c r="F734" s="1"/>
      <c r="G734" s="1"/>
      <c r="H734" s="1" t="s">
        <v>2139</v>
      </c>
      <c r="I734" s="1"/>
      <c r="J734" s="1"/>
      <c r="K734" s="1" t="s">
        <v>28</v>
      </c>
      <c r="L734" s="1"/>
      <c r="M734" s="1">
        <v>1157</v>
      </c>
      <c r="N734" s="1"/>
      <c r="O734" s="1">
        <v>5</v>
      </c>
      <c r="P734" s="1" t="b">
        <v>0</v>
      </c>
      <c r="Q734" s="1">
        <v>888</v>
      </c>
      <c r="R734" s="1"/>
      <c r="S734" s="1">
        <v>16</v>
      </c>
      <c r="T734" s="1" t="s">
        <v>69</v>
      </c>
      <c r="U734" s="1" t="s">
        <v>70</v>
      </c>
      <c r="V734" s="1" t="s">
        <v>2140</v>
      </c>
      <c r="W734" s="1" t="s">
        <v>2141</v>
      </c>
    </row>
    <row r="735" spans="1:23" x14ac:dyDescent="0.3">
      <c r="A735">
        <f>_xlfn.IFNA(VLOOKUP(B735,Table1[id],1,FALSE),"Missing in other sheet")</f>
        <v>1158</v>
      </c>
      <c r="B735">
        <f t="shared" si="11"/>
        <v>1158</v>
      </c>
      <c r="C735" s="1" t="s">
        <v>27</v>
      </c>
      <c r="D735" s="1"/>
      <c r="E735" s="1" t="s">
        <v>28</v>
      </c>
      <c r="F735" s="1"/>
      <c r="G735" s="1"/>
      <c r="H735" s="1" t="s">
        <v>2142</v>
      </c>
      <c r="I735" s="1"/>
      <c r="J735" s="1"/>
      <c r="K735" s="1" t="s">
        <v>28</v>
      </c>
      <c r="L735" s="1"/>
      <c r="M735" s="1">
        <v>1158</v>
      </c>
      <c r="N735" s="1"/>
      <c r="O735" s="1">
        <v>11</v>
      </c>
      <c r="P735" s="1" t="b">
        <v>0</v>
      </c>
      <c r="Q735" s="1">
        <v>888</v>
      </c>
      <c r="R735" s="1"/>
      <c r="S735" s="1">
        <v>56</v>
      </c>
      <c r="T735" s="1" t="s">
        <v>69</v>
      </c>
      <c r="U735" s="1" t="s">
        <v>97</v>
      </c>
      <c r="V735" s="1" t="s">
        <v>2377</v>
      </c>
      <c r="W735" s="1" t="s">
        <v>2143</v>
      </c>
    </row>
    <row r="736" spans="1:23" x14ac:dyDescent="0.3">
      <c r="A736">
        <f>_xlfn.IFNA(VLOOKUP(B736,Table1[id],1,FALSE),"Missing in other sheet")</f>
        <v>1161</v>
      </c>
      <c r="B736">
        <f t="shared" si="11"/>
        <v>1161</v>
      </c>
      <c r="C736" s="1" t="s">
        <v>27</v>
      </c>
      <c r="D736" s="1"/>
      <c r="E736" s="1" t="s">
        <v>28</v>
      </c>
      <c r="F736" s="1"/>
      <c r="G736" s="1" t="s">
        <v>180</v>
      </c>
      <c r="H736" s="1" t="s">
        <v>2144</v>
      </c>
      <c r="I736" s="1"/>
      <c r="J736" s="1"/>
      <c r="K736" s="1" t="s">
        <v>28</v>
      </c>
      <c r="L736" s="1"/>
      <c r="M736" s="1">
        <v>1161</v>
      </c>
      <c r="N736" s="1"/>
      <c r="O736" s="1">
        <v>10</v>
      </c>
      <c r="P736" s="1" t="b">
        <v>0</v>
      </c>
      <c r="Q736" s="1">
        <v>888</v>
      </c>
      <c r="R736" s="1"/>
      <c r="S736" s="1">
        <v>56</v>
      </c>
      <c r="T736" s="1" t="s">
        <v>69</v>
      </c>
      <c r="U736" s="1" t="s">
        <v>70</v>
      </c>
      <c r="V736" s="1" t="s">
        <v>2145</v>
      </c>
      <c r="W736" s="1" t="s">
        <v>2146</v>
      </c>
    </row>
    <row r="737" spans="1:23" x14ac:dyDescent="0.3">
      <c r="A737">
        <f>_xlfn.IFNA(VLOOKUP(B737,Table1[id],1,FALSE),"Missing in other sheet")</f>
        <v>1162</v>
      </c>
      <c r="B737">
        <f t="shared" si="11"/>
        <v>1162</v>
      </c>
      <c r="C737" s="1" t="s">
        <v>27</v>
      </c>
      <c r="D737" s="1"/>
      <c r="E737" s="1" t="s">
        <v>28</v>
      </c>
      <c r="F737" s="1"/>
      <c r="G737" s="1"/>
      <c r="H737" s="1" t="s">
        <v>2147</v>
      </c>
      <c r="I737" s="1"/>
      <c r="J737" s="1"/>
      <c r="K737" s="1" t="s">
        <v>28</v>
      </c>
      <c r="L737" s="1"/>
      <c r="M737" s="1">
        <v>1162</v>
      </c>
      <c r="N737" s="1"/>
      <c r="O737" s="1">
        <v>0</v>
      </c>
      <c r="P737" s="1" t="b">
        <v>0</v>
      </c>
      <c r="Q737" s="1">
        <v>888</v>
      </c>
      <c r="R737" s="1"/>
      <c r="S737" s="1">
        <v>14</v>
      </c>
      <c r="T737" s="1" t="s">
        <v>69</v>
      </c>
      <c r="U737" s="1" t="s">
        <v>70</v>
      </c>
      <c r="V737" s="1" t="s">
        <v>2148</v>
      </c>
      <c r="W737" s="1" t="s">
        <v>2149</v>
      </c>
    </row>
    <row r="738" spans="1:23" x14ac:dyDescent="0.3">
      <c r="A738">
        <f>_xlfn.IFNA(VLOOKUP(B738,Table1[id],1,FALSE),"Missing in other sheet")</f>
        <v>1163</v>
      </c>
      <c r="B738">
        <f t="shared" si="11"/>
        <v>1163</v>
      </c>
      <c r="C738" s="1" t="s">
        <v>27</v>
      </c>
      <c r="D738" s="1"/>
      <c r="E738" s="1" t="s">
        <v>28</v>
      </c>
      <c r="F738" s="1"/>
      <c r="G738" s="1"/>
      <c r="H738" s="1" t="s">
        <v>2150</v>
      </c>
      <c r="I738" s="1"/>
      <c r="J738" s="1"/>
      <c r="K738" s="1" t="s">
        <v>28</v>
      </c>
      <c r="L738" s="1"/>
      <c r="M738" s="1">
        <v>1163</v>
      </c>
      <c r="N738" s="1"/>
      <c r="O738" s="1">
        <v>1</v>
      </c>
      <c r="P738" s="1" t="b">
        <v>0</v>
      </c>
      <c r="Q738" s="1">
        <v>888</v>
      </c>
      <c r="R738" s="1"/>
      <c r="S738" s="1">
        <v>14</v>
      </c>
      <c r="T738" s="1" t="s">
        <v>69</v>
      </c>
      <c r="U738" s="1" t="s">
        <v>70</v>
      </c>
      <c r="V738" s="1" t="s">
        <v>2151</v>
      </c>
      <c r="W738" s="1" t="s">
        <v>2152</v>
      </c>
    </row>
    <row r="739" spans="1:23" x14ac:dyDescent="0.3">
      <c r="A739">
        <f>_xlfn.IFNA(VLOOKUP(B739,Table1[id],1,FALSE),"Missing in other sheet")</f>
        <v>1164</v>
      </c>
      <c r="B739">
        <f t="shared" si="11"/>
        <v>1164</v>
      </c>
      <c r="C739" s="1" t="s">
        <v>27</v>
      </c>
      <c r="D739" s="1"/>
      <c r="E739" s="1" t="s">
        <v>28</v>
      </c>
      <c r="F739" s="1"/>
      <c r="G739" s="1"/>
      <c r="H739" s="1" t="s">
        <v>2153</v>
      </c>
      <c r="I739" s="1"/>
      <c r="J739" s="1"/>
      <c r="K739" s="1" t="s">
        <v>28</v>
      </c>
      <c r="L739" s="1"/>
      <c r="M739" s="1">
        <v>1164</v>
      </c>
      <c r="N739" s="1"/>
      <c r="O739" s="1">
        <v>2</v>
      </c>
      <c r="P739" s="1" t="b">
        <v>0</v>
      </c>
      <c r="Q739" s="1">
        <v>888</v>
      </c>
      <c r="R739" s="1"/>
      <c r="S739" s="1">
        <v>288</v>
      </c>
      <c r="T739" s="1" t="s">
        <v>69</v>
      </c>
      <c r="U739" s="1" t="s">
        <v>70</v>
      </c>
      <c r="V739" s="1" t="s">
        <v>2154</v>
      </c>
      <c r="W739" s="1" t="s">
        <v>2155</v>
      </c>
    </row>
    <row r="740" spans="1:23" x14ac:dyDescent="0.3">
      <c r="A740">
        <f>_xlfn.IFNA(VLOOKUP(B740,Table1[id],1,FALSE),"Missing in other sheet")</f>
        <v>1165</v>
      </c>
      <c r="B740">
        <f t="shared" si="11"/>
        <v>1165</v>
      </c>
      <c r="C740" s="1" t="s">
        <v>27</v>
      </c>
      <c r="D740" s="1"/>
      <c r="E740" s="1" t="s">
        <v>28</v>
      </c>
      <c r="F740" s="1"/>
      <c r="G740" s="1"/>
      <c r="H740" s="1" t="s">
        <v>2156</v>
      </c>
      <c r="I740" s="1"/>
      <c r="J740" s="1"/>
      <c r="K740" s="1" t="s">
        <v>28</v>
      </c>
      <c r="L740" s="1"/>
      <c r="M740" s="1">
        <v>1165</v>
      </c>
      <c r="N740" s="1"/>
      <c r="O740" s="1">
        <v>0</v>
      </c>
      <c r="P740" s="1" t="b">
        <v>0</v>
      </c>
      <c r="Q740" s="1">
        <v>888</v>
      </c>
      <c r="R740" s="1"/>
      <c r="S740" s="1">
        <v>637</v>
      </c>
      <c r="T740" s="1" t="s">
        <v>69</v>
      </c>
      <c r="U740" s="1" t="s">
        <v>70</v>
      </c>
      <c r="V740" s="1" t="s">
        <v>2157</v>
      </c>
      <c r="W740" s="1" t="s">
        <v>2158</v>
      </c>
    </row>
    <row r="741" spans="1:23" x14ac:dyDescent="0.3">
      <c r="A741">
        <f>_xlfn.IFNA(VLOOKUP(B741,Table1[id],1,FALSE),"Missing in other sheet")</f>
        <v>1166</v>
      </c>
      <c r="B741">
        <f t="shared" si="11"/>
        <v>1166</v>
      </c>
      <c r="C741" s="1" t="s">
        <v>27</v>
      </c>
      <c r="D741" s="1"/>
      <c r="E741" s="1" t="s">
        <v>28</v>
      </c>
      <c r="F741" s="1"/>
      <c r="G741" s="1"/>
      <c r="H741" s="1" t="s">
        <v>2159</v>
      </c>
      <c r="I741" s="1"/>
      <c r="J741" s="1"/>
      <c r="K741" s="1" t="s">
        <v>28</v>
      </c>
      <c r="L741" s="1"/>
      <c r="M741" s="1">
        <v>1166</v>
      </c>
      <c r="N741" s="1"/>
      <c r="O741" s="1">
        <v>4</v>
      </c>
      <c r="P741" s="1" t="b">
        <v>0</v>
      </c>
      <c r="Q741" s="1">
        <v>888</v>
      </c>
      <c r="R741" s="1"/>
      <c r="S741" s="1">
        <v>56</v>
      </c>
      <c r="T741" s="1" t="s">
        <v>69</v>
      </c>
      <c r="U741" s="1" t="s">
        <v>70</v>
      </c>
      <c r="V741" s="1" t="s">
        <v>2160</v>
      </c>
      <c r="W741" s="1" t="s">
        <v>2161</v>
      </c>
    </row>
    <row r="742" spans="1:23" x14ac:dyDescent="0.3">
      <c r="A742">
        <f>_xlfn.IFNA(VLOOKUP(B742,Table1[id],1,FALSE),"Missing in other sheet")</f>
        <v>1167</v>
      </c>
      <c r="B742">
        <f t="shared" si="11"/>
        <v>1167</v>
      </c>
      <c r="C742" s="1" t="s">
        <v>27</v>
      </c>
      <c r="D742" s="1"/>
      <c r="E742" s="1" t="s">
        <v>28</v>
      </c>
      <c r="F742" s="1"/>
      <c r="G742" s="1"/>
      <c r="H742" s="1" t="s">
        <v>2162</v>
      </c>
      <c r="I742" s="1"/>
      <c r="J742" s="1"/>
      <c r="K742" s="1" t="s">
        <v>28</v>
      </c>
      <c r="L742" s="1"/>
      <c r="M742" s="1">
        <v>1167</v>
      </c>
      <c r="N742" s="1"/>
      <c r="O742" s="1">
        <v>4</v>
      </c>
      <c r="P742" s="1" t="b">
        <v>0</v>
      </c>
      <c r="Q742" s="1">
        <v>888</v>
      </c>
      <c r="R742" s="1"/>
      <c r="S742" s="1">
        <v>14</v>
      </c>
      <c r="T742" s="1" t="s">
        <v>69</v>
      </c>
      <c r="U742" s="1" t="s">
        <v>70</v>
      </c>
      <c r="V742" s="1" t="s">
        <v>2163</v>
      </c>
      <c r="W742" s="1" t="s">
        <v>2164</v>
      </c>
    </row>
    <row r="743" spans="1:23" x14ac:dyDescent="0.3">
      <c r="A743">
        <f>_xlfn.IFNA(VLOOKUP(B743,Table1[id],1,FALSE),"Missing in other sheet")</f>
        <v>1168</v>
      </c>
      <c r="B743">
        <f t="shared" si="11"/>
        <v>1168</v>
      </c>
      <c r="C743" s="1" t="s">
        <v>27</v>
      </c>
      <c r="D743" s="1"/>
      <c r="E743" s="1" t="s">
        <v>28</v>
      </c>
      <c r="F743" s="1"/>
      <c r="G743" s="1"/>
      <c r="H743" s="1" t="s">
        <v>2165</v>
      </c>
      <c r="I743" s="1"/>
      <c r="J743" s="1"/>
      <c r="K743" s="1" t="s">
        <v>28</v>
      </c>
      <c r="L743" s="1"/>
      <c r="M743" s="1">
        <v>1168</v>
      </c>
      <c r="N743" s="1"/>
      <c r="O743" s="1">
        <v>5</v>
      </c>
      <c r="P743" s="1" t="b">
        <v>0</v>
      </c>
      <c r="Q743" s="1">
        <v>888</v>
      </c>
      <c r="R743" s="1"/>
      <c r="S743" s="1">
        <v>14</v>
      </c>
      <c r="T743" s="1" t="s">
        <v>69</v>
      </c>
      <c r="U743" s="1" t="s">
        <v>70</v>
      </c>
      <c r="V743" s="1" t="s">
        <v>2166</v>
      </c>
      <c r="W743" s="1" t="s">
        <v>2167</v>
      </c>
    </row>
    <row r="744" spans="1:23" x14ac:dyDescent="0.3">
      <c r="A744">
        <f>_xlfn.IFNA(VLOOKUP(B744,Table1[id],1,FALSE),"Missing in other sheet")</f>
        <v>1169</v>
      </c>
      <c r="B744">
        <f t="shared" si="11"/>
        <v>1169</v>
      </c>
      <c r="C744" s="1" t="s">
        <v>27</v>
      </c>
      <c r="D744" s="1"/>
      <c r="E744" s="1" t="s">
        <v>28</v>
      </c>
      <c r="F744" s="1"/>
      <c r="G744" s="1"/>
      <c r="H744" s="1" t="s">
        <v>2168</v>
      </c>
      <c r="I744" s="1"/>
      <c r="J744" s="1"/>
      <c r="K744" s="1" t="s">
        <v>28</v>
      </c>
      <c r="L744" s="1"/>
      <c r="M744" s="1">
        <v>1169</v>
      </c>
      <c r="N744" s="1"/>
      <c r="O744" s="1">
        <v>8</v>
      </c>
      <c r="P744" s="1" t="b">
        <v>0</v>
      </c>
      <c r="Q744" s="1">
        <v>888</v>
      </c>
      <c r="R744" s="1"/>
      <c r="S744" s="1">
        <v>16</v>
      </c>
      <c r="T744" s="1" t="s">
        <v>69</v>
      </c>
      <c r="U744" s="1" t="s">
        <v>70</v>
      </c>
      <c r="V744" s="1" t="s">
        <v>2169</v>
      </c>
      <c r="W744" s="1" t="s">
        <v>2170</v>
      </c>
    </row>
    <row r="745" spans="1:23" x14ac:dyDescent="0.3">
      <c r="A745">
        <f>_xlfn.IFNA(VLOOKUP(B745,Table1[id],1,FALSE),"Missing in other sheet")</f>
        <v>1170</v>
      </c>
      <c r="B745">
        <f t="shared" si="11"/>
        <v>1170</v>
      </c>
      <c r="C745" s="1" t="s">
        <v>27</v>
      </c>
      <c r="D745" s="1"/>
      <c r="E745" s="1" t="s">
        <v>28</v>
      </c>
      <c r="F745" s="1"/>
      <c r="G745" s="1"/>
      <c r="H745" s="1" t="s">
        <v>2378</v>
      </c>
      <c r="I745" s="1"/>
      <c r="J745" s="1"/>
      <c r="K745" s="1" t="s">
        <v>28</v>
      </c>
      <c r="L745" s="1"/>
      <c r="M745" s="1">
        <v>1170</v>
      </c>
      <c r="N745" s="1"/>
      <c r="O745" s="1">
        <v>5</v>
      </c>
      <c r="P745" s="1" t="b">
        <v>0</v>
      </c>
      <c r="Q745" s="1">
        <v>888</v>
      </c>
      <c r="R745" s="1"/>
      <c r="S745" s="1">
        <v>56</v>
      </c>
      <c r="T745" s="1" t="s">
        <v>69</v>
      </c>
      <c r="U745" s="1" t="s">
        <v>70</v>
      </c>
      <c r="V745" s="1" t="s">
        <v>2171</v>
      </c>
      <c r="W745" s="1" t="s">
        <v>2172</v>
      </c>
    </row>
    <row r="746" spans="1:23" x14ac:dyDescent="0.3">
      <c r="A746">
        <f>_xlfn.IFNA(VLOOKUP(B746,Table1[id],1,FALSE),"Missing in other sheet")</f>
        <v>1171</v>
      </c>
      <c r="B746">
        <f t="shared" si="11"/>
        <v>1171</v>
      </c>
      <c r="C746" s="1" t="s">
        <v>27</v>
      </c>
      <c r="D746" s="1"/>
      <c r="E746" s="1" t="s">
        <v>28</v>
      </c>
      <c r="F746" s="1"/>
      <c r="G746" s="1"/>
      <c r="H746" s="1" t="s">
        <v>2173</v>
      </c>
      <c r="I746" s="1"/>
      <c r="J746" s="1"/>
      <c r="K746" s="1" t="s">
        <v>28</v>
      </c>
      <c r="L746" s="1"/>
      <c r="M746" s="1">
        <v>1171</v>
      </c>
      <c r="N746" s="1"/>
      <c r="O746" s="1">
        <v>3</v>
      </c>
      <c r="P746" s="1" t="b">
        <v>0</v>
      </c>
      <c r="Q746" s="1">
        <v>888</v>
      </c>
      <c r="R746" s="1"/>
      <c r="S746" s="1">
        <v>288</v>
      </c>
      <c r="T746" s="1" t="s">
        <v>69</v>
      </c>
      <c r="U746" s="1" t="s">
        <v>70</v>
      </c>
      <c r="V746" s="1" t="s">
        <v>2174</v>
      </c>
      <c r="W746" s="1" t="s">
        <v>2175</v>
      </c>
    </row>
    <row r="747" spans="1:23" x14ac:dyDescent="0.3">
      <c r="A747">
        <f>_xlfn.IFNA(VLOOKUP(B747,Table1[id],1,FALSE),"Missing in other sheet")</f>
        <v>1172</v>
      </c>
      <c r="B747">
        <f t="shared" si="11"/>
        <v>1172</v>
      </c>
      <c r="C747" s="1" t="s">
        <v>27</v>
      </c>
      <c r="D747" s="1"/>
      <c r="E747" s="1" t="s">
        <v>28</v>
      </c>
      <c r="F747" s="1"/>
      <c r="G747" s="1"/>
      <c r="H747" s="1" t="s">
        <v>2176</v>
      </c>
      <c r="I747" s="1"/>
      <c r="J747" s="1"/>
      <c r="K747" s="1" t="s">
        <v>28</v>
      </c>
      <c r="L747" s="1"/>
      <c r="M747" s="1">
        <v>1172</v>
      </c>
      <c r="N747" s="1"/>
      <c r="O747" s="1">
        <v>0</v>
      </c>
      <c r="P747" s="1" t="b">
        <v>0</v>
      </c>
      <c r="Q747" s="1">
        <v>888</v>
      </c>
      <c r="R747" s="1"/>
      <c r="S747" s="1">
        <v>56</v>
      </c>
      <c r="T747" s="1" t="s">
        <v>69</v>
      </c>
      <c r="U747" s="1" t="s">
        <v>70</v>
      </c>
      <c r="V747" s="1" t="s">
        <v>2177</v>
      </c>
      <c r="W747" s="1" t="s">
        <v>2178</v>
      </c>
    </row>
    <row r="748" spans="1:23" x14ac:dyDescent="0.3">
      <c r="A748">
        <f>_xlfn.IFNA(VLOOKUP(B748,Table1[id],1,FALSE),"Missing in other sheet")</f>
        <v>1173</v>
      </c>
      <c r="B748">
        <f t="shared" si="11"/>
        <v>1173</v>
      </c>
      <c r="C748" s="1" t="s">
        <v>27</v>
      </c>
      <c r="D748" s="1"/>
      <c r="E748" s="1" t="s">
        <v>28</v>
      </c>
      <c r="F748" s="1"/>
      <c r="G748" s="1"/>
      <c r="H748" s="1" t="s">
        <v>2179</v>
      </c>
      <c r="I748" s="1"/>
      <c r="J748" s="1"/>
      <c r="K748" s="1" t="s">
        <v>28</v>
      </c>
      <c r="L748" s="1"/>
      <c r="M748" s="1">
        <v>1173</v>
      </c>
      <c r="N748" s="1"/>
      <c r="O748" s="1">
        <v>1</v>
      </c>
      <c r="P748" s="1" t="b">
        <v>0</v>
      </c>
      <c r="Q748" s="1">
        <v>888</v>
      </c>
      <c r="R748" s="1"/>
      <c r="S748" s="1">
        <v>56</v>
      </c>
      <c r="T748" s="1" t="s">
        <v>69</v>
      </c>
      <c r="U748" s="1" t="s">
        <v>70</v>
      </c>
      <c r="V748" s="1" t="s">
        <v>2180</v>
      </c>
      <c r="W748" s="1" t="s">
        <v>2181</v>
      </c>
    </row>
    <row r="749" spans="1:23" x14ac:dyDescent="0.3">
      <c r="A749">
        <f>_xlfn.IFNA(VLOOKUP(B749,Table1[id],1,FALSE),"Missing in other sheet")</f>
        <v>1174</v>
      </c>
      <c r="B749">
        <f t="shared" si="11"/>
        <v>1174</v>
      </c>
      <c r="C749" s="1" t="s">
        <v>27</v>
      </c>
      <c r="D749" s="1"/>
      <c r="E749" s="1" t="s">
        <v>28</v>
      </c>
      <c r="F749" s="1"/>
      <c r="G749" s="1"/>
      <c r="H749" s="1" t="s">
        <v>2182</v>
      </c>
      <c r="I749" s="1"/>
      <c r="J749" s="1"/>
      <c r="K749" s="1" t="s">
        <v>28</v>
      </c>
      <c r="L749" s="1"/>
      <c r="M749" s="1">
        <v>1174</v>
      </c>
      <c r="N749" s="1"/>
      <c r="O749" s="1">
        <v>1</v>
      </c>
      <c r="P749" s="1" t="b">
        <v>0</v>
      </c>
      <c r="Q749" s="1">
        <v>888</v>
      </c>
      <c r="R749" s="1"/>
      <c r="S749" s="1">
        <v>16</v>
      </c>
      <c r="T749" s="1" t="s">
        <v>69</v>
      </c>
      <c r="U749" s="1" t="s">
        <v>70</v>
      </c>
      <c r="V749" s="1" t="s">
        <v>2183</v>
      </c>
      <c r="W749" s="1" t="s">
        <v>2184</v>
      </c>
    </row>
    <row r="750" spans="1:23" x14ac:dyDescent="0.3">
      <c r="A750">
        <f>_xlfn.IFNA(VLOOKUP(B750,Table1[id],1,FALSE),"Missing in other sheet")</f>
        <v>1175</v>
      </c>
      <c r="B750">
        <f t="shared" si="11"/>
        <v>1175</v>
      </c>
      <c r="C750" s="1" t="s">
        <v>27</v>
      </c>
      <c r="D750" s="1"/>
      <c r="E750" s="1" t="s">
        <v>28</v>
      </c>
      <c r="F750" s="1"/>
      <c r="G750" s="1"/>
      <c r="H750" s="1" t="s">
        <v>2185</v>
      </c>
      <c r="I750" s="1"/>
      <c r="J750" s="1"/>
      <c r="K750" s="1" t="s">
        <v>28</v>
      </c>
      <c r="L750" s="1"/>
      <c r="M750" s="1">
        <v>1175</v>
      </c>
      <c r="N750" s="1"/>
      <c r="O750" s="1">
        <v>3</v>
      </c>
      <c r="P750" s="1" t="b">
        <v>0</v>
      </c>
      <c r="Q750" s="1">
        <v>888</v>
      </c>
      <c r="R750" s="1"/>
      <c r="S750" s="1">
        <v>637</v>
      </c>
      <c r="T750" s="1" t="s">
        <v>69</v>
      </c>
      <c r="U750" s="1" t="s">
        <v>70</v>
      </c>
      <c r="V750" s="1" t="s">
        <v>2186</v>
      </c>
      <c r="W750" s="1" t="s">
        <v>2187</v>
      </c>
    </row>
    <row r="751" spans="1:23" x14ac:dyDescent="0.3">
      <c r="A751">
        <f>_xlfn.IFNA(VLOOKUP(B751,Table1[id],1,FALSE),"Missing in other sheet")</f>
        <v>1176</v>
      </c>
      <c r="B751">
        <f t="shared" si="11"/>
        <v>1176</v>
      </c>
      <c r="C751" s="1" t="s">
        <v>27</v>
      </c>
      <c r="D751" s="1"/>
      <c r="E751" s="1" t="s">
        <v>28</v>
      </c>
      <c r="F751" s="1"/>
      <c r="G751" s="1"/>
      <c r="H751" s="1" t="s">
        <v>2188</v>
      </c>
      <c r="I751" s="1"/>
      <c r="J751" s="1"/>
      <c r="K751" s="1" t="s">
        <v>28</v>
      </c>
      <c r="L751" s="1"/>
      <c r="M751" s="1">
        <v>1176</v>
      </c>
      <c r="N751" s="1"/>
      <c r="O751" s="1">
        <v>1</v>
      </c>
      <c r="P751" s="1" t="b">
        <v>0</v>
      </c>
      <c r="Q751" s="1">
        <v>888</v>
      </c>
      <c r="R751" s="1"/>
      <c r="S751" s="1">
        <v>637</v>
      </c>
      <c r="T751" s="1" t="s">
        <v>69</v>
      </c>
      <c r="U751" s="1" t="s">
        <v>70</v>
      </c>
      <c r="V751" s="1" t="s">
        <v>2189</v>
      </c>
      <c r="W751" s="1" t="s">
        <v>2190</v>
      </c>
    </row>
    <row r="752" spans="1:23" x14ac:dyDescent="0.3">
      <c r="A752">
        <f>_xlfn.IFNA(VLOOKUP(B752,Table1[id],1,FALSE),"Missing in other sheet")</f>
        <v>1177</v>
      </c>
      <c r="B752">
        <f t="shared" si="11"/>
        <v>1177</v>
      </c>
      <c r="C752" s="1" t="s">
        <v>27</v>
      </c>
      <c r="D752" s="1"/>
      <c r="E752" s="1" t="s">
        <v>28</v>
      </c>
      <c r="F752" s="1"/>
      <c r="G752" s="1"/>
      <c r="H752" s="1" t="s">
        <v>2191</v>
      </c>
      <c r="I752" s="1"/>
      <c r="J752" s="1"/>
      <c r="K752" s="1" t="s">
        <v>28</v>
      </c>
      <c r="L752" s="1"/>
      <c r="M752" s="1">
        <v>1177</v>
      </c>
      <c r="N752" s="1"/>
      <c r="O752" s="1">
        <v>8</v>
      </c>
      <c r="P752" s="1" t="b">
        <v>0</v>
      </c>
      <c r="Q752" s="1">
        <v>888</v>
      </c>
      <c r="R752" s="1"/>
      <c r="S752" s="1">
        <v>56</v>
      </c>
      <c r="T752" s="1" t="s">
        <v>69</v>
      </c>
      <c r="U752" s="1" t="s">
        <v>70</v>
      </c>
      <c r="V752" s="1" t="s">
        <v>2192</v>
      </c>
      <c r="W752" s="1" t="s">
        <v>2193</v>
      </c>
    </row>
    <row r="753" spans="1:23" x14ac:dyDescent="0.3">
      <c r="A753">
        <f>_xlfn.IFNA(VLOOKUP(B753,Table1[id],1,FALSE),"Missing in other sheet")</f>
        <v>1178</v>
      </c>
      <c r="B753">
        <f t="shared" si="11"/>
        <v>1178</v>
      </c>
      <c r="C753" s="1" t="s">
        <v>27</v>
      </c>
      <c r="D753" s="1"/>
      <c r="E753" s="1" t="s">
        <v>28</v>
      </c>
      <c r="F753" s="1"/>
      <c r="G753" s="1"/>
      <c r="H753" s="1" t="s">
        <v>2194</v>
      </c>
      <c r="I753" s="1"/>
      <c r="J753" s="1"/>
      <c r="K753" s="1" t="s">
        <v>28</v>
      </c>
      <c r="L753" s="1"/>
      <c r="M753" s="1">
        <v>1178</v>
      </c>
      <c r="N753" s="1"/>
      <c r="O753" s="1">
        <v>6</v>
      </c>
      <c r="P753" s="1" t="b">
        <v>0</v>
      </c>
      <c r="Q753" s="1">
        <v>888</v>
      </c>
      <c r="R753" s="1"/>
      <c r="S753" s="1">
        <v>16</v>
      </c>
      <c r="T753" s="1" t="s">
        <v>69</v>
      </c>
      <c r="U753" s="1" t="s">
        <v>70</v>
      </c>
      <c r="V753" s="1" t="s">
        <v>2195</v>
      </c>
      <c r="W753" s="1" t="s">
        <v>2196</v>
      </c>
    </row>
    <row r="754" spans="1:23" x14ac:dyDescent="0.3">
      <c r="A754">
        <f>_xlfn.IFNA(VLOOKUP(B754,Table1[id],1,FALSE),"Missing in other sheet")</f>
        <v>1179</v>
      </c>
      <c r="B754">
        <f t="shared" si="11"/>
        <v>1179</v>
      </c>
      <c r="C754" s="1" t="s">
        <v>27</v>
      </c>
      <c r="D754" s="1" t="s">
        <v>121</v>
      </c>
      <c r="E754" s="1" t="s">
        <v>28</v>
      </c>
      <c r="F754" s="1"/>
      <c r="G754" s="1"/>
      <c r="H754" s="1" t="s">
        <v>2379</v>
      </c>
      <c r="I754" s="1"/>
      <c r="J754" s="1"/>
      <c r="K754" s="1" t="s">
        <v>28</v>
      </c>
      <c r="L754" s="1"/>
      <c r="M754" s="1">
        <v>1179</v>
      </c>
      <c r="N754" s="1"/>
      <c r="O754" s="1">
        <v>7</v>
      </c>
      <c r="P754" s="1" t="b">
        <v>0</v>
      </c>
      <c r="Q754" s="1">
        <v>888</v>
      </c>
      <c r="R754" s="1" t="s">
        <v>29</v>
      </c>
      <c r="S754" s="1">
        <v>16</v>
      </c>
      <c r="T754" s="1" t="s">
        <v>69</v>
      </c>
      <c r="U754" s="1" t="s">
        <v>70</v>
      </c>
      <c r="V754" s="1" t="s">
        <v>2380</v>
      </c>
      <c r="W754" s="1" t="s">
        <v>2197</v>
      </c>
    </row>
    <row r="755" spans="1:23" x14ac:dyDescent="0.3">
      <c r="A755">
        <f>_xlfn.IFNA(VLOOKUP(B755,Table1[id],1,FALSE),"Missing in other sheet")</f>
        <v>1180</v>
      </c>
      <c r="B755">
        <f t="shared" si="11"/>
        <v>1180</v>
      </c>
      <c r="C755" s="1" t="s">
        <v>27</v>
      </c>
      <c r="D755" s="1" t="s">
        <v>121</v>
      </c>
      <c r="E755" s="1" t="s">
        <v>28</v>
      </c>
      <c r="F755" s="1"/>
      <c r="G755" s="1"/>
      <c r="H755" s="1" t="s">
        <v>2381</v>
      </c>
      <c r="I755" s="1"/>
      <c r="J755" s="1"/>
      <c r="K755" s="1" t="s">
        <v>28</v>
      </c>
      <c r="L755" s="1"/>
      <c r="M755" s="1">
        <v>1180</v>
      </c>
      <c r="N755" s="1"/>
      <c r="O755" s="1">
        <v>1</v>
      </c>
      <c r="P755" s="1" t="b">
        <v>0</v>
      </c>
      <c r="Q755" s="1">
        <v>888</v>
      </c>
      <c r="R755" s="1" t="s">
        <v>29</v>
      </c>
      <c r="S755" s="1">
        <v>505</v>
      </c>
      <c r="T755" s="1" t="s">
        <v>69</v>
      </c>
      <c r="U755" s="1" t="s">
        <v>70</v>
      </c>
      <c r="V755" s="1" t="s">
        <v>2198</v>
      </c>
      <c r="W755" s="1" t="s">
        <v>2199</v>
      </c>
    </row>
    <row r="756" spans="1:23" x14ac:dyDescent="0.3">
      <c r="A756">
        <f>_xlfn.IFNA(VLOOKUP(B756,Table1[id],1,FALSE),"Missing in other sheet")</f>
        <v>1181</v>
      </c>
      <c r="B756">
        <f t="shared" si="11"/>
        <v>1181</v>
      </c>
      <c r="C756" s="1" t="s">
        <v>27</v>
      </c>
      <c r="D756" s="1"/>
      <c r="E756" s="1" t="s">
        <v>28</v>
      </c>
      <c r="F756" s="1"/>
      <c r="G756" s="1" t="s">
        <v>180</v>
      </c>
      <c r="H756" s="1" t="s">
        <v>2200</v>
      </c>
      <c r="I756" s="1"/>
      <c r="J756" s="1"/>
      <c r="K756" s="1" t="s">
        <v>28</v>
      </c>
      <c r="L756" s="1"/>
      <c r="M756" s="1">
        <v>1181</v>
      </c>
      <c r="N756" s="1"/>
      <c r="O756" s="1">
        <v>6</v>
      </c>
      <c r="P756" s="1" t="b">
        <v>0</v>
      </c>
      <c r="Q756" s="1">
        <v>888</v>
      </c>
      <c r="R756" s="1"/>
      <c r="S756" s="1">
        <v>56</v>
      </c>
      <c r="T756" s="1" t="s">
        <v>69</v>
      </c>
      <c r="U756" s="1" t="s">
        <v>70</v>
      </c>
      <c r="V756" s="1" t="s">
        <v>2201</v>
      </c>
      <c r="W756" s="1" t="s">
        <v>2202</v>
      </c>
    </row>
    <row r="757" spans="1:23" x14ac:dyDescent="0.3">
      <c r="A757">
        <f>_xlfn.IFNA(VLOOKUP(B757,Table1[id],1,FALSE),"Missing in other sheet")</f>
        <v>1182</v>
      </c>
      <c r="B757">
        <f t="shared" si="11"/>
        <v>1182</v>
      </c>
      <c r="C757" s="1" t="s">
        <v>27</v>
      </c>
      <c r="D757" s="1" t="s">
        <v>121</v>
      </c>
      <c r="E757" s="1" t="s">
        <v>28</v>
      </c>
      <c r="F757" s="1"/>
      <c r="G757" s="1"/>
      <c r="H757" s="1" t="s">
        <v>2382</v>
      </c>
      <c r="I757" s="1"/>
      <c r="J757" s="1"/>
      <c r="K757" s="1" t="s">
        <v>28</v>
      </c>
      <c r="L757" s="1"/>
      <c r="M757" s="1">
        <v>1182</v>
      </c>
      <c r="N757" s="1"/>
      <c r="O757" s="1">
        <v>3</v>
      </c>
      <c r="P757" s="1" t="b">
        <v>0</v>
      </c>
      <c r="Q757" s="1">
        <v>888</v>
      </c>
      <c r="R757" s="1" t="s">
        <v>29</v>
      </c>
      <c r="S757" s="1">
        <v>14</v>
      </c>
      <c r="T757" s="1" t="s">
        <v>69</v>
      </c>
      <c r="U757" s="1" t="s">
        <v>70</v>
      </c>
      <c r="V757" s="1" t="s">
        <v>2203</v>
      </c>
      <c r="W757" s="1" t="s">
        <v>2204</v>
      </c>
    </row>
    <row r="758" spans="1:23" x14ac:dyDescent="0.3">
      <c r="A758">
        <f>_xlfn.IFNA(VLOOKUP(B758,Table1[id],1,FALSE),"Missing in other sheet")</f>
        <v>1183</v>
      </c>
      <c r="B758">
        <f t="shared" si="11"/>
        <v>1183</v>
      </c>
      <c r="C758" s="1" t="s">
        <v>27</v>
      </c>
      <c r="D758" s="1"/>
      <c r="E758" s="1" t="s">
        <v>28</v>
      </c>
      <c r="F758" s="1"/>
      <c r="G758" s="1"/>
      <c r="H758" s="1" t="s">
        <v>2205</v>
      </c>
      <c r="I758" s="1"/>
      <c r="J758" s="1"/>
      <c r="K758" s="1" t="s">
        <v>28</v>
      </c>
      <c r="L758" s="1"/>
      <c r="M758" s="1">
        <v>1183</v>
      </c>
      <c r="N758" s="1"/>
      <c r="O758" s="1">
        <v>0</v>
      </c>
      <c r="P758" s="1" t="b">
        <v>0</v>
      </c>
      <c r="Q758" s="1">
        <v>888</v>
      </c>
      <c r="R758" s="1"/>
      <c r="S758" s="1">
        <v>505</v>
      </c>
      <c r="T758" s="1" t="s">
        <v>69</v>
      </c>
      <c r="U758" s="1" t="s">
        <v>70</v>
      </c>
      <c r="V758" s="1" t="s">
        <v>2206</v>
      </c>
      <c r="W758" s="1" t="s">
        <v>2207</v>
      </c>
    </row>
    <row r="759" spans="1:23" x14ac:dyDescent="0.3">
      <c r="A759">
        <f>_xlfn.IFNA(VLOOKUP(B759,Table1[id],1,FALSE),"Missing in other sheet")</f>
        <v>1184</v>
      </c>
      <c r="B759">
        <f t="shared" si="11"/>
        <v>1184</v>
      </c>
      <c r="C759" s="1" t="s">
        <v>27</v>
      </c>
      <c r="D759" s="1"/>
      <c r="E759" s="1" t="s">
        <v>28</v>
      </c>
      <c r="F759" s="1"/>
      <c r="G759" s="1"/>
      <c r="H759" s="1" t="s">
        <v>2208</v>
      </c>
      <c r="I759" s="1"/>
      <c r="J759" s="1"/>
      <c r="K759" s="1" t="s">
        <v>28</v>
      </c>
      <c r="L759" s="1"/>
      <c r="M759" s="1">
        <v>1184</v>
      </c>
      <c r="N759" s="1"/>
      <c r="O759" s="1">
        <v>4</v>
      </c>
      <c r="P759" s="1" t="b">
        <v>0</v>
      </c>
      <c r="Q759" s="1">
        <v>888</v>
      </c>
      <c r="R759" s="1"/>
      <c r="S759" s="1">
        <v>637</v>
      </c>
      <c r="T759" s="1" t="s">
        <v>69</v>
      </c>
      <c r="U759" s="1" t="s">
        <v>70</v>
      </c>
      <c r="V759" s="1" t="s">
        <v>2209</v>
      </c>
      <c r="W759" s="1" t="s">
        <v>2210</v>
      </c>
    </row>
    <row r="760" spans="1:23" x14ac:dyDescent="0.3">
      <c r="A760">
        <f>_xlfn.IFNA(VLOOKUP(B760,Table1[id],1,FALSE),"Missing in other sheet")</f>
        <v>1185</v>
      </c>
      <c r="B760">
        <f t="shared" si="11"/>
        <v>1185</v>
      </c>
      <c r="C760" s="1" t="s">
        <v>27</v>
      </c>
      <c r="D760" s="1"/>
      <c r="E760" s="1" t="s">
        <v>28</v>
      </c>
      <c r="F760" s="1"/>
      <c r="G760" s="1"/>
      <c r="H760" s="1" t="s">
        <v>2211</v>
      </c>
      <c r="I760" s="1"/>
      <c r="J760" s="1"/>
      <c r="K760" s="1" t="s">
        <v>28</v>
      </c>
      <c r="L760" s="1"/>
      <c r="M760" s="1">
        <v>1185</v>
      </c>
      <c r="N760" s="1"/>
      <c r="O760" s="1">
        <v>7</v>
      </c>
      <c r="P760" s="1" t="b">
        <v>0</v>
      </c>
      <c r="Q760" s="1">
        <v>888</v>
      </c>
      <c r="R760" s="1"/>
      <c r="S760" s="1">
        <v>56</v>
      </c>
      <c r="T760" s="1" t="s">
        <v>69</v>
      </c>
      <c r="U760" s="1" t="s">
        <v>70</v>
      </c>
      <c r="V760" s="1" t="s">
        <v>2212</v>
      </c>
      <c r="W760" s="1" t="s">
        <v>2213</v>
      </c>
    </row>
    <row r="761" spans="1:23" x14ac:dyDescent="0.3">
      <c r="A761">
        <f>_xlfn.IFNA(VLOOKUP(B761,Table1[id],1,FALSE),"Missing in other sheet")</f>
        <v>1186</v>
      </c>
      <c r="B761">
        <f t="shared" si="11"/>
        <v>1186</v>
      </c>
      <c r="C761" s="1" t="s">
        <v>27</v>
      </c>
      <c r="D761" s="1"/>
      <c r="E761" s="1" t="s">
        <v>28</v>
      </c>
      <c r="F761" s="1"/>
      <c r="G761" s="1" t="s">
        <v>180</v>
      </c>
      <c r="H761" s="1" t="s">
        <v>2214</v>
      </c>
      <c r="I761" s="1"/>
      <c r="J761" s="1"/>
      <c r="K761" s="1" t="s">
        <v>28</v>
      </c>
      <c r="L761" s="1"/>
      <c r="M761" s="1">
        <v>1186</v>
      </c>
      <c r="N761" s="1"/>
      <c r="O761" s="1">
        <v>9</v>
      </c>
      <c r="P761" s="1" t="b">
        <v>0</v>
      </c>
      <c r="Q761" s="1">
        <v>888</v>
      </c>
      <c r="R761" s="1"/>
      <c r="S761" s="1">
        <v>56</v>
      </c>
      <c r="T761" s="1" t="s">
        <v>69</v>
      </c>
      <c r="U761" s="1" t="s">
        <v>70</v>
      </c>
      <c r="V761" s="1" t="s">
        <v>2215</v>
      </c>
      <c r="W761" s="1" t="s">
        <v>2216</v>
      </c>
    </row>
    <row r="762" spans="1:23" x14ac:dyDescent="0.3">
      <c r="A762">
        <f>_xlfn.IFNA(VLOOKUP(B762,Table1[id],1,FALSE),"Missing in other sheet")</f>
        <v>1187</v>
      </c>
      <c r="B762">
        <f t="shared" si="11"/>
        <v>1187</v>
      </c>
      <c r="C762" s="1" t="s">
        <v>27</v>
      </c>
      <c r="D762" s="1"/>
      <c r="E762" s="1" t="s">
        <v>28</v>
      </c>
      <c r="F762" s="1"/>
      <c r="G762" s="1"/>
      <c r="H762" s="1" t="s">
        <v>2217</v>
      </c>
      <c r="I762" s="1"/>
      <c r="J762" s="1"/>
      <c r="K762" s="1" t="s">
        <v>28</v>
      </c>
      <c r="L762" s="1"/>
      <c r="M762" s="1">
        <v>1187</v>
      </c>
      <c r="N762" s="1"/>
      <c r="O762" s="1">
        <v>0</v>
      </c>
      <c r="P762" s="1" t="b">
        <v>0</v>
      </c>
      <c r="Q762" s="1">
        <v>888</v>
      </c>
      <c r="R762" s="1"/>
      <c r="S762" s="1">
        <v>20</v>
      </c>
      <c r="T762" s="1" t="s">
        <v>69</v>
      </c>
      <c r="U762" s="1" t="s">
        <v>70</v>
      </c>
      <c r="V762" s="1" t="s">
        <v>2218</v>
      </c>
      <c r="W762" s="1" t="s">
        <v>2219</v>
      </c>
    </row>
    <row r="763" spans="1:23" x14ac:dyDescent="0.3">
      <c r="A763">
        <f>_xlfn.IFNA(VLOOKUP(B763,Table1[id],1,FALSE),"Missing in other sheet")</f>
        <v>1188</v>
      </c>
      <c r="B763">
        <f t="shared" si="11"/>
        <v>1188</v>
      </c>
      <c r="C763" s="1" t="s">
        <v>27</v>
      </c>
      <c r="D763" s="1" t="s">
        <v>121</v>
      </c>
      <c r="E763" s="1" t="s">
        <v>28</v>
      </c>
      <c r="F763" s="1"/>
      <c r="G763" s="1"/>
      <c r="H763" s="1" t="s">
        <v>2383</v>
      </c>
      <c r="I763" s="1"/>
      <c r="J763" s="1"/>
      <c r="K763" s="1" t="s">
        <v>28</v>
      </c>
      <c r="L763" s="1"/>
      <c r="M763" s="1">
        <v>1188</v>
      </c>
      <c r="N763" s="1"/>
      <c r="O763" s="1">
        <v>1</v>
      </c>
      <c r="P763" s="1" t="b">
        <v>0</v>
      </c>
      <c r="Q763" s="1">
        <v>888</v>
      </c>
      <c r="R763" s="1" t="s">
        <v>29</v>
      </c>
      <c r="S763" s="1">
        <v>34</v>
      </c>
      <c r="T763" s="1" t="s">
        <v>69</v>
      </c>
      <c r="U763" s="1" t="s">
        <v>70</v>
      </c>
      <c r="V763" s="1" t="s">
        <v>2384</v>
      </c>
      <c r="W763" s="1" t="s">
        <v>2220</v>
      </c>
    </row>
    <row r="764" spans="1:23" x14ac:dyDescent="0.3">
      <c r="A764">
        <f>_xlfn.IFNA(VLOOKUP(B764,Table1[id],1,FALSE),"Missing in other sheet")</f>
        <v>1189</v>
      </c>
      <c r="B764">
        <f t="shared" si="11"/>
        <v>1189</v>
      </c>
      <c r="C764" s="1" t="s">
        <v>27</v>
      </c>
      <c r="D764" s="1"/>
      <c r="E764" s="1" t="s">
        <v>28</v>
      </c>
      <c r="F764" s="1"/>
      <c r="G764" s="1"/>
      <c r="H764" s="1" t="s">
        <v>2221</v>
      </c>
      <c r="I764" s="1"/>
      <c r="J764" s="1"/>
      <c r="K764" s="1" t="s">
        <v>28</v>
      </c>
      <c r="L764" s="1"/>
      <c r="M764" s="1">
        <v>1189</v>
      </c>
      <c r="N764" s="1"/>
      <c r="O764" s="1">
        <v>0</v>
      </c>
      <c r="P764" s="1" t="b">
        <v>0</v>
      </c>
      <c r="Q764" s="1">
        <v>888</v>
      </c>
      <c r="R764" s="1"/>
      <c r="S764" s="1">
        <v>10</v>
      </c>
      <c r="T764" s="1" t="s">
        <v>69</v>
      </c>
      <c r="U764" s="1" t="s">
        <v>70</v>
      </c>
      <c r="V764" s="1" t="s">
        <v>2222</v>
      </c>
      <c r="W764" s="1" t="s">
        <v>2223</v>
      </c>
    </row>
    <row r="765" spans="1:23" x14ac:dyDescent="0.3">
      <c r="A765">
        <f>_xlfn.IFNA(VLOOKUP(B765,Table1[id],1,FALSE),"Missing in other sheet")</f>
        <v>1190</v>
      </c>
      <c r="B765">
        <f t="shared" si="11"/>
        <v>1190</v>
      </c>
      <c r="C765" s="1" t="s">
        <v>27</v>
      </c>
      <c r="D765" s="1"/>
      <c r="E765" s="1" t="s">
        <v>28</v>
      </c>
      <c r="F765" s="1"/>
      <c r="G765" s="1"/>
      <c r="H765" s="1" t="s">
        <v>2224</v>
      </c>
      <c r="I765" s="1"/>
      <c r="J765" s="1"/>
      <c r="K765" s="1" t="s">
        <v>28</v>
      </c>
      <c r="L765" s="1"/>
      <c r="M765" s="1">
        <v>1190</v>
      </c>
      <c r="N765" s="1"/>
      <c r="O765" s="1">
        <v>2</v>
      </c>
      <c r="P765" s="1" t="b">
        <v>0</v>
      </c>
      <c r="Q765" s="1">
        <v>888</v>
      </c>
      <c r="R765" s="1"/>
      <c r="S765" s="1">
        <v>16</v>
      </c>
      <c r="T765" s="1" t="s">
        <v>69</v>
      </c>
      <c r="U765" s="1" t="s">
        <v>70</v>
      </c>
      <c r="V765" s="1" t="s">
        <v>2225</v>
      </c>
      <c r="W765" s="1" t="s">
        <v>2226</v>
      </c>
    </row>
    <row r="766" spans="1:23" x14ac:dyDescent="0.3">
      <c r="A766">
        <f>_xlfn.IFNA(VLOOKUP(B766,Table1[id],1,FALSE),"Missing in other sheet")</f>
        <v>1193</v>
      </c>
      <c r="B766">
        <f t="shared" si="11"/>
        <v>1193</v>
      </c>
      <c r="C766" s="1" t="s">
        <v>27</v>
      </c>
      <c r="D766" s="1"/>
      <c r="E766" s="1" t="s">
        <v>28</v>
      </c>
      <c r="F766" s="1"/>
      <c r="G766" s="1"/>
      <c r="H766" s="1" t="s">
        <v>2227</v>
      </c>
      <c r="I766" s="1"/>
      <c r="J766" s="1"/>
      <c r="K766" s="1" t="s">
        <v>28</v>
      </c>
      <c r="L766" s="1"/>
      <c r="M766" s="1">
        <v>1193</v>
      </c>
      <c r="N766" s="1"/>
      <c r="O766" s="1">
        <v>1</v>
      </c>
      <c r="P766" s="1" t="b">
        <v>0</v>
      </c>
      <c r="Q766" s="1">
        <v>1136</v>
      </c>
      <c r="R766" s="1"/>
      <c r="S766" s="1">
        <v>21</v>
      </c>
      <c r="T766" s="1" t="s">
        <v>69</v>
      </c>
      <c r="U766" s="1" t="s">
        <v>97</v>
      </c>
      <c r="V766" s="1" t="s">
        <v>2385</v>
      </c>
      <c r="W766" s="1" t="s">
        <v>2228</v>
      </c>
    </row>
    <row r="767" spans="1:23" x14ac:dyDescent="0.3">
      <c r="A767">
        <f>_xlfn.IFNA(VLOOKUP(B767,Table1[id],1,FALSE),"Missing in other sheet")</f>
        <v>1194</v>
      </c>
      <c r="B767">
        <f t="shared" si="11"/>
        <v>1194</v>
      </c>
      <c r="C767" s="1" t="s">
        <v>27</v>
      </c>
      <c r="D767" s="1"/>
      <c r="E767" s="1" t="s">
        <v>28</v>
      </c>
      <c r="F767" s="1"/>
      <c r="G767" s="1" t="s">
        <v>180</v>
      </c>
      <c r="H767" s="1" t="s">
        <v>2229</v>
      </c>
      <c r="I767" s="1"/>
      <c r="J767" s="1"/>
      <c r="K767" s="1" t="s">
        <v>28</v>
      </c>
      <c r="L767" s="1"/>
      <c r="M767" s="1">
        <v>1194</v>
      </c>
      <c r="N767" s="1"/>
      <c r="O767" s="1">
        <v>2</v>
      </c>
      <c r="P767" s="1" t="b">
        <v>0</v>
      </c>
      <c r="Q767" s="1">
        <v>1136</v>
      </c>
      <c r="R767" s="1"/>
      <c r="S767" s="1">
        <v>21</v>
      </c>
      <c r="T767" s="1" t="s">
        <v>69</v>
      </c>
      <c r="U767" s="1" t="s">
        <v>70</v>
      </c>
      <c r="V767" s="1" t="s">
        <v>2230</v>
      </c>
      <c r="W767" s="1" t="s">
        <v>2231</v>
      </c>
    </row>
    <row r="768" spans="1:23" x14ac:dyDescent="0.3">
      <c r="A768">
        <f>_xlfn.IFNA(VLOOKUP(B768,Table1[id],1,FALSE),"Missing in other sheet")</f>
        <v>1195</v>
      </c>
      <c r="B768">
        <f t="shared" si="11"/>
        <v>1195</v>
      </c>
      <c r="C768" s="1" t="s">
        <v>27</v>
      </c>
      <c r="D768" s="1"/>
      <c r="E768" s="1" t="s">
        <v>28</v>
      </c>
      <c r="F768" s="1"/>
      <c r="G768" s="1"/>
      <c r="H768" s="1" t="s">
        <v>2232</v>
      </c>
      <c r="I768" s="1"/>
      <c r="J768" s="1"/>
      <c r="K768" s="1" t="s">
        <v>28</v>
      </c>
      <c r="L768" s="1"/>
      <c r="M768" s="1">
        <v>1195</v>
      </c>
      <c r="N768" s="1"/>
      <c r="O768" s="1">
        <v>0</v>
      </c>
      <c r="P768" s="1" t="b">
        <v>0</v>
      </c>
      <c r="Q768" s="1">
        <v>1136</v>
      </c>
      <c r="R768" s="1"/>
      <c r="S768" s="1">
        <v>10</v>
      </c>
      <c r="T768" s="1" t="s">
        <v>69</v>
      </c>
      <c r="U768" s="1" t="s">
        <v>70</v>
      </c>
      <c r="V768" s="1" t="s">
        <v>2233</v>
      </c>
      <c r="W768" s="1" t="s">
        <v>2234</v>
      </c>
    </row>
    <row r="769" spans="1:23" x14ac:dyDescent="0.3">
      <c r="A769">
        <f>_xlfn.IFNA(VLOOKUP(B769,Table1[id],1,FALSE),"Missing in other sheet")</f>
        <v>1196</v>
      </c>
      <c r="B769">
        <f t="shared" si="11"/>
        <v>1196</v>
      </c>
      <c r="C769" s="1" t="s">
        <v>27</v>
      </c>
      <c r="D769" s="1"/>
      <c r="E769" s="1" t="s">
        <v>28</v>
      </c>
      <c r="F769" s="1"/>
      <c r="G769" s="1" t="s">
        <v>180</v>
      </c>
      <c r="H769" s="1" t="s">
        <v>2235</v>
      </c>
      <c r="I769" s="1"/>
      <c r="J769" s="1"/>
      <c r="K769" s="1" t="s">
        <v>28</v>
      </c>
      <c r="L769" s="1"/>
      <c r="M769" s="1">
        <v>1196</v>
      </c>
      <c r="N769" s="1"/>
      <c r="O769" s="1">
        <v>0</v>
      </c>
      <c r="P769" s="1" t="b">
        <v>0</v>
      </c>
      <c r="Q769" s="1">
        <v>1136</v>
      </c>
      <c r="R769" s="1"/>
      <c r="S769" s="1">
        <v>14</v>
      </c>
      <c r="T769" s="1" t="s">
        <v>69</v>
      </c>
      <c r="U769" s="1" t="s">
        <v>70</v>
      </c>
      <c r="V769" s="1" t="s">
        <v>2236</v>
      </c>
      <c r="W769" s="1" t="s">
        <v>2237</v>
      </c>
    </row>
    <row r="770" spans="1:23" x14ac:dyDescent="0.3">
      <c r="A770">
        <f>_xlfn.IFNA(VLOOKUP(B770,Table1[id],1,FALSE),"Missing in other sheet")</f>
        <v>1197</v>
      </c>
      <c r="B770">
        <f t="shared" si="11"/>
        <v>1197</v>
      </c>
      <c r="C770" s="1" t="s">
        <v>27</v>
      </c>
      <c r="D770" s="1"/>
      <c r="E770" s="1" t="s">
        <v>28</v>
      </c>
      <c r="F770" s="1"/>
      <c r="G770" s="1" t="s">
        <v>180</v>
      </c>
      <c r="H770" s="1" t="s">
        <v>2238</v>
      </c>
      <c r="I770" s="1"/>
      <c r="J770" s="1"/>
      <c r="K770" s="1" t="s">
        <v>28</v>
      </c>
      <c r="L770" s="1"/>
      <c r="M770" s="1">
        <v>1197</v>
      </c>
      <c r="N770" s="1"/>
      <c r="O770" s="1">
        <v>1</v>
      </c>
      <c r="P770" s="1" t="b">
        <v>0</v>
      </c>
      <c r="Q770" s="1">
        <v>1136</v>
      </c>
      <c r="R770" s="1"/>
      <c r="S770" s="1">
        <v>14</v>
      </c>
      <c r="T770" s="1" t="s">
        <v>69</v>
      </c>
      <c r="U770" s="1" t="s">
        <v>70</v>
      </c>
      <c r="V770" s="1" t="s">
        <v>2239</v>
      </c>
      <c r="W770" s="1" t="s">
        <v>2240</v>
      </c>
    </row>
    <row r="771" spans="1:23" x14ac:dyDescent="0.3">
      <c r="A771">
        <f>_xlfn.IFNA(VLOOKUP(B771,Table1[id],1,FALSE),"Missing in other sheet")</f>
        <v>1198</v>
      </c>
      <c r="B771">
        <f t="shared" ref="B771:B834" si="12">M771</f>
        <v>1198</v>
      </c>
      <c r="C771" s="1" t="s">
        <v>27</v>
      </c>
      <c r="D771" s="1"/>
      <c r="E771" s="1" t="s">
        <v>28</v>
      </c>
      <c r="F771" s="1"/>
      <c r="G771" s="1"/>
      <c r="H771" s="1" t="s">
        <v>2241</v>
      </c>
      <c r="I771" s="1"/>
      <c r="J771" s="1"/>
      <c r="K771" s="1" t="s">
        <v>28</v>
      </c>
      <c r="L771" s="1"/>
      <c r="M771" s="1">
        <v>1198</v>
      </c>
      <c r="N771" s="1"/>
      <c r="O771" s="1">
        <v>0</v>
      </c>
      <c r="P771" s="1" t="b">
        <v>0</v>
      </c>
      <c r="Q771" s="1">
        <v>1136</v>
      </c>
      <c r="R771" s="1"/>
      <c r="S771" s="1">
        <v>492</v>
      </c>
      <c r="T771" s="1" t="s">
        <v>69</v>
      </c>
      <c r="U771" s="1" t="s">
        <v>70</v>
      </c>
      <c r="V771" s="1" t="s">
        <v>2242</v>
      </c>
      <c r="W771" s="1" t="s">
        <v>2243</v>
      </c>
    </row>
    <row r="772" spans="1:23" x14ac:dyDescent="0.3">
      <c r="A772">
        <f>_xlfn.IFNA(VLOOKUP(B772,Table1[id],1,FALSE),"Missing in other sheet")</f>
        <v>1199</v>
      </c>
      <c r="B772">
        <f t="shared" si="12"/>
        <v>1199</v>
      </c>
      <c r="C772" s="1" t="s">
        <v>27</v>
      </c>
      <c r="D772" s="1"/>
      <c r="E772" s="1" t="s">
        <v>28</v>
      </c>
      <c r="F772" s="1"/>
      <c r="G772" s="1"/>
      <c r="H772" s="1" t="s">
        <v>2244</v>
      </c>
      <c r="I772" s="1"/>
      <c r="J772" s="1"/>
      <c r="K772" s="1" t="s">
        <v>28</v>
      </c>
      <c r="L772" s="1"/>
      <c r="M772" s="1">
        <v>1199</v>
      </c>
      <c r="N772" s="1"/>
      <c r="O772" s="1">
        <v>1</v>
      </c>
      <c r="P772" s="1" t="b">
        <v>0</v>
      </c>
      <c r="Q772" s="1">
        <v>1136</v>
      </c>
      <c r="R772" s="1"/>
      <c r="S772" s="1">
        <v>492</v>
      </c>
      <c r="T772" s="1" t="s">
        <v>69</v>
      </c>
      <c r="U772" s="1" t="s">
        <v>70</v>
      </c>
      <c r="V772" s="1" t="s">
        <v>2245</v>
      </c>
      <c r="W772" s="1" t="s">
        <v>2246</v>
      </c>
    </row>
    <row r="773" spans="1:23" x14ac:dyDescent="0.3">
      <c r="A773">
        <f>_xlfn.IFNA(VLOOKUP(B773,Table1[id],1,FALSE),"Missing in other sheet")</f>
        <v>1200</v>
      </c>
      <c r="B773">
        <f t="shared" si="12"/>
        <v>1200</v>
      </c>
      <c r="C773" s="1" t="s">
        <v>27</v>
      </c>
      <c r="D773" s="1"/>
      <c r="E773" s="1" t="s">
        <v>28</v>
      </c>
      <c r="F773" s="1"/>
      <c r="G773" s="1"/>
      <c r="H773" s="1" t="s">
        <v>2247</v>
      </c>
      <c r="I773" s="1"/>
      <c r="J773" s="1"/>
      <c r="K773" s="1" t="s">
        <v>28</v>
      </c>
      <c r="L773" s="1"/>
      <c r="M773" s="1">
        <v>1200</v>
      </c>
      <c r="N773" s="1"/>
      <c r="O773" s="1">
        <v>0</v>
      </c>
      <c r="P773" s="1" t="b">
        <v>0</v>
      </c>
      <c r="Q773" s="1">
        <v>1136</v>
      </c>
      <c r="R773" s="1"/>
      <c r="S773" s="1">
        <v>56</v>
      </c>
      <c r="T773" s="1" t="s">
        <v>69</v>
      </c>
      <c r="U773" s="1" t="s">
        <v>70</v>
      </c>
      <c r="V773" s="1" t="s">
        <v>94</v>
      </c>
      <c r="W773" s="1" t="s">
        <v>2248</v>
      </c>
    </row>
    <row r="774" spans="1:23" x14ac:dyDescent="0.3">
      <c r="A774">
        <f>_xlfn.IFNA(VLOOKUP(B774,Table1[id],1,FALSE),"Missing in other sheet")</f>
        <v>1201</v>
      </c>
      <c r="B774">
        <f t="shared" si="12"/>
        <v>1201</v>
      </c>
      <c r="C774" s="1" t="s">
        <v>27</v>
      </c>
      <c r="D774" s="1"/>
      <c r="E774" s="1" t="s">
        <v>28</v>
      </c>
      <c r="F774" s="1"/>
      <c r="G774" s="1"/>
      <c r="H774" s="1" t="s">
        <v>2249</v>
      </c>
      <c r="I774" s="1"/>
      <c r="J774" s="1"/>
      <c r="K774" s="1" t="s">
        <v>28</v>
      </c>
      <c r="L774" s="1"/>
      <c r="M774" s="1">
        <v>1201</v>
      </c>
      <c r="N774" s="1"/>
      <c r="O774" s="1">
        <v>1</v>
      </c>
      <c r="P774" s="1" t="b">
        <v>0</v>
      </c>
      <c r="Q774" s="1">
        <v>1136</v>
      </c>
      <c r="R774" s="1"/>
      <c r="S774" s="1">
        <v>56</v>
      </c>
      <c r="T774" s="1" t="s">
        <v>69</v>
      </c>
      <c r="U774" s="1" t="s">
        <v>70</v>
      </c>
      <c r="V774" s="1" t="s">
        <v>2250</v>
      </c>
      <c r="W774" s="1" t="s">
        <v>2251</v>
      </c>
    </row>
    <row r="775" spans="1:23" x14ac:dyDescent="0.3">
      <c r="A775">
        <f>_xlfn.IFNA(VLOOKUP(B775,Table1[id],1,FALSE),"Missing in other sheet")</f>
        <v>1202</v>
      </c>
      <c r="B775">
        <f t="shared" si="12"/>
        <v>1202</v>
      </c>
      <c r="C775" s="1" t="s">
        <v>27</v>
      </c>
      <c r="D775" s="1"/>
      <c r="E775" s="1" t="s">
        <v>28</v>
      </c>
      <c r="F775" s="1"/>
      <c r="G775" s="1" t="s">
        <v>180</v>
      </c>
      <c r="H775" s="1" t="s">
        <v>2252</v>
      </c>
      <c r="I775" s="1"/>
      <c r="J775" s="1"/>
      <c r="K775" s="1" t="s">
        <v>28</v>
      </c>
      <c r="L775" s="1"/>
      <c r="M775" s="1">
        <v>1202</v>
      </c>
      <c r="N775" s="1"/>
      <c r="O775" s="1">
        <v>0</v>
      </c>
      <c r="P775" s="1" t="b">
        <v>0</v>
      </c>
      <c r="Q775" s="1">
        <v>1136</v>
      </c>
      <c r="R775" s="1"/>
      <c r="S775" s="1">
        <v>505</v>
      </c>
      <c r="T775" s="1" t="s">
        <v>69</v>
      </c>
      <c r="U775" s="1" t="s">
        <v>70</v>
      </c>
      <c r="V775" s="1" t="s">
        <v>2253</v>
      </c>
      <c r="W775" s="1" t="s">
        <v>2254</v>
      </c>
    </row>
    <row r="776" spans="1:23" x14ac:dyDescent="0.3">
      <c r="A776">
        <f>_xlfn.IFNA(VLOOKUP(B776,Table1[id],1,FALSE),"Missing in other sheet")</f>
        <v>1203</v>
      </c>
      <c r="B776">
        <f t="shared" si="12"/>
        <v>1203</v>
      </c>
      <c r="C776" s="1" t="s">
        <v>27</v>
      </c>
      <c r="D776" s="1"/>
      <c r="E776" s="1" t="s">
        <v>28</v>
      </c>
      <c r="F776" s="1"/>
      <c r="G776" s="1"/>
      <c r="H776" s="1" t="s">
        <v>2255</v>
      </c>
      <c r="I776" s="1"/>
      <c r="J776" s="1"/>
      <c r="K776" s="1" t="s">
        <v>28</v>
      </c>
      <c r="L776" s="1"/>
      <c r="M776" s="1">
        <v>1203</v>
      </c>
      <c r="N776" s="1"/>
      <c r="O776" s="1">
        <v>2</v>
      </c>
      <c r="P776" s="1" t="b">
        <v>0</v>
      </c>
      <c r="Q776" s="1">
        <v>1136</v>
      </c>
      <c r="R776" s="1"/>
      <c r="S776" s="1">
        <v>56</v>
      </c>
      <c r="T776" s="1" t="s">
        <v>69</v>
      </c>
      <c r="U776" s="1" t="s">
        <v>70</v>
      </c>
      <c r="V776" s="1" t="s">
        <v>2256</v>
      </c>
      <c r="W776" s="1" t="s">
        <v>2257</v>
      </c>
    </row>
    <row r="777" spans="1:23" x14ac:dyDescent="0.3">
      <c r="A777">
        <f>_xlfn.IFNA(VLOOKUP(B777,Table1[id],1,FALSE),"Missing in other sheet")</f>
        <v>1204</v>
      </c>
      <c r="B777">
        <f t="shared" si="12"/>
        <v>1204</v>
      </c>
      <c r="C777" s="1" t="s">
        <v>27</v>
      </c>
      <c r="D777" s="1" t="s">
        <v>121</v>
      </c>
      <c r="E777" s="1" t="s">
        <v>28</v>
      </c>
      <c r="F777" s="1"/>
      <c r="G777" s="1" t="s">
        <v>105</v>
      </c>
      <c r="H777" s="1" t="s">
        <v>2386</v>
      </c>
      <c r="I777" s="1"/>
      <c r="J777" s="1"/>
      <c r="K777" s="1" t="s">
        <v>28</v>
      </c>
      <c r="L777" s="1"/>
      <c r="M777" s="1">
        <v>1204</v>
      </c>
      <c r="N777" s="1"/>
      <c r="O777" s="1">
        <v>0</v>
      </c>
      <c r="P777" s="1" t="b">
        <v>0</v>
      </c>
      <c r="Q777" s="1">
        <v>1136</v>
      </c>
      <c r="R777" s="1" t="s">
        <v>29</v>
      </c>
      <c r="S777" s="1">
        <v>16</v>
      </c>
      <c r="T777" s="1" t="s">
        <v>69</v>
      </c>
      <c r="U777" s="1" t="s">
        <v>70</v>
      </c>
      <c r="V777" s="1" t="s">
        <v>2387</v>
      </c>
      <c r="W777" s="1" t="s">
        <v>2258</v>
      </c>
    </row>
    <row r="778" spans="1:23" x14ac:dyDescent="0.3">
      <c r="A778">
        <f>_xlfn.IFNA(VLOOKUP(B778,Table1[id],1,FALSE),"Missing in other sheet")</f>
        <v>1205</v>
      </c>
      <c r="B778">
        <f t="shared" si="12"/>
        <v>1205</v>
      </c>
      <c r="C778" s="1" t="s">
        <v>27</v>
      </c>
      <c r="D778" s="1" t="s">
        <v>121</v>
      </c>
      <c r="E778" s="1" t="s">
        <v>28</v>
      </c>
      <c r="F778" s="1"/>
      <c r="G778" s="1" t="s">
        <v>105</v>
      </c>
      <c r="H778" s="1" t="s">
        <v>2388</v>
      </c>
      <c r="I778" s="1"/>
      <c r="J778" s="1"/>
      <c r="K778" s="1" t="s">
        <v>28</v>
      </c>
      <c r="L778" s="1"/>
      <c r="M778" s="1">
        <v>1205</v>
      </c>
      <c r="N778" s="1"/>
      <c r="O778" s="1">
        <v>1</v>
      </c>
      <c r="P778" s="1" t="b">
        <v>0</v>
      </c>
      <c r="Q778" s="1">
        <v>1136</v>
      </c>
      <c r="R778" s="1" t="s">
        <v>29</v>
      </c>
      <c r="S778" s="1">
        <v>16</v>
      </c>
      <c r="T778" s="1" t="s">
        <v>69</v>
      </c>
      <c r="U778" s="1" t="s">
        <v>70</v>
      </c>
      <c r="V778" s="1" t="s">
        <v>2389</v>
      </c>
      <c r="W778" s="1" t="s">
        <v>2259</v>
      </c>
    </row>
    <row r="779" spans="1:23" x14ac:dyDescent="0.3">
      <c r="A779">
        <f>_xlfn.IFNA(VLOOKUP(B779,Table1[id],1,FALSE),"Missing in other sheet")</f>
        <v>1206</v>
      </c>
      <c r="B779">
        <f t="shared" si="12"/>
        <v>1206</v>
      </c>
      <c r="C779" s="1" t="s">
        <v>27</v>
      </c>
      <c r="D779" s="1"/>
      <c r="E779" s="1" t="s">
        <v>28</v>
      </c>
      <c r="F779" s="1"/>
      <c r="G779" s="1"/>
      <c r="H779" s="1" t="s">
        <v>2260</v>
      </c>
      <c r="I779" s="1"/>
      <c r="J779" s="1"/>
      <c r="K779" s="1" t="s">
        <v>28</v>
      </c>
      <c r="L779" s="1"/>
      <c r="M779" s="1">
        <v>1206</v>
      </c>
      <c r="N779" s="1"/>
      <c r="O779" s="1">
        <v>0</v>
      </c>
      <c r="P779" s="1" t="b">
        <v>0</v>
      </c>
      <c r="Q779" s="1">
        <v>888</v>
      </c>
      <c r="R779" s="1"/>
      <c r="S779" s="1">
        <v>387</v>
      </c>
      <c r="T779" s="1" t="s">
        <v>69</v>
      </c>
      <c r="U779" s="1" t="s">
        <v>70</v>
      </c>
      <c r="V779" s="1" t="s">
        <v>2261</v>
      </c>
      <c r="W779" s="1" t="s">
        <v>2262</v>
      </c>
    </row>
    <row r="780" spans="1:23" x14ac:dyDescent="0.3">
      <c r="A780">
        <f>_xlfn.IFNA(VLOOKUP(B780,Table1[id],1,FALSE),"Missing in other sheet")</f>
        <v>1207</v>
      </c>
      <c r="B780">
        <f t="shared" si="12"/>
        <v>1207</v>
      </c>
      <c r="C780" s="1" t="s">
        <v>27</v>
      </c>
      <c r="D780" s="1"/>
      <c r="E780" s="1" t="s">
        <v>28</v>
      </c>
      <c r="F780" s="1"/>
      <c r="G780" s="1"/>
      <c r="H780" s="1" t="s">
        <v>2263</v>
      </c>
      <c r="I780" s="1"/>
      <c r="J780" s="1"/>
      <c r="K780" s="1" t="s">
        <v>28</v>
      </c>
      <c r="L780" s="1"/>
      <c r="M780" s="1">
        <v>1207</v>
      </c>
      <c r="N780" s="1"/>
      <c r="O780" s="1">
        <v>22</v>
      </c>
      <c r="P780" s="1" t="b">
        <v>0</v>
      </c>
      <c r="Q780" s="1"/>
      <c r="R780" s="1"/>
      <c r="S780" s="1"/>
      <c r="T780" s="1" t="s">
        <v>39</v>
      </c>
      <c r="U780" s="1" t="s">
        <v>97</v>
      </c>
      <c r="V780" s="1" t="s">
        <v>2264</v>
      </c>
      <c r="W780" s="1" t="s">
        <v>2265</v>
      </c>
    </row>
    <row r="781" spans="1:23" x14ac:dyDescent="0.3">
      <c r="A781">
        <f>_xlfn.IFNA(VLOOKUP(B781,Table1[id],1,FALSE),"Missing in other sheet")</f>
        <v>1209</v>
      </c>
      <c r="B781">
        <f t="shared" si="12"/>
        <v>1209</v>
      </c>
      <c r="C781" s="1" t="s">
        <v>27</v>
      </c>
      <c r="D781" s="1"/>
      <c r="E781" s="1" t="s">
        <v>28</v>
      </c>
      <c r="F781" s="1"/>
      <c r="G781" s="1"/>
      <c r="H781" s="1" t="s">
        <v>2266</v>
      </c>
      <c r="I781" s="1"/>
      <c r="J781" s="1"/>
      <c r="K781" s="1" t="s">
        <v>28</v>
      </c>
      <c r="L781" s="1"/>
      <c r="M781" s="1">
        <v>1209</v>
      </c>
      <c r="N781" s="1"/>
      <c r="O781" s="1">
        <v>8</v>
      </c>
      <c r="P781" s="1" t="b">
        <v>0</v>
      </c>
      <c r="Q781" s="1">
        <v>230</v>
      </c>
      <c r="R781" s="1"/>
      <c r="S781" s="1">
        <v>56</v>
      </c>
      <c r="T781" s="1" t="s">
        <v>69</v>
      </c>
      <c r="U781" s="1" t="s">
        <v>97</v>
      </c>
      <c r="V781" s="1" t="s">
        <v>2390</v>
      </c>
      <c r="W781" s="1" t="s">
        <v>2267</v>
      </c>
    </row>
    <row r="782" spans="1:23" x14ac:dyDescent="0.3">
      <c r="A782">
        <f>_xlfn.IFNA(VLOOKUP(B782,Table1[id],1,FALSE),"Missing in other sheet")</f>
        <v>1210</v>
      </c>
      <c r="B782">
        <f t="shared" si="12"/>
        <v>1210</v>
      </c>
      <c r="C782" s="1" t="s">
        <v>27</v>
      </c>
      <c r="D782" s="1"/>
      <c r="E782" s="1" t="s">
        <v>28</v>
      </c>
      <c r="F782" s="1"/>
      <c r="G782" s="1" t="s">
        <v>180</v>
      </c>
      <c r="H782" s="1" t="s">
        <v>2268</v>
      </c>
      <c r="I782" s="1"/>
      <c r="J782" s="1"/>
      <c r="K782" s="1" t="s">
        <v>28</v>
      </c>
      <c r="L782" s="1"/>
      <c r="M782" s="1">
        <v>1210</v>
      </c>
      <c r="N782" s="1"/>
      <c r="O782" s="1">
        <v>0</v>
      </c>
      <c r="P782" s="1" t="b">
        <v>0</v>
      </c>
      <c r="Q782" s="1">
        <v>1207</v>
      </c>
      <c r="R782" s="1"/>
      <c r="S782" s="1">
        <v>56</v>
      </c>
      <c r="T782" s="1" t="s">
        <v>69</v>
      </c>
      <c r="U782" s="1" t="s">
        <v>70</v>
      </c>
      <c r="V782" s="1" t="s">
        <v>2269</v>
      </c>
      <c r="W782" s="1" t="s">
        <v>2270</v>
      </c>
    </row>
    <row r="783" spans="1:23" x14ac:dyDescent="0.3">
      <c r="A783">
        <f>_xlfn.IFNA(VLOOKUP(B783,Table1[id],1,FALSE),"Missing in other sheet")</f>
        <v>1212</v>
      </c>
      <c r="B783">
        <f t="shared" si="12"/>
        <v>1212</v>
      </c>
      <c r="C783" s="1" t="s">
        <v>27</v>
      </c>
      <c r="D783" s="1"/>
      <c r="E783" s="1" t="s">
        <v>28</v>
      </c>
      <c r="F783" s="1"/>
      <c r="G783" s="1"/>
      <c r="H783" s="1" t="s">
        <v>2391</v>
      </c>
      <c r="I783" s="1"/>
      <c r="J783" s="1"/>
      <c r="K783" s="1" t="s">
        <v>28</v>
      </c>
      <c r="L783" s="1"/>
      <c r="M783" s="1">
        <v>1212</v>
      </c>
      <c r="N783" s="1"/>
      <c r="O783" s="1">
        <v>5</v>
      </c>
      <c r="P783" s="1" t="b">
        <v>0</v>
      </c>
      <c r="Q783" s="1">
        <v>230</v>
      </c>
      <c r="R783" s="1"/>
      <c r="S783" s="1">
        <v>581</v>
      </c>
      <c r="T783" s="1" t="s">
        <v>69</v>
      </c>
      <c r="U783" s="1" t="s">
        <v>70</v>
      </c>
      <c r="V783" s="1" t="s">
        <v>2392</v>
      </c>
      <c r="W783" s="1" t="s">
        <v>2271</v>
      </c>
    </row>
    <row r="784" spans="1:23" x14ac:dyDescent="0.3">
      <c r="A784">
        <f>_xlfn.IFNA(VLOOKUP(B784,Table1[id],1,FALSE),"Missing in other sheet")</f>
        <v>1213</v>
      </c>
      <c r="B784">
        <f t="shared" si="12"/>
        <v>1213</v>
      </c>
      <c r="C784" s="1" t="s">
        <v>27</v>
      </c>
      <c r="D784" s="1"/>
      <c r="E784" s="1" t="s">
        <v>28</v>
      </c>
      <c r="F784" s="1"/>
      <c r="G784" s="1" t="s">
        <v>82</v>
      </c>
      <c r="H784" s="1"/>
      <c r="I784" s="1"/>
      <c r="J784" s="1"/>
      <c r="K784" s="1" t="s">
        <v>28</v>
      </c>
      <c r="L784" s="1"/>
      <c r="M784" s="1">
        <v>1213</v>
      </c>
      <c r="N784" s="1"/>
      <c r="O784" s="1">
        <v>11</v>
      </c>
      <c r="P784" s="1" t="b">
        <v>0</v>
      </c>
      <c r="Q784" s="1"/>
      <c r="R784" s="1"/>
      <c r="S784" s="1"/>
      <c r="T784" s="1" t="s">
        <v>30</v>
      </c>
      <c r="U784" s="1"/>
      <c r="V784" s="1" t="s">
        <v>2393</v>
      </c>
      <c r="W784" s="1" t="s">
        <v>2394</v>
      </c>
    </row>
    <row r="785" spans="1:23" x14ac:dyDescent="0.3">
      <c r="A785">
        <f>_xlfn.IFNA(VLOOKUP(B785,Table1[id],1,FALSE),"Missing in other sheet")</f>
        <v>1214</v>
      </c>
      <c r="B785">
        <f t="shared" si="12"/>
        <v>1214</v>
      </c>
      <c r="C785" s="1" t="s">
        <v>27</v>
      </c>
      <c r="D785" s="1"/>
      <c r="E785" s="1" t="s">
        <v>28</v>
      </c>
      <c r="F785" s="1"/>
      <c r="G785" s="1"/>
      <c r="H785" s="1"/>
      <c r="I785" s="1"/>
      <c r="J785" s="1"/>
      <c r="K785" s="1" t="s">
        <v>28</v>
      </c>
      <c r="L785" s="1"/>
      <c r="M785" s="1">
        <v>1214</v>
      </c>
      <c r="N785" s="1"/>
      <c r="O785" s="1">
        <v>0</v>
      </c>
      <c r="P785" s="1" t="b">
        <v>1</v>
      </c>
      <c r="Q785" s="1"/>
      <c r="R785" s="1"/>
      <c r="S785" s="1">
        <v>1213</v>
      </c>
      <c r="T785" s="1" t="s">
        <v>33</v>
      </c>
      <c r="U785" s="1"/>
      <c r="V785" s="1"/>
      <c r="W785" s="1" t="s">
        <v>2395</v>
      </c>
    </row>
    <row r="786" spans="1:23" x14ac:dyDescent="0.3">
      <c r="A786">
        <f>_xlfn.IFNA(VLOOKUP(B786,Table1[id],1,FALSE),"Missing in other sheet")</f>
        <v>1216</v>
      </c>
      <c r="B786">
        <f t="shared" si="12"/>
        <v>1216</v>
      </c>
      <c r="C786" s="1" t="s">
        <v>27</v>
      </c>
      <c r="D786" s="1"/>
      <c r="E786" s="1" t="s">
        <v>28</v>
      </c>
      <c r="F786" s="1"/>
      <c r="G786" s="1" t="s">
        <v>180</v>
      </c>
      <c r="H786" s="1" t="s">
        <v>2396</v>
      </c>
      <c r="I786" s="1"/>
      <c r="J786" s="1"/>
      <c r="K786" s="1" t="s">
        <v>28</v>
      </c>
      <c r="L786" s="1"/>
      <c r="M786" s="1">
        <v>1216</v>
      </c>
      <c r="N786" s="1"/>
      <c r="O786" s="1">
        <v>8</v>
      </c>
      <c r="P786" s="1" t="b">
        <v>0</v>
      </c>
      <c r="Q786" s="1">
        <v>230</v>
      </c>
      <c r="R786" s="1"/>
      <c r="S786" s="1">
        <v>1009</v>
      </c>
      <c r="T786" s="1" t="s">
        <v>69</v>
      </c>
      <c r="U786" s="1" t="s">
        <v>70</v>
      </c>
      <c r="V786" s="1" t="s">
        <v>2397</v>
      </c>
      <c r="W786" s="1" t="s">
        <v>2398</v>
      </c>
    </row>
    <row r="787" spans="1:23" x14ac:dyDescent="0.3">
      <c r="A787">
        <f>_xlfn.IFNA(VLOOKUP(B787,Table1[id],1,FALSE),"Missing in other sheet")</f>
        <v>1217</v>
      </c>
      <c r="B787">
        <f t="shared" si="12"/>
        <v>1217</v>
      </c>
      <c r="C787" s="1" t="s">
        <v>27</v>
      </c>
      <c r="D787" s="1"/>
      <c r="E787" s="1" t="s">
        <v>28</v>
      </c>
      <c r="F787" s="1"/>
      <c r="G787" s="1"/>
      <c r="H787" s="1" t="s">
        <v>2399</v>
      </c>
      <c r="I787" s="1"/>
      <c r="J787" s="1"/>
      <c r="K787" s="1" t="s">
        <v>28</v>
      </c>
      <c r="L787" s="1"/>
      <c r="M787" s="1">
        <v>1217</v>
      </c>
      <c r="N787" s="1"/>
      <c r="O787" s="1">
        <v>13</v>
      </c>
      <c r="P787" s="1" t="b">
        <v>0</v>
      </c>
      <c r="Q787" s="1">
        <v>6</v>
      </c>
      <c r="R787" s="1"/>
      <c r="S787" s="1">
        <v>12</v>
      </c>
      <c r="T787" s="1" t="s">
        <v>69</v>
      </c>
      <c r="U787" s="1" t="s">
        <v>70</v>
      </c>
      <c r="V787" s="1" t="s">
        <v>2400</v>
      </c>
      <c r="W787" s="1" t="s">
        <v>2401</v>
      </c>
    </row>
    <row r="788" spans="1:23" x14ac:dyDescent="0.3">
      <c r="A788">
        <f>_xlfn.IFNA(VLOOKUP(B788,Table1[id],1,FALSE),"Missing in other sheet")</f>
        <v>1218</v>
      </c>
      <c r="B788">
        <f t="shared" si="12"/>
        <v>1218</v>
      </c>
      <c r="C788" s="1" t="s">
        <v>27</v>
      </c>
      <c r="D788" s="1"/>
      <c r="E788" s="1" t="s">
        <v>28</v>
      </c>
      <c r="F788" s="1"/>
      <c r="G788" s="1" t="s">
        <v>139</v>
      </c>
      <c r="H788" s="1" t="s">
        <v>2402</v>
      </c>
      <c r="I788" s="1"/>
      <c r="J788" s="1"/>
      <c r="K788" s="1" t="s">
        <v>28</v>
      </c>
      <c r="L788" s="1"/>
      <c r="M788" s="1">
        <v>1218</v>
      </c>
      <c r="N788" s="1"/>
      <c r="O788" s="1">
        <v>23</v>
      </c>
      <c r="P788" s="1" t="b">
        <v>0</v>
      </c>
      <c r="Q788" s="1"/>
      <c r="R788" s="1"/>
      <c r="S788" s="1"/>
      <c r="T788" s="1" t="s">
        <v>39</v>
      </c>
      <c r="U788" s="1"/>
      <c r="V788" s="1" t="s">
        <v>2403</v>
      </c>
      <c r="W788" s="1" t="s">
        <v>2404</v>
      </c>
    </row>
    <row r="789" spans="1:23" x14ac:dyDescent="0.3">
      <c r="A789">
        <f>_xlfn.IFNA(VLOOKUP(B789,Table1[id],1,FALSE),"Missing in other sheet")</f>
        <v>1220</v>
      </c>
      <c r="B789">
        <f t="shared" si="12"/>
        <v>1220</v>
      </c>
      <c r="C789" s="1" t="s">
        <v>27</v>
      </c>
      <c r="D789" s="1"/>
      <c r="E789" s="1" t="s">
        <v>28</v>
      </c>
      <c r="F789" s="1"/>
      <c r="G789" s="1"/>
      <c r="H789" s="1" t="s">
        <v>2405</v>
      </c>
      <c r="I789" s="1"/>
      <c r="J789" s="1"/>
      <c r="K789" s="1" t="s">
        <v>28</v>
      </c>
      <c r="L789" s="1"/>
      <c r="M789" s="1">
        <v>1220</v>
      </c>
      <c r="N789" s="1"/>
      <c r="O789" s="1">
        <v>12</v>
      </c>
      <c r="P789" s="1" t="b">
        <v>0</v>
      </c>
      <c r="Q789" s="1">
        <v>230</v>
      </c>
      <c r="R789" s="1"/>
      <c r="S789" s="1">
        <v>244</v>
      </c>
      <c r="T789" s="1" t="s">
        <v>69</v>
      </c>
      <c r="U789" s="1" t="s">
        <v>70</v>
      </c>
      <c r="V789" s="1" t="s">
        <v>2406</v>
      </c>
      <c r="W789" s="1" t="s">
        <v>2407</v>
      </c>
    </row>
    <row r="790" spans="1:23" x14ac:dyDescent="0.3">
      <c r="A790">
        <f>_xlfn.IFNA(VLOOKUP(B790,Table1[id],1,FALSE),"Missing in other sheet")</f>
        <v>1225</v>
      </c>
      <c r="B790">
        <f t="shared" si="12"/>
        <v>1225</v>
      </c>
      <c r="C790" s="1" t="s">
        <v>27</v>
      </c>
      <c r="D790" s="1"/>
      <c r="E790" s="1" t="s">
        <v>28</v>
      </c>
      <c r="F790" s="1"/>
      <c r="G790" s="1"/>
      <c r="H790" s="1" t="s">
        <v>2408</v>
      </c>
      <c r="I790" s="1"/>
      <c r="J790" s="1"/>
      <c r="K790" s="1" t="s">
        <v>28</v>
      </c>
      <c r="L790" s="1"/>
      <c r="M790" s="1">
        <v>1225</v>
      </c>
      <c r="N790" s="1"/>
      <c r="O790" s="1">
        <v>0</v>
      </c>
      <c r="P790" s="1" t="b">
        <v>0</v>
      </c>
      <c r="Q790" s="1">
        <v>1218</v>
      </c>
      <c r="R790" s="1"/>
      <c r="S790" s="1">
        <v>1076</v>
      </c>
      <c r="T790" s="1" t="s">
        <v>69</v>
      </c>
      <c r="U790" s="1" t="s">
        <v>70</v>
      </c>
      <c r="V790" s="1" t="s">
        <v>767</v>
      </c>
      <c r="W790" s="1" t="s">
        <v>2409</v>
      </c>
    </row>
    <row r="791" spans="1:23" x14ac:dyDescent="0.3">
      <c r="A791">
        <f>_xlfn.IFNA(VLOOKUP(B791,Table1[id],1,FALSE),"Missing in other sheet")</f>
        <v>1226</v>
      </c>
      <c r="B791">
        <f t="shared" si="12"/>
        <v>1226</v>
      </c>
      <c r="C791" s="1" t="s">
        <v>27</v>
      </c>
      <c r="D791" s="1"/>
      <c r="E791" s="1" t="s">
        <v>28</v>
      </c>
      <c r="F791" s="1"/>
      <c r="G791" s="1" t="s">
        <v>180</v>
      </c>
      <c r="H791" s="1" t="s">
        <v>2410</v>
      </c>
      <c r="I791" s="1"/>
      <c r="J791" s="1"/>
      <c r="K791" s="1" t="s">
        <v>28</v>
      </c>
      <c r="L791" s="1"/>
      <c r="M791" s="1">
        <v>1226</v>
      </c>
      <c r="N791" s="1"/>
      <c r="O791" s="1">
        <v>0</v>
      </c>
      <c r="P791" s="1" t="b">
        <v>0</v>
      </c>
      <c r="Q791" s="1">
        <v>1218</v>
      </c>
      <c r="R791" s="1"/>
      <c r="S791" s="1">
        <v>2</v>
      </c>
      <c r="T791" s="1" t="s">
        <v>69</v>
      </c>
      <c r="U791" s="1" t="s">
        <v>70</v>
      </c>
      <c r="V791" s="1" t="s">
        <v>2411</v>
      </c>
      <c r="W791" s="1" t="s">
        <v>2412</v>
      </c>
    </row>
    <row r="792" spans="1:23" x14ac:dyDescent="0.3">
      <c r="A792">
        <f>_xlfn.IFNA(VLOOKUP(B792,Table1[id],1,FALSE),"Missing in other sheet")</f>
        <v>1227</v>
      </c>
      <c r="B792">
        <f t="shared" si="12"/>
        <v>1227</v>
      </c>
      <c r="C792" s="1" t="s">
        <v>27</v>
      </c>
      <c r="D792" s="1"/>
      <c r="E792" s="1" t="s">
        <v>28</v>
      </c>
      <c r="F792" s="1"/>
      <c r="G792" s="1" t="s">
        <v>180</v>
      </c>
      <c r="H792" s="1" t="s">
        <v>2413</v>
      </c>
      <c r="I792" s="1"/>
      <c r="J792" s="1"/>
      <c r="K792" s="1" t="s">
        <v>28</v>
      </c>
      <c r="L792" s="1"/>
      <c r="M792" s="1">
        <v>1227</v>
      </c>
      <c r="N792" s="1"/>
      <c r="O792" s="1">
        <v>0</v>
      </c>
      <c r="P792" s="1" t="b">
        <v>0</v>
      </c>
      <c r="Q792" s="1">
        <v>1218</v>
      </c>
      <c r="R792" s="1"/>
      <c r="S792" s="1">
        <v>21</v>
      </c>
      <c r="T792" s="1" t="s">
        <v>69</v>
      </c>
      <c r="U792" s="1" t="s">
        <v>70</v>
      </c>
      <c r="V792" s="1" t="s">
        <v>2414</v>
      </c>
      <c r="W792" s="1" t="s">
        <v>2415</v>
      </c>
    </row>
    <row r="793" spans="1:23" x14ac:dyDescent="0.3">
      <c r="A793">
        <f>_xlfn.IFNA(VLOOKUP(B793,Table1[id],1,FALSE),"Missing in other sheet")</f>
        <v>1228</v>
      </c>
      <c r="B793">
        <f t="shared" si="12"/>
        <v>1228</v>
      </c>
      <c r="C793" s="1" t="s">
        <v>27</v>
      </c>
      <c r="D793" s="1"/>
      <c r="E793" s="1" t="s">
        <v>28</v>
      </c>
      <c r="F793" s="1"/>
      <c r="G793" s="1" t="s">
        <v>180</v>
      </c>
      <c r="H793" s="1" t="s">
        <v>2416</v>
      </c>
      <c r="I793" s="1"/>
      <c r="J793" s="1"/>
      <c r="K793" s="1" t="s">
        <v>28</v>
      </c>
      <c r="L793" s="1"/>
      <c r="M793" s="1">
        <v>1228</v>
      </c>
      <c r="N793" s="1"/>
      <c r="O793" s="1">
        <v>0</v>
      </c>
      <c r="P793" s="1" t="b">
        <v>0</v>
      </c>
      <c r="Q793" s="1">
        <v>1218</v>
      </c>
      <c r="R793" s="1"/>
      <c r="S793" s="1">
        <v>736</v>
      </c>
      <c r="T793" s="1" t="s">
        <v>69</v>
      </c>
      <c r="U793" s="1" t="s">
        <v>97</v>
      </c>
      <c r="V793" s="1" t="s">
        <v>2417</v>
      </c>
      <c r="W793" s="1" t="s">
        <v>2418</v>
      </c>
    </row>
    <row r="794" spans="1:23" x14ac:dyDescent="0.3">
      <c r="A794">
        <f>_xlfn.IFNA(VLOOKUP(B794,Table1[id],1,FALSE),"Missing in other sheet")</f>
        <v>1229</v>
      </c>
      <c r="B794">
        <f t="shared" si="12"/>
        <v>1229</v>
      </c>
      <c r="C794" s="1" t="s">
        <v>27</v>
      </c>
      <c r="D794" s="1"/>
      <c r="E794" s="1" t="s">
        <v>28</v>
      </c>
      <c r="F794" s="1"/>
      <c r="G794" s="1" t="s">
        <v>180</v>
      </c>
      <c r="H794" s="1" t="s">
        <v>2419</v>
      </c>
      <c r="I794" s="1"/>
      <c r="J794" s="1"/>
      <c r="K794" s="1" t="s">
        <v>28</v>
      </c>
      <c r="L794" s="1"/>
      <c r="M794" s="1">
        <v>1229</v>
      </c>
      <c r="N794" s="1"/>
      <c r="O794" s="1">
        <v>0</v>
      </c>
      <c r="P794" s="1" t="b">
        <v>0</v>
      </c>
      <c r="Q794" s="1">
        <v>1218</v>
      </c>
      <c r="R794" s="1"/>
      <c r="S794" s="1">
        <v>71</v>
      </c>
      <c r="T794" s="1" t="s">
        <v>69</v>
      </c>
      <c r="U794" s="1" t="s">
        <v>97</v>
      </c>
      <c r="V794" s="1" t="s">
        <v>2420</v>
      </c>
      <c r="W794" s="1" t="s">
        <v>2421</v>
      </c>
    </row>
    <row r="795" spans="1:23" x14ac:dyDescent="0.3">
      <c r="A795">
        <f>_xlfn.IFNA(VLOOKUP(B795,Table1[id],1,FALSE),"Missing in other sheet")</f>
        <v>1230</v>
      </c>
      <c r="B795">
        <f t="shared" si="12"/>
        <v>1230</v>
      </c>
      <c r="C795" s="1" t="s">
        <v>27</v>
      </c>
      <c r="D795" s="1"/>
      <c r="E795" s="1" t="s">
        <v>28</v>
      </c>
      <c r="F795" s="1"/>
      <c r="G795" s="1" t="s">
        <v>180</v>
      </c>
      <c r="H795" s="1" t="s">
        <v>2422</v>
      </c>
      <c r="I795" s="1"/>
      <c r="J795" s="1"/>
      <c r="K795" s="1" t="s">
        <v>28</v>
      </c>
      <c r="L795" s="1"/>
      <c r="M795" s="1">
        <v>1230</v>
      </c>
      <c r="N795" s="1"/>
      <c r="O795" s="1">
        <v>0</v>
      </c>
      <c r="P795" s="1" t="b">
        <v>0</v>
      </c>
      <c r="Q795" s="1">
        <v>1218</v>
      </c>
      <c r="R795" s="1"/>
      <c r="S795" s="1">
        <v>288</v>
      </c>
      <c r="T795" s="1" t="s">
        <v>69</v>
      </c>
      <c r="U795" s="1" t="s">
        <v>70</v>
      </c>
      <c r="V795" s="1" t="s">
        <v>2423</v>
      </c>
      <c r="W795" s="1" t="s">
        <v>2424</v>
      </c>
    </row>
    <row r="796" spans="1:23" x14ac:dyDescent="0.3">
      <c r="A796">
        <f>_xlfn.IFNA(VLOOKUP(B796,Table1[id],1,FALSE),"Missing in other sheet")</f>
        <v>1231</v>
      </c>
      <c r="B796">
        <f t="shared" si="12"/>
        <v>1231</v>
      </c>
      <c r="C796" s="1" t="s">
        <v>27</v>
      </c>
      <c r="D796" s="1"/>
      <c r="E796" s="1" t="s">
        <v>28</v>
      </c>
      <c r="F796" s="1"/>
      <c r="G796" s="1" t="s">
        <v>180</v>
      </c>
      <c r="H796" s="1" t="s">
        <v>2425</v>
      </c>
      <c r="I796" s="1"/>
      <c r="J796" s="1"/>
      <c r="K796" s="1" t="s">
        <v>28</v>
      </c>
      <c r="L796" s="1"/>
      <c r="M796" s="1">
        <v>1231</v>
      </c>
      <c r="N796" s="1"/>
      <c r="O796" s="1">
        <v>0</v>
      </c>
      <c r="P796" s="1" t="b">
        <v>0</v>
      </c>
      <c r="Q796" s="1">
        <v>1218</v>
      </c>
      <c r="R796" s="1"/>
      <c r="S796" s="1">
        <v>372</v>
      </c>
      <c r="T796" s="1" t="s">
        <v>69</v>
      </c>
      <c r="U796" s="1" t="s">
        <v>70</v>
      </c>
      <c r="V796" s="1" t="s">
        <v>2426</v>
      </c>
      <c r="W796" s="1" t="s">
        <v>2427</v>
      </c>
    </row>
    <row r="797" spans="1:23" x14ac:dyDescent="0.3">
      <c r="A797">
        <f>_xlfn.IFNA(VLOOKUP(B797,Table1[id],1,FALSE),"Missing in other sheet")</f>
        <v>1232</v>
      </c>
      <c r="B797">
        <f t="shared" si="12"/>
        <v>1232</v>
      </c>
      <c r="C797" s="1" t="s">
        <v>27</v>
      </c>
      <c r="D797" s="1"/>
      <c r="E797" s="1" t="s">
        <v>28</v>
      </c>
      <c r="F797" s="1"/>
      <c r="G797" s="1"/>
      <c r="H797" s="1" t="s">
        <v>2428</v>
      </c>
      <c r="I797" s="1"/>
      <c r="J797" s="1"/>
      <c r="K797" s="1" t="s">
        <v>28</v>
      </c>
      <c r="L797" s="1"/>
      <c r="M797" s="1">
        <v>1232</v>
      </c>
      <c r="N797" s="1"/>
      <c r="O797" s="1">
        <v>13</v>
      </c>
      <c r="P797" s="1" t="b">
        <v>0</v>
      </c>
      <c r="Q797" s="1">
        <v>230</v>
      </c>
      <c r="R797" s="1"/>
      <c r="S797" s="1">
        <v>71</v>
      </c>
      <c r="T797" s="1" t="s">
        <v>69</v>
      </c>
      <c r="U797" s="1" t="s">
        <v>70</v>
      </c>
      <c r="V797" s="1" t="s">
        <v>2429</v>
      </c>
      <c r="W797" s="1" t="s">
        <v>2430</v>
      </c>
    </row>
    <row r="798" spans="1:23" x14ac:dyDescent="0.3">
      <c r="A798">
        <f>_xlfn.IFNA(VLOOKUP(B798,Table1[id],1,FALSE),"Missing in other sheet")</f>
        <v>1233</v>
      </c>
      <c r="B798">
        <f t="shared" si="12"/>
        <v>1233</v>
      </c>
      <c r="C798" s="1" t="s">
        <v>27</v>
      </c>
      <c r="D798" s="1"/>
      <c r="E798" s="1" t="s">
        <v>28</v>
      </c>
      <c r="F798" s="1"/>
      <c r="G798" s="1"/>
      <c r="H798" s="1" t="s">
        <v>2431</v>
      </c>
      <c r="I798" s="1"/>
      <c r="J798" s="1"/>
      <c r="K798" s="1" t="s">
        <v>28</v>
      </c>
      <c r="L798" s="1"/>
      <c r="M798" s="1">
        <v>1233</v>
      </c>
      <c r="N798" s="1"/>
      <c r="O798" s="1">
        <v>0</v>
      </c>
      <c r="P798" s="1" t="b">
        <v>0</v>
      </c>
      <c r="Q798" s="1">
        <v>1136</v>
      </c>
      <c r="R798" s="1"/>
      <c r="S798" s="1">
        <v>637</v>
      </c>
      <c r="T798" s="1" t="s">
        <v>69</v>
      </c>
      <c r="U798" s="1" t="s">
        <v>70</v>
      </c>
      <c r="V798" s="1" t="s">
        <v>2432</v>
      </c>
      <c r="W798" s="1" t="s">
        <v>2433</v>
      </c>
    </row>
    <row r="799" spans="1:23" x14ac:dyDescent="0.3">
      <c r="A799">
        <f>_xlfn.IFNA(VLOOKUP(B799,Table1[id],1,FALSE),"Missing in other sheet")</f>
        <v>1235</v>
      </c>
      <c r="B799">
        <f t="shared" si="12"/>
        <v>1235</v>
      </c>
      <c r="C799" s="1" t="s">
        <v>27</v>
      </c>
      <c r="D799" s="1"/>
      <c r="E799" s="1" t="s">
        <v>28</v>
      </c>
      <c r="F799" s="1"/>
      <c r="G799" s="1"/>
      <c r="H799" s="1" t="s">
        <v>2434</v>
      </c>
      <c r="I799" s="1"/>
      <c r="J799" s="1"/>
      <c r="K799" s="1" t="s">
        <v>28</v>
      </c>
      <c r="L799" s="1"/>
      <c r="M799" s="1">
        <v>1235</v>
      </c>
      <c r="N799" s="1"/>
      <c r="O799" s="1">
        <v>11</v>
      </c>
      <c r="P799" s="1" t="b">
        <v>0</v>
      </c>
      <c r="Q799" s="1">
        <v>230</v>
      </c>
      <c r="R799" s="1"/>
      <c r="S799" s="1">
        <v>2</v>
      </c>
      <c r="T799" s="1" t="s">
        <v>69</v>
      </c>
      <c r="U799" s="1" t="s">
        <v>70</v>
      </c>
      <c r="V799" s="1" t="s">
        <v>2435</v>
      </c>
      <c r="W799" s="1" t="s">
        <v>2436</v>
      </c>
    </row>
    <row r="800" spans="1:23" x14ac:dyDescent="0.3">
      <c r="A800">
        <f>_xlfn.IFNA(VLOOKUP(B800,Table1[id],1,FALSE),"Missing in other sheet")</f>
        <v>1236</v>
      </c>
      <c r="B800">
        <f t="shared" si="12"/>
        <v>1236</v>
      </c>
      <c r="C800" s="1" t="s">
        <v>27</v>
      </c>
      <c r="D800" s="1" t="s">
        <v>121</v>
      </c>
      <c r="E800" s="1" t="s">
        <v>28</v>
      </c>
      <c r="F800" s="1"/>
      <c r="G800" s="1" t="s">
        <v>139</v>
      </c>
      <c r="H800" s="1"/>
      <c r="I800" s="1"/>
      <c r="J800" s="1"/>
      <c r="K800" s="1" t="s">
        <v>28</v>
      </c>
      <c r="L800" s="1"/>
      <c r="M800" s="1">
        <v>1236</v>
      </c>
      <c r="N800" s="1"/>
      <c r="O800" s="1">
        <v>24</v>
      </c>
      <c r="P800" s="1" t="b">
        <v>0</v>
      </c>
      <c r="Q800" s="1"/>
      <c r="R800" s="1"/>
      <c r="S800" s="1"/>
      <c r="T800" s="1" t="s">
        <v>39</v>
      </c>
      <c r="U800" s="1" t="s">
        <v>70</v>
      </c>
      <c r="V800" s="1" t="s">
        <v>2524</v>
      </c>
      <c r="W800" s="1" t="s">
        <v>2437</v>
      </c>
    </row>
    <row r="801" spans="1:23" x14ac:dyDescent="0.3">
      <c r="A801">
        <f>_xlfn.IFNA(VLOOKUP(B801,Table1[id],1,FALSE),"Missing in other sheet")</f>
        <v>1237</v>
      </c>
      <c r="B801">
        <f t="shared" si="12"/>
        <v>1237</v>
      </c>
      <c r="C801" s="1" t="s">
        <v>27</v>
      </c>
      <c r="D801" s="1"/>
      <c r="E801" s="1" t="s">
        <v>28</v>
      </c>
      <c r="F801" s="1"/>
      <c r="G801" s="1"/>
      <c r="H801" s="1" t="s">
        <v>2438</v>
      </c>
      <c r="I801" s="1"/>
      <c r="J801" s="1"/>
      <c r="K801" s="1" t="s">
        <v>28</v>
      </c>
      <c r="L801" s="1"/>
      <c r="M801" s="1">
        <v>1237</v>
      </c>
      <c r="N801" s="1"/>
      <c r="O801" s="1">
        <v>0</v>
      </c>
      <c r="P801" s="1" t="b">
        <v>0</v>
      </c>
      <c r="Q801" s="1">
        <v>1236</v>
      </c>
      <c r="R801" s="1"/>
      <c r="S801" s="1">
        <v>441</v>
      </c>
      <c r="T801" s="1" t="s">
        <v>69</v>
      </c>
      <c r="U801" s="1" t="s">
        <v>70</v>
      </c>
      <c r="V801" s="1" t="s">
        <v>2439</v>
      </c>
      <c r="W801" s="1" t="s">
        <v>2440</v>
      </c>
    </row>
    <row r="802" spans="1:23" x14ac:dyDescent="0.3">
      <c r="A802">
        <f>_xlfn.IFNA(VLOOKUP(B802,Table1[id],1,FALSE),"Missing in other sheet")</f>
        <v>1238</v>
      </c>
      <c r="B802">
        <f t="shared" si="12"/>
        <v>1238</v>
      </c>
      <c r="C802" s="1" t="s">
        <v>27</v>
      </c>
      <c r="D802" s="1"/>
      <c r="E802" s="1" t="s">
        <v>28</v>
      </c>
      <c r="F802" s="1"/>
      <c r="G802" s="1"/>
      <c r="H802" s="1" t="s">
        <v>2441</v>
      </c>
      <c r="I802" s="1"/>
      <c r="J802" s="1"/>
      <c r="K802" s="1" t="s">
        <v>28</v>
      </c>
      <c r="L802" s="1"/>
      <c r="M802" s="1">
        <v>1238</v>
      </c>
      <c r="N802" s="1"/>
      <c r="O802" s="1">
        <v>1</v>
      </c>
      <c r="P802" s="1" t="b">
        <v>0</v>
      </c>
      <c r="Q802" s="1">
        <v>1236</v>
      </c>
      <c r="R802" s="1"/>
      <c r="S802" s="1">
        <v>441</v>
      </c>
      <c r="T802" s="1" t="s">
        <v>69</v>
      </c>
      <c r="U802" s="1" t="s">
        <v>70</v>
      </c>
      <c r="V802" s="1" t="s">
        <v>2442</v>
      </c>
      <c r="W802" s="1" t="s">
        <v>2443</v>
      </c>
    </row>
    <row r="803" spans="1:23" x14ac:dyDescent="0.3">
      <c r="A803">
        <f>_xlfn.IFNA(VLOOKUP(B803,Table1[id],1,FALSE),"Missing in other sheet")</f>
        <v>1239</v>
      </c>
      <c r="B803">
        <f t="shared" si="12"/>
        <v>1239</v>
      </c>
      <c r="C803" s="1" t="s">
        <v>27</v>
      </c>
      <c r="D803" s="1"/>
      <c r="E803" s="1" t="s">
        <v>28</v>
      </c>
      <c r="F803" s="1"/>
      <c r="G803" s="1"/>
      <c r="H803" s="1" t="s">
        <v>2444</v>
      </c>
      <c r="I803" s="1"/>
      <c r="J803" s="1"/>
      <c r="K803" s="1" t="s">
        <v>28</v>
      </c>
      <c r="L803" s="1"/>
      <c r="M803" s="1">
        <v>1239</v>
      </c>
      <c r="N803" s="1"/>
      <c r="O803" s="1">
        <v>0</v>
      </c>
      <c r="P803" s="1" t="b">
        <v>0</v>
      </c>
      <c r="Q803" s="1">
        <v>1236</v>
      </c>
      <c r="R803" s="1"/>
      <c r="S803" s="1">
        <v>372</v>
      </c>
      <c r="T803" s="1" t="s">
        <v>69</v>
      </c>
      <c r="U803" s="1" t="s">
        <v>70</v>
      </c>
      <c r="V803" s="1" t="s">
        <v>2445</v>
      </c>
      <c r="W803" s="1" t="s">
        <v>2446</v>
      </c>
    </row>
    <row r="804" spans="1:23" x14ac:dyDescent="0.3">
      <c r="A804">
        <f>_xlfn.IFNA(VLOOKUP(B804,Table1[id],1,FALSE),"Missing in other sheet")</f>
        <v>1240</v>
      </c>
      <c r="B804">
        <f t="shared" si="12"/>
        <v>1240</v>
      </c>
      <c r="C804" s="1" t="s">
        <v>27</v>
      </c>
      <c r="D804" s="1"/>
      <c r="E804" s="1" t="s">
        <v>28</v>
      </c>
      <c r="F804" s="1"/>
      <c r="G804" s="1"/>
      <c r="H804" s="1" t="s">
        <v>2447</v>
      </c>
      <c r="I804" s="1"/>
      <c r="J804" s="1"/>
      <c r="K804" s="1" t="s">
        <v>28</v>
      </c>
      <c r="L804" s="1"/>
      <c r="M804" s="1">
        <v>1240</v>
      </c>
      <c r="N804" s="1"/>
      <c r="O804" s="1">
        <v>1</v>
      </c>
      <c r="P804" s="1" t="b">
        <v>0</v>
      </c>
      <c r="Q804" s="1">
        <v>1236</v>
      </c>
      <c r="R804" s="1"/>
      <c r="S804" s="1">
        <v>372</v>
      </c>
      <c r="T804" s="1" t="s">
        <v>69</v>
      </c>
      <c r="U804" s="1" t="s">
        <v>70</v>
      </c>
      <c r="V804" s="1" t="s">
        <v>2448</v>
      </c>
      <c r="W804" s="1" t="s">
        <v>2449</v>
      </c>
    </row>
    <row r="805" spans="1:23" x14ac:dyDescent="0.3">
      <c r="A805">
        <f>_xlfn.IFNA(VLOOKUP(B805,Table1[id],1,FALSE),"Missing in other sheet")</f>
        <v>1241</v>
      </c>
      <c r="B805">
        <f t="shared" si="12"/>
        <v>1241</v>
      </c>
      <c r="C805" s="1" t="s">
        <v>27</v>
      </c>
      <c r="D805" s="1"/>
      <c r="E805" s="1" t="s">
        <v>28</v>
      </c>
      <c r="F805" s="1"/>
      <c r="G805" s="1"/>
      <c r="H805" s="1" t="s">
        <v>2450</v>
      </c>
      <c r="I805" s="1"/>
      <c r="J805" s="1"/>
      <c r="K805" s="1" t="s">
        <v>28</v>
      </c>
      <c r="L805" s="1"/>
      <c r="M805" s="1">
        <v>1241</v>
      </c>
      <c r="N805" s="1"/>
      <c r="O805" s="1">
        <v>0</v>
      </c>
      <c r="P805" s="1" t="b">
        <v>0</v>
      </c>
      <c r="Q805" s="1">
        <v>1236</v>
      </c>
      <c r="R805" s="1"/>
      <c r="S805" s="1">
        <v>736</v>
      </c>
      <c r="T805" s="1" t="s">
        <v>69</v>
      </c>
      <c r="U805" s="1" t="s">
        <v>70</v>
      </c>
      <c r="V805" s="1" t="s">
        <v>2451</v>
      </c>
      <c r="W805" s="1" t="s">
        <v>2452</v>
      </c>
    </row>
    <row r="806" spans="1:23" x14ac:dyDescent="0.3">
      <c r="A806">
        <f>_xlfn.IFNA(VLOOKUP(B806,Table1[id],1,FALSE),"Missing in other sheet")</f>
        <v>1242</v>
      </c>
      <c r="B806">
        <f t="shared" si="12"/>
        <v>1242</v>
      </c>
      <c r="C806" s="1" t="s">
        <v>27</v>
      </c>
      <c r="D806" s="1"/>
      <c r="E806" s="1" t="s">
        <v>28</v>
      </c>
      <c r="F806" s="1"/>
      <c r="G806" s="1"/>
      <c r="H806" s="1" t="s">
        <v>2453</v>
      </c>
      <c r="I806" s="1"/>
      <c r="J806" s="1"/>
      <c r="K806" s="1" t="s">
        <v>28</v>
      </c>
      <c r="L806" s="1"/>
      <c r="M806" s="1">
        <v>1242</v>
      </c>
      <c r="N806" s="1"/>
      <c r="O806" s="1">
        <v>0</v>
      </c>
      <c r="P806" s="1" t="b">
        <v>0</v>
      </c>
      <c r="Q806" s="1">
        <v>1236</v>
      </c>
      <c r="R806" s="1"/>
      <c r="S806" s="1">
        <v>2</v>
      </c>
      <c r="T806" s="1" t="s">
        <v>69</v>
      </c>
      <c r="U806" s="1" t="s">
        <v>70</v>
      </c>
      <c r="V806" s="1" t="s">
        <v>2454</v>
      </c>
      <c r="W806" s="1" t="s">
        <v>2455</v>
      </c>
    </row>
    <row r="807" spans="1:23" x14ac:dyDescent="0.3">
      <c r="A807">
        <f>_xlfn.IFNA(VLOOKUP(B807,Table1[id],1,FALSE),"Missing in other sheet")</f>
        <v>1243</v>
      </c>
      <c r="B807">
        <f t="shared" si="12"/>
        <v>1243</v>
      </c>
      <c r="C807" s="1" t="s">
        <v>27</v>
      </c>
      <c r="D807" s="1"/>
      <c r="E807" s="1" t="s">
        <v>28</v>
      </c>
      <c r="F807" s="1"/>
      <c r="G807" s="1"/>
      <c r="H807" s="1" t="s">
        <v>2456</v>
      </c>
      <c r="I807" s="1"/>
      <c r="J807" s="1"/>
      <c r="K807" s="1" t="s">
        <v>28</v>
      </c>
      <c r="L807" s="1"/>
      <c r="M807" s="1">
        <v>1243</v>
      </c>
      <c r="N807" s="1"/>
      <c r="O807" s="1">
        <v>0</v>
      </c>
      <c r="P807" s="1" t="b">
        <v>0</v>
      </c>
      <c r="Q807" s="1">
        <v>1236</v>
      </c>
      <c r="R807" s="1"/>
      <c r="S807" s="1">
        <v>21</v>
      </c>
      <c r="T807" s="1" t="s">
        <v>69</v>
      </c>
      <c r="U807" s="1" t="s">
        <v>70</v>
      </c>
      <c r="V807" s="1" t="s">
        <v>2457</v>
      </c>
      <c r="W807" s="1" t="s">
        <v>2458</v>
      </c>
    </row>
    <row r="808" spans="1:23" x14ac:dyDescent="0.3">
      <c r="A808">
        <f>_xlfn.IFNA(VLOOKUP(B808,Table1[id],1,FALSE),"Missing in other sheet")</f>
        <v>1244</v>
      </c>
      <c r="B808">
        <f t="shared" si="12"/>
        <v>1244</v>
      </c>
      <c r="C808" s="1" t="s">
        <v>27</v>
      </c>
      <c r="D808" s="1"/>
      <c r="E808" s="1" t="s">
        <v>28</v>
      </c>
      <c r="F808" s="1"/>
      <c r="G808" s="1"/>
      <c r="H808" s="1" t="s">
        <v>2525</v>
      </c>
      <c r="I808" s="1"/>
      <c r="J808" s="1"/>
      <c r="K808" s="1" t="s">
        <v>28</v>
      </c>
      <c r="L808" s="1"/>
      <c r="M808" s="1">
        <v>1244</v>
      </c>
      <c r="N808" s="1"/>
      <c r="O808" s="1">
        <v>0</v>
      </c>
      <c r="P808" s="1" t="b">
        <v>0</v>
      </c>
      <c r="Q808" s="1">
        <v>1236</v>
      </c>
      <c r="R808" s="1"/>
      <c r="S808" s="1">
        <v>71</v>
      </c>
      <c r="T808" s="1" t="s">
        <v>69</v>
      </c>
      <c r="U808" s="1" t="s">
        <v>70</v>
      </c>
      <c r="V808" s="1" t="s">
        <v>2459</v>
      </c>
      <c r="W808" s="1" t="s">
        <v>2460</v>
      </c>
    </row>
    <row r="809" spans="1:23" x14ac:dyDescent="0.3">
      <c r="A809">
        <f>_xlfn.IFNA(VLOOKUP(B809,Table1[id],1,FALSE),"Missing in other sheet")</f>
        <v>1245</v>
      </c>
      <c r="B809">
        <f t="shared" si="12"/>
        <v>1245</v>
      </c>
      <c r="C809" s="1" t="s">
        <v>27</v>
      </c>
      <c r="D809" s="1"/>
      <c r="E809" s="1" t="s">
        <v>28</v>
      </c>
      <c r="F809" s="1"/>
      <c r="G809" s="1"/>
      <c r="H809" s="1" t="s">
        <v>2461</v>
      </c>
      <c r="I809" s="1"/>
      <c r="J809" s="1"/>
      <c r="K809" s="1" t="s">
        <v>28</v>
      </c>
      <c r="L809" s="1"/>
      <c r="M809" s="1">
        <v>1245</v>
      </c>
      <c r="N809" s="1"/>
      <c r="O809" s="1">
        <v>1</v>
      </c>
      <c r="P809" s="1" t="b">
        <v>0</v>
      </c>
      <c r="Q809" s="1">
        <v>1236</v>
      </c>
      <c r="R809" s="1"/>
      <c r="S809" s="1">
        <v>288</v>
      </c>
      <c r="T809" s="1" t="s">
        <v>69</v>
      </c>
      <c r="U809" s="1" t="s">
        <v>70</v>
      </c>
      <c r="V809" s="1" t="s">
        <v>2462</v>
      </c>
      <c r="W809" s="1" t="s">
        <v>2463</v>
      </c>
    </row>
    <row r="810" spans="1:23" x14ac:dyDescent="0.3">
      <c r="A810">
        <f>_xlfn.IFNA(VLOOKUP(B810,Table1[id],1,FALSE),"Missing in other sheet")</f>
        <v>1246</v>
      </c>
      <c r="B810">
        <f t="shared" si="12"/>
        <v>1246</v>
      </c>
      <c r="C810" s="1" t="s">
        <v>27</v>
      </c>
      <c r="D810" s="1"/>
      <c r="E810" s="1" t="s">
        <v>28</v>
      </c>
      <c r="F810" s="1"/>
      <c r="G810" s="1"/>
      <c r="H810" s="1" t="s">
        <v>2464</v>
      </c>
      <c r="I810" s="1"/>
      <c r="J810" s="1"/>
      <c r="K810" s="1" t="s">
        <v>28</v>
      </c>
      <c r="L810" s="1"/>
      <c r="M810" s="1">
        <v>1246</v>
      </c>
      <c r="N810" s="1"/>
      <c r="O810" s="1">
        <v>2</v>
      </c>
      <c r="P810" s="1" t="b">
        <v>0</v>
      </c>
      <c r="Q810" s="1">
        <v>1236</v>
      </c>
      <c r="R810" s="1"/>
      <c r="S810" s="1">
        <v>288</v>
      </c>
      <c r="T810" s="1" t="s">
        <v>69</v>
      </c>
      <c r="U810" s="1" t="s">
        <v>70</v>
      </c>
      <c r="V810" s="1" t="s">
        <v>2465</v>
      </c>
      <c r="W810" s="1" t="s">
        <v>2466</v>
      </c>
    </row>
    <row r="811" spans="1:23" x14ac:dyDescent="0.3">
      <c r="A811">
        <f>_xlfn.IFNA(VLOOKUP(B811,Table1[id],1,FALSE),"Missing in other sheet")</f>
        <v>1247</v>
      </c>
      <c r="B811">
        <f t="shared" si="12"/>
        <v>1247</v>
      </c>
      <c r="C811" s="1" t="s">
        <v>27</v>
      </c>
      <c r="D811" s="1" t="s">
        <v>121</v>
      </c>
      <c r="E811" s="1" t="s">
        <v>28</v>
      </c>
      <c r="F811" s="1"/>
      <c r="G811" s="1"/>
      <c r="H811" s="1" t="s">
        <v>2526</v>
      </c>
      <c r="I811" s="1"/>
      <c r="J811" s="1"/>
      <c r="K811" s="1" t="s">
        <v>28</v>
      </c>
      <c r="L811" s="1"/>
      <c r="M811" s="1">
        <v>1247</v>
      </c>
      <c r="N811" s="1"/>
      <c r="O811" s="1">
        <v>2</v>
      </c>
      <c r="P811" s="1" t="b">
        <v>0</v>
      </c>
      <c r="Q811" s="1">
        <v>1236</v>
      </c>
      <c r="R811" s="1" t="s">
        <v>29</v>
      </c>
      <c r="S811" s="1">
        <v>10</v>
      </c>
      <c r="T811" s="1" t="s">
        <v>69</v>
      </c>
      <c r="U811" s="1" t="s">
        <v>70</v>
      </c>
      <c r="V811" s="1" t="s">
        <v>2527</v>
      </c>
      <c r="W811" s="1" t="s">
        <v>2467</v>
      </c>
    </row>
    <row r="812" spans="1:23" x14ac:dyDescent="0.3">
      <c r="A812">
        <f>_xlfn.IFNA(VLOOKUP(B812,Table1[id],1,FALSE),"Missing in other sheet")</f>
        <v>1248</v>
      </c>
      <c r="B812">
        <f t="shared" si="12"/>
        <v>1248</v>
      </c>
      <c r="C812" s="1" t="s">
        <v>27</v>
      </c>
      <c r="D812" s="1"/>
      <c r="E812" s="1" t="s">
        <v>28</v>
      </c>
      <c r="F812" s="1"/>
      <c r="G812" s="1"/>
      <c r="H812" s="1" t="s">
        <v>2468</v>
      </c>
      <c r="I812" s="1"/>
      <c r="J812" s="1"/>
      <c r="K812" s="1" t="s">
        <v>28</v>
      </c>
      <c r="L812" s="1"/>
      <c r="M812" s="1">
        <v>1248</v>
      </c>
      <c r="N812" s="1"/>
      <c r="O812" s="1">
        <v>0</v>
      </c>
      <c r="P812" s="1" t="b">
        <v>0</v>
      </c>
      <c r="Q812" s="1">
        <v>1236</v>
      </c>
      <c r="R812" s="1"/>
      <c r="S812" s="1">
        <v>12</v>
      </c>
      <c r="T812" s="1" t="s">
        <v>69</v>
      </c>
      <c r="U812" s="1" t="s">
        <v>70</v>
      </c>
      <c r="V812" s="1" t="s">
        <v>2469</v>
      </c>
      <c r="W812" s="1" t="s">
        <v>2470</v>
      </c>
    </row>
    <row r="813" spans="1:23" x14ac:dyDescent="0.3">
      <c r="A813">
        <f>_xlfn.IFNA(VLOOKUP(B813,Table1[id],1,FALSE),"Missing in other sheet")</f>
        <v>1249</v>
      </c>
      <c r="B813">
        <f t="shared" si="12"/>
        <v>1249</v>
      </c>
      <c r="C813" s="1" t="s">
        <v>27</v>
      </c>
      <c r="D813" s="1"/>
      <c r="E813" s="1" t="s">
        <v>28</v>
      </c>
      <c r="F813" s="1"/>
      <c r="G813" s="1"/>
      <c r="H813" s="1" t="s">
        <v>2471</v>
      </c>
      <c r="I813" s="1"/>
      <c r="J813" s="1"/>
      <c r="K813" s="1" t="s">
        <v>28</v>
      </c>
      <c r="L813" s="1"/>
      <c r="M813" s="1">
        <v>1249</v>
      </c>
      <c r="N813" s="1"/>
      <c r="O813" s="1">
        <v>3</v>
      </c>
      <c r="P813" s="1" t="b">
        <v>0</v>
      </c>
      <c r="Q813" s="1">
        <v>1236</v>
      </c>
      <c r="R813" s="1"/>
      <c r="S813" s="1">
        <v>10</v>
      </c>
      <c r="T813" s="1" t="s">
        <v>69</v>
      </c>
      <c r="U813" s="1" t="s">
        <v>70</v>
      </c>
      <c r="V813" s="1" t="s">
        <v>2472</v>
      </c>
      <c r="W813" s="1" t="s">
        <v>2473</v>
      </c>
    </row>
    <row r="814" spans="1:23" x14ac:dyDescent="0.3">
      <c r="A814">
        <f>_xlfn.IFNA(VLOOKUP(B814,Table1[id],1,FALSE),"Missing in other sheet")</f>
        <v>1250</v>
      </c>
      <c r="B814">
        <f t="shared" si="12"/>
        <v>1250</v>
      </c>
      <c r="C814" s="1" t="s">
        <v>27</v>
      </c>
      <c r="D814" s="1"/>
      <c r="E814" s="1" t="s">
        <v>28</v>
      </c>
      <c r="F814" s="1"/>
      <c r="G814" s="1"/>
      <c r="H814" s="1" t="s">
        <v>2474</v>
      </c>
      <c r="I814" s="1"/>
      <c r="J814" s="1"/>
      <c r="K814" s="1" t="s">
        <v>28</v>
      </c>
      <c r="L814" s="1"/>
      <c r="M814" s="1">
        <v>1250</v>
      </c>
      <c r="N814" s="1"/>
      <c r="O814" s="1">
        <v>1</v>
      </c>
      <c r="P814" s="1" t="b">
        <v>0</v>
      </c>
      <c r="Q814" s="1">
        <v>1236</v>
      </c>
      <c r="R814" s="1"/>
      <c r="S814" s="1">
        <v>21</v>
      </c>
      <c r="T814" s="1" t="s">
        <v>69</v>
      </c>
      <c r="U814" s="1" t="s">
        <v>70</v>
      </c>
      <c r="V814" s="1" t="s">
        <v>2475</v>
      </c>
      <c r="W814" s="1" t="s">
        <v>2476</v>
      </c>
    </row>
    <row r="815" spans="1:23" x14ac:dyDescent="0.3">
      <c r="A815">
        <f>_xlfn.IFNA(VLOOKUP(B815,Table1[id],1,FALSE),"Missing in other sheet")</f>
        <v>1251</v>
      </c>
      <c r="B815">
        <f t="shared" si="12"/>
        <v>1251</v>
      </c>
      <c r="C815" s="1" t="s">
        <v>27</v>
      </c>
      <c r="D815" s="1"/>
      <c r="E815" s="1" t="s">
        <v>28</v>
      </c>
      <c r="F815" s="1"/>
      <c r="G815" s="1"/>
      <c r="H815" s="1" t="s">
        <v>2477</v>
      </c>
      <c r="I815" s="1"/>
      <c r="J815" s="1"/>
      <c r="K815" s="1" t="s">
        <v>28</v>
      </c>
      <c r="L815" s="1"/>
      <c r="M815" s="1">
        <v>1251</v>
      </c>
      <c r="N815" s="1"/>
      <c r="O815" s="1">
        <v>1</v>
      </c>
      <c r="P815" s="1" t="b">
        <v>0</v>
      </c>
      <c r="Q815" s="1">
        <v>1236</v>
      </c>
      <c r="R815" s="1"/>
      <c r="S815" s="1">
        <v>736</v>
      </c>
      <c r="T815" s="1" t="s">
        <v>69</v>
      </c>
      <c r="U815" s="1" t="s">
        <v>70</v>
      </c>
      <c r="V815" s="1" t="s">
        <v>2478</v>
      </c>
      <c r="W815" s="1" t="s">
        <v>2479</v>
      </c>
    </row>
    <row r="816" spans="1:23" x14ac:dyDescent="0.3">
      <c r="A816">
        <f>_xlfn.IFNA(VLOOKUP(B816,Table1[id],1,FALSE),"Missing in other sheet")</f>
        <v>1252</v>
      </c>
      <c r="B816">
        <f t="shared" si="12"/>
        <v>1252</v>
      </c>
      <c r="C816" s="1" t="s">
        <v>27</v>
      </c>
      <c r="D816" s="1"/>
      <c r="E816" s="1" t="s">
        <v>28</v>
      </c>
      <c r="F816" s="1"/>
      <c r="G816" s="1" t="s">
        <v>180</v>
      </c>
      <c r="H816" s="1" t="s">
        <v>2480</v>
      </c>
      <c r="I816" s="1"/>
      <c r="J816" s="1"/>
      <c r="K816" s="1" t="s">
        <v>28</v>
      </c>
      <c r="L816" s="1"/>
      <c r="M816" s="1">
        <v>1252</v>
      </c>
      <c r="N816" s="1"/>
      <c r="O816" s="1">
        <v>1</v>
      </c>
      <c r="P816" s="1" t="b">
        <v>0</v>
      </c>
      <c r="Q816" s="1">
        <v>1236</v>
      </c>
      <c r="R816" s="1"/>
      <c r="S816" s="1">
        <v>12</v>
      </c>
      <c r="T816" s="1" t="s">
        <v>69</v>
      </c>
      <c r="U816" s="1" t="s">
        <v>70</v>
      </c>
      <c r="V816" s="1" t="s">
        <v>2481</v>
      </c>
      <c r="W816" s="1" t="s">
        <v>2482</v>
      </c>
    </row>
    <row r="817" spans="1:23" x14ac:dyDescent="0.3">
      <c r="A817">
        <f>_xlfn.IFNA(VLOOKUP(B817,Table1[id],1,FALSE),"Missing in other sheet")</f>
        <v>1254</v>
      </c>
      <c r="B817">
        <f t="shared" si="12"/>
        <v>1254</v>
      </c>
      <c r="C817" s="1" t="s">
        <v>27</v>
      </c>
      <c r="D817" s="1"/>
      <c r="E817" s="1" t="s">
        <v>28</v>
      </c>
      <c r="F817" s="1"/>
      <c r="G817" s="1"/>
      <c r="H817" s="1" t="s">
        <v>2483</v>
      </c>
      <c r="I817" s="1"/>
      <c r="J817" s="1"/>
      <c r="K817" s="1" t="s">
        <v>28</v>
      </c>
      <c r="L817" s="1"/>
      <c r="M817" s="1">
        <v>1254</v>
      </c>
      <c r="N817" s="1"/>
      <c r="O817" s="1">
        <v>0</v>
      </c>
      <c r="P817" s="1" t="b">
        <v>0</v>
      </c>
      <c r="Q817" s="1">
        <v>1236</v>
      </c>
      <c r="R817" s="1"/>
      <c r="S817" s="1">
        <v>288</v>
      </c>
      <c r="T817" s="1" t="s">
        <v>69</v>
      </c>
      <c r="U817" s="1" t="s">
        <v>70</v>
      </c>
      <c r="V817" s="1" t="s">
        <v>2484</v>
      </c>
      <c r="W817" s="1" t="s">
        <v>2485</v>
      </c>
    </row>
    <row r="818" spans="1:23" x14ac:dyDescent="0.3">
      <c r="A818">
        <f>_xlfn.IFNA(VLOOKUP(B818,Table1[id],1,FALSE),"Missing in other sheet")</f>
        <v>1256</v>
      </c>
      <c r="B818">
        <f t="shared" si="12"/>
        <v>1256</v>
      </c>
      <c r="C818" s="1" t="s">
        <v>27</v>
      </c>
      <c r="D818" s="1"/>
      <c r="E818" s="1" t="s">
        <v>28</v>
      </c>
      <c r="F818" s="1"/>
      <c r="G818" s="1"/>
      <c r="H818" s="1" t="s">
        <v>2486</v>
      </c>
      <c r="I818" s="1"/>
      <c r="J818" s="1"/>
      <c r="K818" s="1" t="s">
        <v>28</v>
      </c>
      <c r="L818" s="1"/>
      <c r="M818" s="1">
        <v>1256</v>
      </c>
      <c r="N818" s="1"/>
      <c r="O818" s="1">
        <v>3</v>
      </c>
      <c r="P818" s="1" t="b">
        <v>0</v>
      </c>
      <c r="Q818" s="1">
        <v>1236</v>
      </c>
      <c r="R818" s="1"/>
      <c r="S818" s="1">
        <v>288</v>
      </c>
      <c r="T818" s="1" t="s">
        <v>69</v>
      </c>
      <c r="U818" s="1" t="s">
        <v>70</v>
      </c>
      <c r="V818" s="1" t="s">
        <v>2487</v>
      </c>
      <c r="W818" s="1" t="s">
        <v>2488</v>
      </c>
    </row>
    <row r="819" spans="1:23" x14ac:dyDescent="0.3">
      <c r="A819">
        <f>_xlfn.IFNA(VLOOKUP(B819,Table1[id],1,FALSE),"Missing in other sheet")</f>
        <v>1257</v>
      </c>
      <c r="B819">
        <f t="shared" si="12"/>
        <v>1257</v>
      </c>
      <c r="C819" s="1" t="s">
        <v>27</v>
      </c>
      <c r="D819" s="1"/>
      <c r="E819" s="1" t="s">
        <v>28</v>
      </c>
      <c r="F819" s="1"/>
      <c r="G819" s="1"/>
      <c r="H819" s="1" t="s">
        <v>2489</v>
      </c>
      <c r="I819" s="1"/>
      <c r="J819" s="1"/>
      <c r="K819" s="1" t="s">
        <v>28</v>
      </c>
      <c r="L819" s="1"/>
      <c r="M819" s="1">
        <v>1257</v>
      </c>
      <c r="N819" s="1"/>
      <c r="O819" s="1">
        <v>0</v>
      </c>
      <c r="P819" s="1" t="b">
        <v>0</v>
      </c>
      <c r="Q819" s="1">
        <v>754</v>
      </c>
      <c r="R819" s="1"/>
      <c r="S819" s="1">
        <v>33</v>
      </c>
      <c r="T819" s="1" t="s">
        <v>69</v>
      </c>
      <c r="U819" s="1" t="s">
        <v>70</v>
      </c>
      <c r="V819" s="1" t="s">
        <v>2490</v>
      </c>
      <c r="W819" s="1" t="s">
        <v>2491</v>
      </c>
    </row>
    <row r="820" spans="1:23" x14ac:dyDescent="0.3">
      <c r="A820">
        <f>_xlfn.IFNA(VLOOKUP(B820,Table1[id],1,FALSE),"Missing in other sheet")</f>
        <v>1259</v>
      </c>
      <c r="B820">
        <f t="shared" si="12"/>
        <v>1259</v>
      </c>
      <c r="C820" s="1" t="s">
        <v>27</v>
      </c>
      <c r="D820" s="1" t="s">
        <v>121</v>
      </c>
      <c r="E820" s="1" t="s">
        <v>28</v>
      </c>
      <c r="F820" s="1"/>
      <c r="G820" s="1"/>
      <c r="H820" s="1" t="s">
        <v>2528</v>
      </c>
      <c r="I820" s="1"/>
      <c r="J820" s="1"/>
      <c r="K820" s="1" t="s">
        <v>28</v>
      </c>
      <c r="L820" s="1"/>
      <c r="M820" s="1">
        <v>1259</v>
      </c>
      <c r="N820" s="1"/>
      <c r="O820" s="1">
        <v>0</v>
      </c>
      <c r="P820" s="1" t="b">
        <v>0</v>
      </c>
      <c r="Q820" s="1">
        <v>1236</v>
      </c>
      <c r="R820" s="1" t="s">
        <v>29</v>
      </c>
      <c r="S820" s="1">
        <v>10</v>
      </c>
      <c r="T820" s="1" t="s">
        <v>69</v>
      </c>
      <c r="U820" s="1" t="s">
        <v>70</v>
      </c>
      <c r="V820" s="1" t="s">
        <v>2529</v>
      </c>
      <c r="W820" s="1" t="s">
        <v>2492</v>
      </c>
    </row>
    <row r="821" spans="1:23" x14ac:dyDescent="0.3">
      <c r="A821">
        <f>_xlfn.IFNA(VLOOKUP(B821,Table1[id],1,FALSE),"Missing in other sheet")</f>
        <v>1260</v>
      </c>
      <c r="B821">
        <f t="shared" si="12"/>
        <v>1260</v>
      </c>
      <c r="C821" s="1" t="s">
        <v>27</v>
      </c>
      <c r="D821" s="1"/>
      <c r="E821" s="1" t="s">
        <v>28</v>
      </c>
      <c r="F821" s="1"/>
      <c r="G821" s="1"/>
      <c r="H821" s="1" t="s">
        <v>2493</v>
      </c>
      <c r="I821" s="1"/>
      <c r="J821" s="1"/>
      <c r="K821" s="1" t="s">
        <v>28</v>
      </c>
      <c r="L821" s="1"/>
      <c r="M821" s="1">
        <v>1260</v>
      </c>
      <c r="N821" s="1"/>
      <c r="O821" s="1">
        <v>1</v>
      </c>
      <c r="P821" s="1" t="b">
        <v>0</v>
      </c>
      <c r="Q821" s="1">
        <v>1218</v>
      </c>
      <c r="R821" s="1"/>
      <c r="S821" s="1">
        <v>12</v>
      </c>
      <c r="T821" s="1" t="s">
        <v>69</v>
      </c>
      <c r="U821" s="1" t="s">
        <v>70</v>
      </c>
      <c r="V821" s="1" t="s">
        <v>2494</v>
      </c>
      <c r="W821" s="1" t="s">
        <v>2495</v>
      </c>
    </row>
    <row r="822" spans="1:23" x14ac:dyDescent="0.3">
      <c r="A822">
        <f>_xlfn.IFNA(VLOOKUP(B822,Table1[id],1,FALSE),"Missing in other sheet")</f>
        <v>1261</v>
      </c>
      <c r="B822">
        <f t="shared" si="12"/>
        <v>1261</v>
      </c>
      <c r="C822" s="1" t="s">
        <v>27</v>
      </c>
      <c r="D822" s="1"/>
      <c r="E822" s="1" t="s">
        <v>28</v>
      </c>
      <c r="F822" s="1"/>
      <c r="G822" s="1" t="s">
        <v>180</v>
      </c>
      <c r="H822" s="1" t="s">
        <v>2496</v>
      </c>
      <c r="I822" s="1"/>
      <c r="J822" s="1"/>
      <c r="K822" s="1" t="s">
        <v>28</v>
      </c>
      <c r="L822" s="1"/>
      <c r="M822" s="1">
        <v>1261</v>
      </c>
      <c r="N822" s="1"/>
      <c r="O822" s="1">
        <v>0</v>
      </c>
      <c r="P822" s="1" t="b">
        <v>0</v>
      </c>
      <c r="Q822" s="1">
        <v>1218</v>
      </c>
      <c r="R822" s="1"/>
      <c r="S822" s="1">
        <v>12</v>
      </c>
      <c r="T822" s="1" t="s">
        <v>69</v>
      </c>
      <c r="U822" s="1" t="s">
        <v>70</v>
      </c>
      <c r="V822" s="1" t="s">
        <v>2497</v>
      </c>
      <c r="W822" s="1" t="s">
        <v>2498</v>
      </c>
    </row>
    <row r="823" spans="1:23" x14ac:dyDescent="0.3">
      <c r="A823">
        <f>_xlfn.IFNA(VLOOKUP(B823,Table1[id],1,FALSE),"Missing in other sheet")</f>
        <v>1262</v>
      </c>
      <c r="B823">
        <f t="shared" si="12"/>
        <v>1262</v>
      </c>
      <c r="C823" s="1" t="s">
        <v>27</v>
      </c>
      <c r="D823" s="1"/>
      <c r="E823" s="1" t="s">
        <v>28</v>
      </c>
      <c r="F823" s="1"/>
      <c r="G823" s="1"/>
      <c r="H823" s="1" t="s">
        <v>2499</v>
      </c>
      <c r="I823" s="1"/>
      <c r="J823" s="1"/>
      <c r="K823" s="1" t="s">
        <v>28</v>
      </c>
      <c r="L823" s="1"/>
      <c r="M823" s="1">
        <v>1262</v>
      </c>
      <c r="N823" s="1"/>
      <c r="O823" s="1">
        <v>2</v>
      </c>
      <c r="P823" s="1" t="b">
        <v>0</v>
      </c>
      <c r="Q823" s="1">
        <v>1218</v>
      </c>
      <c r="R823" s="1"/>
      <c r="S823" s="1">
        <v>12</v>
      </c>
      <c r="T823" s="1" t="s">
        <v>69</v>
      </c>
      <c r="U823" s="1" t="s">
        <v>70</v>
      </c>
      <c r="V823" s="1" t="s">
        <v>2500</v>
      </c>
      <c r="W823" s="1" t="s">
        <v>2501</v>
      </c>
    </row>
    <row r="824" spans="1:23" x14ac:dyDescent="0.3">
      <c r="A824">
        <f>_xlfn.IFNA(VLOOKUP(B824,Table1[id],1,FALSE),"Missing in other sheet")</f>
        <v>1263</v>
      </c>
      <c r="B824">
        <f t="shared" si="12"/>
        <v>1263</v>
      </c>
      <c r="C824" s="1" t="s">
        <v>27</v>
      </c>
      <c r="D824" s="1"/>
      <c r="E824" s="1" t="s">
        <v>28</v>
      </c>
      <c r="F824" s="1"/>
      <c r="G824" s="1"/>
      <c r="H824" s="1" t="s">
        <v>2502</v>
      </c>
      <c r="I824" s="1"/>
      <c r="J824" s="1"/>
      <c r="K824" s="1" t="s">
        <v>28</v>
      </c>
      <c r="L824" s="1"/>
      <c r="M824" s="1">
        <v>1263</v>
      </c>
      <c r="N824" s="1"/>
      <c r="O824" s="1">
        <v>0</v>
      </c>
      <c r="P824" s="1" t="b">
        <v>0</v>
      </c>
      <c r="Q824" s="1">
        <v>1218</v>
      </c>
      <c r="R824" s="1"/>
      <c r="S824" s="1">
        <v>16</v>
      </c>
      <c r="T824" s="1" t="s">
        <v>69</v>
      </c>
      <c r="U824" s="1" t="s">
        <v>97</v>
      </c>
      <c r="V824" s="1" t="s">
        <v>2503</v>
      </c>
      <c r="W824" s="1" t="s">
        <v>2504</v>
      </c>
    </row>
    <row r="825" spans="1:23" x14ac:dyDescent="0.3">
      <c r="A825">
        <f>_xlfn.IFNA(VLOOKUP(B825,Table1[id],1,FALSE),"Missing in other sheet")</f>
        <v>1264</v>
      </c>
      <c r="B825">
        <f t="shared" si="12"/>
        <v>1264</v>
      </c>
      <c r="C825" s="1" t="s">
        <v>27</v>
      </c>
      <c r="D825" s="1"/>
      <c r="E825" s="1" t="s">
        <v>28</v>
      </c>
      <c r="F825" s="1"/>
      <c r="G825" s="1"/>
      <c r="H825" s="1" t="s">
        <v>2505</v>
      </c>
      <c r="I825" s="1"/>
      <c r="J825" s="1"/>
      <c r="K825" s="1" t="s">
        <v>28</v>
      </c>
      <c r="L825" s="1"/>
      <c r="M825" s="1">
        <v>1264</v>
      </c>
      <c r="N825" s="1"/>
      <c r="O825" s="1">
        <v>4</v>
      </c>
      <c r="P825" s="1" t="b">
        <v>0</v>
      </c>
      <c r="Q825" s="1">
        <v>136</v>
      </c>
      <c r="R825" s="1"/>
      <c r="S825" s="1">
        <v>435</v>
      </c>
      <c r="T825" s="1" t="s">
        <v>69</v>
      </c>
      <c r="U825" s="1" t="s">
        <v>97</v>
      </c>
      <c r="V825" s="1" t="s">
        <v>2506</v>
      </c>
      <c r="W825" s="1" t="s">
        <v>2507</v>
      </c>
    </row>
    <row r="826" spans="1:23" x14ac:dyDescent="0.3">
      <c r="A826">
        <f>_xlfn.IFNA(VLOOKUP(B826,Table1[id],1,FALSE),"Missing in other sheet")</f>
        <v>1265</v>
      </c>
      <c r="B826">
        <f t="shared" si="12"/>
        <v>1265</v>
      </c>
      <c r="C826" s="1" t="s">
        <v>27</v>
      </c>
      <c r="D826" s="1"/>
      <c r="E826" s="1" t="s">
        <v>28</v>
      </c>
      <c r="F826" s="1"/>
      <c r="G826" s="1" t="s">
        <v>180</v>
      </c>
      <c r="H826" s="1" t="s">
        <v>2530</v>
      </c>
      <c r="I826" s="1"/>
      <c r="J826" s="1"/>
      <c r="K826" s="1" t="s">
        <v>28</v>
      </c>
      <c r="L826" s="1"/>
      <c r="M826" s="1">
        <v>1265</v>
      </c>
      <c r="N826" s="1"/>
      <c r="O826" s="1">
        <v>4</v>
      </c>
      <c r="P826" s="1" t="b">
        <v>0</v>
      </c>
      <c r="Q826" s="1">
        <v>1236</v>
      </c>
      <c r="R826" s="1"/>
      <c r="S826" s="1">
        <v>10</v>
      </c>
      <c r="T826" s="1" t="s">
        <v>69</v>
      </c>
      <c r="U826" s="1" t="s">
        <v>70</v>
      </c>
      <c r="V826" s="1" t="s">
        <v>2508</v>
      </c>
      <c r="W826" s="1" t="s">
        <v>2509</v>
      </c>
    </row>
    <row r="827" spans="1:23" x14ac:dyDescent="0.3">
      <c r="A827">
        <f>_xlfn.IFNA(VLOOKUP(B827,Table1[id],1,FALSE),"Missing in other sheet")</f>
        <v>1266</v>
      </c>
      <c r="B827">
        <f t="shared" si="12"/>
        <v>1266</v>
      </c>
      <c r="C827" s="1" t="s">
        <v>27</v>
      </c>
      <c r="D827" s="1" t="s">
        <v>121</v>
      </c>
      <c r="E827" s="1" t="s">
        <v>28</v>
      </c>
      <c r="F827" s="1"/>
      <c r="G827" s="1"/>
      <c r="H827" s="1" t="s">
        <v>2531</v>
      </c>
      <c r="I827" s="1"/>
      <c r="J827" s="1"/>
      <c r="K827" s="1" t="s">
        <v>28</v>
      </c>
      <c r="L827" s="1"/>
      <c r="M827" s="1">
        <v>1266</v>
      </c>
      <c r="N827" s="1"/>
      <c r="O827" s="1">
        <v>5</v>
      </c>
      <c r="P827" s="1" t="b">
        <v>0</v>
      </c>
      <c r="Q827" s="1">
        <v>1236</v>
      </c>
      <c r="R827" s="1" t="s">
        <v>29</v>
      </c>
      <c r="S827" s="1">
        <v>10</v>
      </c>
      <c r="T827" s="1" t="s">
        <v>69</v>
      </c>
      <c r="U827" s="1" t="s">
        <v>70</v>
      </c>
      <c r="V827" s="1" t="s">
        <v>2532</v>
      </c>
      <c r="W827" s="1" t="s">
        <v>2510</v>
      </c>
    </row>
    <row r="828" spans="1:23" x14ac:dyDescent="0.3">
      <c r="A828">
        <f>_xlfn.IFNA(VLOOKUP(B828,Table1[id],1,FALSE),"Missing in other sheet")</f>
        <v>1267</v>
      </c>
      <c r="B828">
        <f t="shared" si="12"/>
        <v>1267</v>
      </c>
      <c r="C828" s="1" t="s">
        <v>27</v>
      </c>
      <c r="D828" s="1" t="s">
        <v>121</v>
      </c>
      <c r="E828" s="1" t="s">
        <v>28</v>
      </c>
      <c r="F828" s="1"/>
      <c r="G828" s="1"/>
      <c r="H828" s="1" t="s">
        <v>2533</v>
      </c>
      <c r="I828" s="1"/>
      <c r="J828" s="1"/>
      <c r="K828" s="1" t="s">
        <v>28</v>
      </c>
      <c r="L828" s="1"/>
      <c r="M828" s="1">
        <v>1267</v>
      </c>
      <c r="N828" s="1"/>
      <c r="O828" s="1">
        <v>6</v>
      </c>
      <c r="P828" s="1" t="b">
        <v>0</v>
      </c>
      <c r="Q828" s="1">
        <v>1236</v>
      </c>
      <c r="R828" s="1" t="s">
        <v>29</v>
      </c>
      <c r="S828" s="1">
        <v>10</v>
      </c>
      <c r="T828" s="1" t="s">
        <v>69</v>
      </c>
      <c r="U828" s="1" t="s">
        <v>70</v>
      </c>
      <c r="V828" s="1" t="s">
        <v>2534</v>
      </c>
      <c r="W828" s="1" t="s">
        <v>2511</v>
      </c>
    </row>
    <row r="829" spans="1:23" x14ac:dyDescent="0.3">
      <c r="A829">
        <f>_xlfn.IFNA(VLOOKUP(B829,Table1[id],1,FALSE),"Missing in other sheet")</f>
        <v>1268</v>
      </c>
      <c r="B829">
        <f t="shared" si="12"/>
        <v>1268</v>
      </c>
      <c r="C829" s="1" t="s">
        <v>27</v>
      </c>
      <c r="D829" s="1" t="s">
        <v>121</v>
      </c>
      <c r="E829" s="1" t="s">
        <v>28</v>
      </c>
      <c r="F829" s="1"/>
      <c r="G829" s="1"/>
      <c r="H829" s="1" t="s">
        <v>2535</v>
      </c>
      <c r="I829" s="1"/>
      <c r="J829" s="1"/>
      <c r="K829" s="1" t="s">
        <v>28</v>
      </c>
      <c r="L829" s="1"/>
      <c r="M829" s="1">
        <v>1268</v>
      </c>
      <c r="N829" s="1"/>
      <c r="O829" s="1">
        <v>7</v>
      </c>
      <c r="P829" s="1" t="b">
        <v>0</v>
      </c>
      <c r="Q829" s="1">
        <v>1236</v>
      </c>
      <c r="R829" s="1" t="s">
        <v>29</v>
      </c>
      <c r="S829" s="1">
        <v>10</v>
      </c>
      <c r="T829" s="1" t="s">
        <v>69</v>
      </c>
      <c r="U829" s="1" t="s">
        <v>70</v>
      </c>
      <c r="V829" s="1" t="s">
        <v>2536</v>
      </c>
      <c r="W829" s="1" t="s">
        <v>2512</v>
      </c>
    </row>
    <row r="830" spans="1:23" x14ac:dyDescent="0.3">
      <c r="A830">
        <f>_xlfn.IFNA(VLOOKUP(B830,Table1[id],1,FALSE),"Missing in other sheet")</f>
        <v>1269</v>
      </c>
      <c r="B830">
        <f t="shared" si="12"/>
        <v>1269</v>
      </c>
      <c r="C830" s="1" t="s">
        <v>27</v>
      </c>
      <c r="D830" s="1" t="s">
        <v>325</v>
      </c>
      <c r="E830" s="1" t="s">
        <v>28</v>
      </c>
      <c r="F830" s="1"/>
      <c r="G830" s="1"/>
      <c r="H830" s="1" t="s">
        <v>2513</v>
      </c>
      <c r="I830" s="1"/>
      <c r="J830" s="1"/>
      <c r="K830" s="1" t="s">
        <v>28</v>
      </c>
      <c r="L830" s="1"/>
      <c r="M830" s="1">
        <v>1269</v>
      </c>
      <c r="N830" s="1"/>
      <c r="O830" s="1">
        <v>1</v>
      </c>
      <c r="P830" s="1" t="b">
        <v>0</v>
      </c>
      <c r="Q830" s="1">
        <v>1218</v>
      </c>
      <c r="R830" s="1"/>
      <c r="S830" s="1">
        <v>10</v>
      </c>
      <c r="T830" s="1" t="s">
        <v>69</v>
      </c>
      <c r="U830" s="1" t="s">
        <v>97</v>
      </c>
      <c r="V830" s="1" t="s">
        <v>2514</v>
      </c>
      <c r="W830" s="1" t="s">
        <v>2515</v>
      </c>
    </row>
    <row r="831" spans="1:23" x14ac:dyDescent="0.3">
      <c r="A831">
        <f>_xlfn.IFNA(VLOOKUP(B831,Table1[id],1,FALSE),"Missing in other sheet")</f>
        <v>1270</v>
      </c>
      <c r="B831">
        <f t="shared" si="12"/>
        <v>1270</v>
      </c>
      <c r="C831" s="1" t="s">
        <v>27</v>
      </c>
      <c r="D831" s="1"/>
      <c r="E831" s="1" t="s">
        <v>28</v>
      </c>
      <c r="F831" s="1"/>
      <c r="G831" s="1"/>
      <c r="H831" s="1" t="s">
        <v>2546</v>
      </c>
      <c r="I831" s="1"/>
      <c r="J831" s="1"/>
      <c r="K831" s="1" t="s">
        <v>28</v>
      </c>
      <c r="L831" s="1"/>
      <c r="M831" s="1">
        <v>1270</v>
      </c>
      <c r="N831" s="1"/>
      <c r="O831" s="1">
        <v>12</v>
      </c>
      <c r="P831" s="1" t="b">
        <v>0</v>
      </c>
      <c r="Q831" s="1">
        <v>230</v>
      </c>
      <c r="R831" s="1" t="s">
        <v>68</v>
      </c>
      <c r="S831" s="1">
        <v>2</v>
      </c>
      <c r="T831" s="1" t="s">
        <v>69</v>
      </c>
      <c r="U831" s="1" t="s">
        <v>70</v>
      </c>
      <c r="V831" s="1" t="s">
        <v>2537</v>
      </c>
      <c r="W831" s="1" t="s">
        <v>2538</v>
      </c>
    </row>
    <row r="832" spans="1:23" x14ac:dyDescent="0.3">
      <c r="A832">
        <f>_xlfn.IFNA(VLOOKUP(B832,Table1[id],1,FALSE),"Missing in other sheet")</f>
        <v>1271</v>
      </c>
      <c r="B832">
        <f t="shared" si="12"/>
        <v>1271</v>
      </c>
      <c r="C832" s="1" t="s">
        <v>27</v>
      </c>
      <c r="D832" s="1"/>
      <c r="E832" s="1" t="s">
        <v>28</v>
      </c>
      <c r="F832" s="1"/>
      <c r="G832" s="1"/>
      <c r="H832" s="1" t="s">
        <v>2547</v>
      </c>
      <c r="I832" s="1"/>
      <c r="J832" s="1"/>
      <c r="K832" s="1" t="s">
        <v>28</v>
      </c>
      <c r="L832" s="1"/>
      <c r="M832" s="1">
        <v>1271</v>
      </c>
      <c r="N832" s="1"/>
      <c r="O832" s="1">
        <v>13</v>
      </c>
      <c r="P832" s="1" t="b">
        <v>0</v>
      </c>
      <c r="Q832" s="1">
        <v>230</v>
      </c>
      <c r="R832" s="1"/>
      <c r="S832" s="1">
        <v>244</v>
      </c>
      <c r="T832" s="1" t="s">
        <v>69</v>
      </c>
      <c r="U832" s="1" t="s">
        <v>70</v>
      </c>
      <c r="V832" s="1" t="s">
        <v>2548</v>
      </c>
      <c r="W832" s="1" t="s">
        <v>2549</v>
      </c>
    </row>
    <row r="833" spans="1:23" x14ac:dyDescent="0.3">
      <c r="A833">
        <f>_xlfn.IFNA(VLOOKUP(B833,Table1[id],1,FALSE),"Missing in other sheet")</f>
        <v>1272</v>
      </c>
      <c r="B833">
        <f t="shared" si="12"/>
        <v>1272</v>
      </c>
      <c r="C833" s="1" t="s">
        <v>27</v>
      </c>
      <c r="D833" s="1"/>
      <c r="E833" s="1" t="s">
        <v>28</v>
      </c>
      <c r="F833" s="1"/>
      <c r="G833" s="1" t="s">
        <v>139</v>
      </c>
      <c r="H833" s="1" t="s">
        <v>2550</v>
      </c>
      <c r="I833" s="1"/>
      <c r="J833" s="1"/>
      <c r="K833" s="1" t="s">
        <v>28</v>
      </c>
      <c r="L833" s="1"/>
      <c r="M833" s="1">
        <v>1272</v>
      </c>
      <c r="N833" s="1"/>
      <c r="O833" s="1">
        <v>2</v>
      </c>
      <c r="P833" s="1" t="b">
        <v>0</v>
      </c>
      <c r="Q833" s="1">
        <v>230</v>
      </c>
      <c r="R833" s="1"/>
      <c r="S833" s="1">
        <v>931</v>
      </c>
      <c r="T833" s="1" t="s">
        <v>69</v>
      </c>
      <c r="U833" s="1" t="s">
        <v>70</v>
      </c>
      <c r="V833" s="1" t="s">
        <v>2551</v>
      </c>
      <c r="W833" s="1" t="s">
        <v>2552</v>
      </c>
    </row>
    <row r="834" spans="1:23" x14ac:dyDescent="0.3">
      <c r="A834" t="str">
        <f>_xlfn.IFNA(VLOOKUP(B834,Table1[id],1,FALSE),"Missing in other sheet")</f>
        <v>Missing in other sheet</v>
      </c>
      <c r="B834">
        <f t="shared" si="12"/>
        <v>0</v>
      </c>
    </row>
    <row r="835" spans="1:23" x14ac:dyDescent="0.3">
      <c r="A835" t="str">
        <f>_xlfn.IFNA(VLOOKUP(B835,Table1[id],1,FALSE),"Missing in other sheet")</f>
        <v>Missing in other sheet</v>
      </c>
      <c r="B835">
        <f t="shared" ref="B835:B898" si="13">M835</f>
        <v>0</v>
      </c>
    </row>
    <row r="836" spans="1:23" x14ac:dyDescent="0.3">
      <c r="A836" t="str">
        <f>_xlfn.IFNA(VLOOKUP(B836,Table1[id],1,FALSE),"Missing in other sheet")</f>
        <v>Missing in other sheet</v>
      </c>
      <c r="B836">
        <f t="shared" si="13"/>
        <v>0</v>
      </c>
    </row>
    <row r="837" spans="1:23" x14ac:dyDescent="0.3">
      <c r="A837" t="str">
        <f>_xlfn.IFNA(VLOOKUP(B837,Table1[id],1,FALSE),"Missing in other sheet")</f>
        <v>Missing in other sheet</v>
      </c>
      <c r="B837">
        <f t="shared" si="13"/>
        <v>0</v>
      </c>
    </row>
    <row r="838" spans="1:23" x14ac:dyDescent="0.3">
      <c r="A838" t="str">
        <f>_xlfn.IFNA(VLOOKUP(B838,Table1[id],1,FALSE),"Missing in other sheet")</f>
        <v>Missing in other sheet</v>
      </c>
      <c r="B838">
        <f t="shared" si="13"/>
        <v>0</v>
      </c>
    </row>
    <row r="839" spans="1:23" x14ac:dyDescent="0.3">
      <c r="A839" t="str">
        <f>_xlfn.IFNA(VLOOKUP(B839,Table1[id],1,FALSE),"Missing in other sheet")</f>
        <v>Missing in other sheet</v>
      </c>
      <c r="B839">
        <f t="shared" si="13"/>
        <v>0</v>
      </c>
    </row>
    <row r="840" spans="1:23" x14ac:dyDescent="0.3">
      <c r="A840" t="str">
        <f>_xlfn.IFNA(VLOOKUP(B840,Table1[id],1,FALSE),"Missing in other sheet")</f>
        <v>Missing in other sheet</v>
      </c>
      <c r="B840">
        <f t="shared" si="13"/>
        <v>0</v>
      </c>
    </row>
    <row r="841" spans="1:23" x14ac:dyDescent="0.3">
      <c r="A841" t="str">
        <f>_xlfn.IFNA(VLOOKUP(B841,Table1[id],1,FALSE),"Missing in other sheet")</f>
        <v>Missing in other sheet</v>
      </c>
      <c r="B841">
        <f t="shared" si="13"/>
        <v>0</v>
      </c>
    </row>
    <row r="842" spans="1:23" x14ac:dyDescent="0.3">
      <c r="A842" t="str">
        <f>_xlfn.IFNA(VLOOKUP(B842,Table1[id],1,FALSE),"Missing in other sheet")</f>
        <v>Missing in other sheet</v>
      </c>
      <c r="B842">
        <f t="shared" si="13"/>
        <v>0</v>
      </c>
    </row>
    <row r="843" spans="1:23" x14ac:dyDescent="0.3">
      <c r="A843" t="str">
        <f>_xlfn.IFNA(VLOOKUP(B843,Table1[id],1,FALSE),"Missing in other sheet")</f>
        <v>Missing in other sheet</v>
      </c>
      <c r="B843">
        <f t="shared" si="13"/>
        <v>0</v>
      </c>
    </row>
    <row r="844" spans="1:23" x14ac:dyDescent="0.3">
      <c r="A844" t="str">
        <f>_xlfn.IFNA(VLOOKUP(B844,Table1[id],1,FALSE),"Missing in other sheet")</f>
        <v>Missing in other sheet</v>
      </c>
      <c r="B844">
        <f t="shared" si="13"/>
        <v>0</v>
      </c>
    </row>
    <row r="845" spans="1:23" x14ac:dyDescent="0.3">
      <c r="A845" t="str">
        <f>_xlfn.IFNA(VLOOKUP(B845,Table1[id],1,FALSE),"Missing in other sheet")</f>
        <v>Missing in other sheet</v>
      </c>
      <c r="B845">
        <f t="shared" si="13"/>
        <v>0</v>
      </c>
    </row>
    <row r="846" spans="1:23" x14ac:dyDescent="0.3">
      <c r="A846" t="str">
        <f>_xlfn.IFNA(VLOOKUP(B846,Table1[id],1,FALSE),"Missing in other sheet")</f>
        <v>Missing in other sheet</v>
      </c>
      <c r="B846">
        <f t="shared" si="13"/>
        <v>0</v>
      </c>
    </row>
    <row r="847" spans="1:23" x14ac:dyDescent="0.3">
      <c r="A847" t="str">
        <f>_xlfn.IFNA(VLOOKUP(B847,Table1[id],1,FALSE),"Missing in other sheet")</f>
        <v>Missing in other sheet</v>
      </c>
      <c r="B847">
        <f t="shared" si="13"/>
        <v>0</v>
      </c>
    </row>
    <row r="848" spans="1:23" x14ac:dyDescent="0.3">
      <c r="A848" t="str">
        <f>_xlfn.IFNA(VLOOKUP(B848,Table1[id],1,FALSE),"Missing in other sheet")</f>
        <v>Missing in other sheet</v>
      </c>
      <c r="B848">
        <f t="shared" si="13"/>
        <v>0</v>
      </c>
    </row>
    <row r="849" spans="1:2" x14ac:dyDescent="0.3">
      <c r="A849" t="str">
        <f>_xlfn.IFNA(VLOOKUP(B849,Table1[id],1,FALSE),"Missing in other sheet")</f>
        <v>Missing in other sheet</v>
      </c>
      <c r="B849">
        <f t="shared" si="13"/>
        <v>0</v>
      </c>
    </row>
    <row r="850" spans="1:2" x14ac:dyDescent="0.3">
      <c r="A850" t="str">
        <f>_xlfn.IFNA(VLOOKUP(B850,Table1[id],1,FALSE),"Missing in other sheet")</f>
        <v>Missing in other sheet</v>
      </c>
      <c r="B850">
        <f t="shared" si="13"/>
        <v>0</v>
      </c>
    </row>
    <row r="851" spans="1:2" x14ac:dyDescent="0.3">
      <c r="A851" t="str">
        <f>_xlfn.IFNA(VLOOKUP(B851,Table1[id],1,FALSE),"Missing in other sheet")</f>
        <v>Missing in other sheet</v>
      </c>
      <c r="B851">
        <f t="shared" si="13"/>
        <v>0</v>
      </c>
    </row>
    <row r="852" spans="1:2" x14ac:dyDescent="0.3">
      <c r="A852" t="str">
        <f>_xlfn.IFNA(VLOOKUP(B852,Table1[id],1,FALSE),"Missing in other sheet")</f>
        <v>Missing in other sheet</v>
      </c>
      <c r="B852">
        <f t="shared" si="13"/>
        <v>0</v>
      </c>
    </row>
    <row r="853" spans="1:2" x14ac:dyDescent="0.3">
      <c r="A853" t="str">
        <f>_xlfn.IFNA(VLOOKUP(B853,Table1[id],1,FALSE),"Missing in other sheet")</f>
        <v>Missing in other sheet</v>
      </c>
      <c r="B853">
        <f t="shared" si="13"/>
        <v>0</v>
      </c>
    </row>
    <row r="854" spans="1:2" x14ac:dyDescent="0.3">
      <c r="A854" t="str">
        <f>_xlfn.IFNA(VLOOKUP(B854,Table1[id],1,FALSE),"Missing in other sheet")</f>
        <v>Missing in other sheet</v>
      </c>
      <c r="B854">
        <f t="shared" si="13"/>
        <v>0</v>
      </c>
    </row>
    <row r="855" spans="1:2" x14ac:dyDescent="0.3">
      <c r="A855" t="str">
        <f>_xlfn.IFNA(VLOOKUP(B855,Table1[id],1,FALSE),"Missing in other sheet")</f>
        <v>Missing in other sheet</v>
      </c>
      <c r="B855">
        <f t="shared" si="13"/>
        <v>0</v>
      </c>
    </row>
    <row r="856" spans="1:2" x14ac:dyDescent="0.3">
      <c r="A856" t="str">
        <f>_xlfn.IFNA(VLOOKUP(B856,Table1[id],1,FALSE),"Missing in other sheet")</f>
        <v>Missing in other sheet</v>
      </c>
      <c r="B856">
        <f t="shared" si="13"/>
        <v>0</v>
      </c>
    </row>
    <row r="857" spans="1:2" x14ac:dyDescent="0.3">
      <c r="A857" t="str">
        <f>_xlfn.IFNA(VLOOKUP(B857,Table1[id],1,FALSE),"Missing in other sheet")</f>
        <v>Missing in other sheet</v>
      </c>
      <c r="B857">
        <f t="shared" si="13"/>
        <v>0</v>
      </c>
    </row>
    <row r="858" spans="1:2" x14ac:dyDescent="0.3">
      <c r="A858" t="str">
        <f>_xlfn.IFNA(VLOOKUP(B858,Table1[id],1,FALSE),"Missing in other sheet")</f>
        <v>Missing in other sheet</v>
      </c>
      <c r="B858">
        <f t="shared" si="13"/>
        <v>0</v>
      </c>
    </row>
    <row r="859" spans="1:2" x14ac:dyDescent="0.3">
      <c r="A859" t="str">
        <f>_xlfn.IFNA(VLOOKUP(B859,Table1[id],1,FALSE),"Missing in other sheet")</f>
        <v>Missing in other sheet</v>
      </c>
      <c r="B859">
        <f t="shared" si="13"/>
        <v>0</v>
      </c>
    </row>
    <row r="860" spans="1:2" x14ac:dyDescent="0.3">
      <c r="A860" t="str">
        <f>_xlfn.IFNA(VLOOKUP(B860,Table1[id],1,FALSE),"Missing in other sheet")</f>
        <v>Missing in other sheet</v>
      </c>
      <c r="B860">
        <f t="shared" si="13"/>
        <v>0</v>
      </c>
    </row>
    <row r="861" spans="1:2" x14ac:dyDescent="0.3">
      <c r="A861" t="str">
        <f>_xlfn.IFNA(VLOOKUP(B861,Table1[id],1,FALSE),"Missing in other sheet")</f>
        <v>Missing in other sheet</v>
      </c>
      <c r="B861">
        <f t="shared" si="13"/>
        <v>0</v>
      </c>
    </row>
    <row r="862" spans="1:2" x14ac:dyDescent="0.3">
      <c r="A862" t="str">
        <f>_xlfn.IFNA(VLOOKUP(B862,Table1[id],1,FALSE),"Missing in other sheet")</f>
        <v>Missing in other sheet</v>
      </c>
      <c r="B862">
        <f t="shared" si="13"/>
        <v>0</v>
      </c>
    </row>
    <row r="863" spans="1:2" x14ac:dyDescent="0.3">
      <c r="A863" t="str">
        <f>_xlfn.IFNA(VLOOKUP(B863,Table1[id],1,FALSE),"Missing in other sheet")</f>
        <v>Missing in other sheet</v>
      </c>
      <c r="B863">
        <f t="shared" si="13"/>
        <v>0</v>
      </c>
    </row>
    <row r="864" spans="1:2" x14ac:dyDescent="0.3">
      <c r="A864" t="str">
        <f>_xlfn.IFNA(VLOOKUP(B864,Table1[id],1,FALSE),"Missing in other sheet")</f>
        <v>Missing in other sheet</v>
      </c>
      <c r="B864">
        <f t="shared" si="13"/>
        <v>0</v>
      </c>
    </row>
    <row r="865" spans="1:2" x14ac:dyDescent="0.3">
      <c r="A865" t="str">
        <f>_xlfn.IFNA(VLOOKUP(B865,Table1[id],1,FALSE),"Missing in other sheet")</f>
        <v>Missing in other sheet</v>
      </c>
      <c r="B865">
        <f t="shared" si="13"/>
        <v>0</v>
      </c>
    </row>
    <row r="866" spans="1:2" x14ac:dyDescent="0.3">
      <c r="A866" t="str">
        <f>_xlfn.IFNA(VLOOKUP(B866,Table1[id],1,FALSE),"Missing in other sheet")</f>
        <v>Missing in other sheet</v>
      </c>
      <c r="B866">
        <f t="shared" si="13"/>
        <v>0</v>
      </c>
    </row>
    <row r="867" spans="1:2" x14ac:dyDescent="0.3">
      <c r="A867" t="str">
        <f>_xlfn.IFNA(VLOOKUP(B867,Table1[id],1,FALSE),"Missing in other sheet")</f>
        <v>Missing in other sheet</v>
      </c>
      <c r="B867">
        <f t="shared" si="13"/>
        <v>0</v>
      </c>
    </row>
    <row r="868" spans="1:2" x14ac:dyDescent="0.3">
      <c r="A868" t="str">
        <f>_xlfn.IFNA(VLOOKUP(B868,Table1[id],1,FALSE),"Missing in other sheet")</f>
        <v>Missing in other sheet</v>
      </c>
      <c r="B868">
        <f t="shared" si="13"/>
        <v>0</v>
      </c>
    </row>
    <row r="869" spans="1:2" x14ac:dyDescent="0.3">
      <c r="A869" t="str">
        <f>_xlfn.IFNA(VLOOKUP(B869,Table1[id],1,FALSE),"Missing in other sheet")</f>
        <v>Missing in other sheet</v>
      </c>
      <c r="B869">
        <f t="shared" si="13"/>
        <v>0</v>
      </c>
    </row>
    <row r="870" spans="1:2" x14ac:dyDescent="0.3">
      <c r="A870" t="str">
        <f>_xlfn.IFNA(VLOOKUP(B870,Table1[id],1,FALSE),"Missing in other sheet")</f>
        <v>Missing in other sheet</v>
      </c>
      <c r="B870">
        <f t="shared" si="13"/>
        <v>0</v>
      </c>
    </row>
    <row r="871" spans="1:2" x14ac:dyDescent="0.3">
      <c r="A871" t="str">
        <f>_xlfn.IFNA(VLOOKUP(B871,Table1[id],1,FALSE),"Missing in other sheet")</f>
        <v>Missing in other sheet</v>
      </c>
      <c r="B871">
        <f t="shared" si="13"/>
        <v>0</v>
      </c>
    </row>
    <row r="872" spans="1:2" x14ac:dyDescent="0.3">
      <c r="A872" t="str">
        <f>_xlfn.IFNA(VLOOKUP(B872,Table1[id],1,FALSE),"Missing in other sheet")</f>
        <v>Missing in other sheet</v>
      </c>
      <c r="B872">
        <f t="shared" si="13"/>
        <v>0</v>
      </c>
    </row>
    <row r="873" spans="1:2" x14ac:dyDescent="0.3">
      <c r="A873" t="str">
        <f>_xlfn.IFNA(VLOOKUP(B873,Table1[id],1,FALSE),"Missing in other sheet")</f>
        <v>Missing in other sheet</v>
      </c>
      <c r="B873">
        <f t="shared" si="13"/>
        <v>0</v>
      </c>
    </row>
    <row r="874" spans="1:2" x14ac:dyDescent="0.3">
      <c r="A874" t="str">
        <f>_xlfn.IFNA(VLOOKUP(B874,Table1[id],1,FALSE),"Missing in other sheet")</f>
        <v>Missing in other sheet</v>
      </c>
      <c r="B874">
        <f t="shared" si="13"/>
        <v>0</v>
      </c>
    </row>
    <row r="875" spans="1:2" x14ac:dyDescent="0.3">
      <c r="A875" t="str">
        <f>_xlfn.IFNA(VLOOKUP(B875,Table1[id],1,FALSE),"Missing in other sheet")</f>
        <v>Missing in other sheet</v>
      </c>
      <c r="B875">
        <f t="shared" si="13"/>
        <v>0</v>
      </c>
    </row>
    <row r="876" spans="1:2" x14ac:dyDescent="0.3">
      <c r="A876" t="str">
        <f>_xlfn.IFNA(VLOOKUP(B876,Table1[id],1,FALSE),"Missing in other sheet")</f>
        <v>Missing in other sheet</v>
      </c>
      <c r="B876">
        <f t="shared" si="13"/>
        <v>0</v>
      </c>
    </row>
    <row r="877" spans="1:2" x14ac:dyDescent="0.3">
      <c r="A877" t="str">
        <f>_xlfn.IFNA(VLOOKUP(B877,Table1[id],1,FALSE),"Missing in other sheet")</f>
        <v>Missing in other sheet</v>
      </c>
      <c r="B877">
        <f t="shared" si="13"/>
        <v>0</v>
      </c>
    </row>
    <row r="878" spans="1:2" x14ac:dyDescent="0.3">
      <c r="A878" t="str">
        <f>_xlfn.IFNA(VLOOKUP(B878,Table1[id],1,FALSE),"Missing in other sheet")</f>
        <v>Missing in other sheet</v>
      </c>
      <c r="B878">
        <f t="shared" si="13"/>
        <v>0</v>
      </c>
    </row>
    <row r="879" spans="1:2" x14ac:dyDescent="0.3">
      <c r="A879" t="str">
        <f>_xlfn.IFNA(VLOOKUP(B879,Table1[id],1,FALSE),"Missing in other sheet")</f>
        <v>Missing in other sheet</v>
      </c>
      <c r="B879">
        <f t="shared" si="13"/>
        <v>0</v>
      </c>
    </row>
    <row r="880" spans="1:2" x14ac:dyDescent="0.3">
      <c r="A880" t="str">
        <f>_xlfn.IFNA(VLOOKUP(B880,Table1[id],1,FALSE),"Missing in other sheet")</f>
        <v>Missing in other sheet</v>
      </c>
      <c r="B880">
        <f t="shared" si="13"/>
        <v>0</v>
      </c>
    </row>
    <row r="881" spans="1:2" x14ac:dyDescent="0.3">
      <c r="A881" t="str">
        <f>_xlfn.IFNA(VLOOKUP(B881,Table1[id],1,FALSE),"Missing in other sheet")</f>
        <v>Missing in other sheet</v>
      </c>
      <c r="B881">
        <f t="shared" si="13"/>
        <v>0</v>
      </c>
    </row>
    <row r="882" spans="1:2" x14ac:dyDescent="0.3">
      <c r="A882" t="str">
        <f>_xlfn.IFNA(VLOOKUP(B882,Table1[id],1,FALSE),"Missing in other sheet")</f>
        <v>Missing in other sheet</v>
      </c>
      <c r="B882">
        <f t="shared" si="13"/>
        <v>0</v>
      </c>
    </row>
    <row r="883" spans="1:2" x14ac:dyDescent="0.3">
      <c r="A883" t="str">
        <f>_xlfn.IFNA(VLOOKUP(B883,Table1[id],1,FALSE),"Missing in other sheet")</f>
        <v>Missing in other sheet</v>
      </c>
      <c r="B883">
        <f t="shared" si="13"/>
        <v>0</v>
      </c>
    </row>
    <row r="884" spans="1:2" x14ac:dyDescent="0.3">
      <c r="A884" t="str">
        <f>_xlfn.IFNA(VLOOKUP(B884,Table1[id],1,FALSE),"Missing in other sheet")</f>
        <v>Missing in other sheet</v>
      </c>
      <c r="B884">
        <f t="shared" si="13"/>
        <v>0</v>
      </c>
    </row>
    <row r="885" spans="1:2" x14ac:dyDescent="0.3">
      <c r="A885" t="str">
        <f>_xlfn.IFNA(VLOOKUP(B885,Table1[id],1,FALSE),"Missing in other sheet")</f>
        <v>Missing in other sheet</v>
      </c>
      <c r="B885">
        <f t="shared" si="13"/>
        <v>0</v>
      </c>
    </row>
    <row r="886" spans="1:2" x14ac:dyDescent="0.3">
      <c r="A886" t="str">
        <f>_xlfn.IFNA(VLOOKUP(B886,Table1[id],1,FALSE),"Missing in other sheet")</f>
        <v>Missing in other sheet</v>
      </c>
      <c r="B886">
        <f t="shared" si="13"/>
        <v>0</v>
      </c>
    </row>
    <row r="887" spans="1:2" x14ac:dyDescent="0.3">
      <c r="A887" t="str">
        <f>_xlfn.IFNA(VLOOKUP(B887,Table1[id],1,FALSE),"Missing in other sheet")</f>
        <v>Missing in other sheet</v>
      </c>
      <c r="B887">
        <f t="shared" si="13"/>
        <v>0</v>
      </c>
    </row>
    <row r="888" spans="1:2" x14ac:dyDescent="0.3">
      <c r="A888" t="str">
        <f>_xlfn.IFNA(VLOOKUP(B888,Table1[id],1,FALSE),"Missing in other sheet")</f>
        <v>Missing in other sheet</v>
      </c>
      <c r="B888">
        <f t="shared" si="13"/>
        <v>0</v>
      </c>
    </row>
    <row r="889" spans="1:2" x14ac:dyDescent="0.3">
      <c r="A889" t="str">
        <f>_xlfn.IFNA(VLOOKUP(B889,Table1[id],1,FALSE),"Missing in other sheet")</f>
        <v>Missing in other sheet</v>
      </c>
      <c r="B889">
        <f t="shared" si="13"/>
        <v>0</v>
      </c>
    </row>
    <row r="890" spans="1:2" x14ac:dyDescent="0.3">
      <c r="A890" t="str">
        <f>_xlfn.IFNA(VLOOKUP(B890,Table1[id],1,FALSE),"Missing in other sheet")</f>
        <v>Missing in other sheet</v>
      </c>
      <c r="B890">
        <f t="shared" si="13"/>
        <v>0</v>
      </c>
    </row>
    <row r="891" spans="1:2" x14ac:dyDescent="0.3">
      <c r="A891" t="str">
        <f>_xlfn.IFNA(VLOOKUP(B891,Table1[id],1,FALSE),"Missing in other sheet")</f>
        <v>Missing in other sheet</v>
      </c>
      <c r="B891">
        <f t="shared" si="13"/>
        <v>0</v>
      </c>
    </row>
    <row r="892" spans="1:2" x14ac:dyDescent="0.3">
      <c r="A892" t="str">
        <f>_xlfn.IFNA(VLOOKUP(B892,Table1[id],1,FALSE),"Missing in other sheet")</f>
        <v>Missing in other sheet</v>
      </c>
      <c r="B892">
        <f t="shared" si="13"/>
        <v>0</v>
      </c>
    </row>
    <row r="893" spans="1:2" x14ac:dyDescent="0.3">
      <c r="A893" t="str">
        <f>_xlfn.IFNA(VLOOKUP(B893,Table1[id],1,FALSE),"Missing in other sheet")</f>
        <v>Missing in other sheet</v>
      </c>
      <c r="B893">
        <f t="shared" si="13"/>
        <v>0</v>
      </c>
    </row>
    <row r="894" spans="1:2" x14ac:dyDescent="0.3">
      <c r="A894" t="str">
        <f>_xlfn.IFNA(VLOOKUP(B894,Table1[id],1,FALSE),"Missing in other sheet")</f>
        <v>Missing in other sheet</v>
      </c>
      <c r="B894">
        <f t="shared" si="13"/>
        <v>0</v>
      </c>
    </row>
    <row r="895" spans="1:2" x14ac:dyDescent="0.3">
      <c r="A895" t="str">
        <f>_xlfn.IFNA(VLOOKUP(B895,Table1[id],1,FALSE),"Missing in other sheet")</f>
        <v>Missing in other sheet</v>
      </c>
      <c r="B895">
        <f t="shared" si="13"/>
        <v>0</v>
      </c>
    </row>
    <row r="896" spans="1:2" x14ac:dyDescent="0.3">
      <c r="A896" t="str">
        <f>_xlfn.IFNA(VLOOKUP(B896,Table1[id],1,FALSE),"Missing in other sheet")</f>
        <v>Missing in other sheet</v>
      </c>
      <c r="B896">
        <f t="shared" si="13"/>
        <v>0</v>
      </c>
    </row>
    <row r="897" spans="1:2" x14ac:dyDescent="0.3">
      <c r="A897" t="str">
        <f>_xlfn.IFNA(VLOOKUP(B897,Table1[id],1,FALSE),"Missing in other sheet")</f>
        <v>Missing in other sheet</v>
      </c>
      <c r="B897">
        <f t="shared" si="13"/>
        <v>0</v>
      </c>
    </row>
    <row r="898" spans="1:2" x14ac:dyDescent="0.3">
      <c r="A898" t="str">
        <f>_xlfn.IFNA(VLOOKUP(B898,Table1[id],1,FALSE),"Missing in other sheet")</f>
        <v>Missing in other sheet</v>
      </c>
      <c r="B898">
        <f t="shared" si="13"/>
        <v>0</v>
      </c>
    </row>
    <row r="899" spans="1:2" x14ac:dyDescent="0.3">
      <c r="A899" t="str">
        <f>_xlfn.IFNA(VLOOKUP(B899,Table1[id],1,FALSE),"Missing in other sheet")</f>
        <v>Missing in other sheet</v>
      </c>
      <c r="B899">
        <f t="shared" ref="B899:B962" si="14">M899</f>
        <v>0</v>
      </c>
    </row>
    <row r="900" spans="1:2" x14ac:dyDescent="0.3">
      <c r="A900" t="str">
        <f>_xlfn.IFNA(VLOOKUP(B900,Table1[id],1,FALSE),"Missing in other sheet")</f>
        <v>Missing in other sheet</v>
      </c>
      <c r="B900">
        <f t="shared" si="14"/>
        <v>0</v>
      </c>
    </row>
    <row r="901" spans="1:2" x14ac:dyDescent="0.3">
      <c r="A901" t="str">
        <f>_xlfn.IFNA(VLOOKUP(B901,Table1[id],1,FALSE),"Missing in other sheet")</f>
        <v>Missing in other sheet</v>
      </c>
      <c r="B901">
        <f t="shared" si="14"/>
        <v>0</v>
      </c>
    </row>
    <row r="902" spans="1:2" x14ac:dyDescent="0.3">
      <c r="A902" t="str">
        <f>_xlfn.IFNA(VLOOKUP(B902,Table1[id],1,FALSE),"Missing in other sheet")</f>
        <v>Missing in other sheet</v>
      </c>
      <c r="B902">
        <f t="shared" si="14"/>
        <v>0</v>
      </c>
    </row>
    <row r="903" spans="1:2" x14ac:dyDescent="0.3">
      <c r="A903" t="str">
        <f>_xlfn.IFNA(VLOOKUP(B903,Table1[id],1,FALSE),"Missing in other sheet")</f>
        <v>Missing in other sheet</v>
      </c>
      <c r="B903">
        <f t="shared" si="14"/>
        <v>0</v>
      </c>
    </row>
    <row r="904" spans="1:2" x14ac:dyDescent="0.3">
      <c r="A904" t="str">
        <f>_xlfn.IFNA(VLOOKUP(B904,Table1[id],1,FALSE),"Missing in other sheet")</f>
        <v>Missing in other sheet</v>
      </c>
      <c r="B904">
        <f t="shared" si="14"/>
        <v>0</v>
      </c>
    </row>
    <row r="905" spans="1:2" x14ac:dyDescent="0.3">
      <c r="A905" t="str">
        <f>_xlfn.IFNA(VLOOKUP(B905,Table1[id],1,FALSE),"Missing in other sheet")</f>
        <v>Missing in other sheet</v>
      </c>
      <c r="B905">
        <f t="shared" si="14"/>
        <v>0</v>
      </c>
    </row>
    <row r="906" spans="1:2" x14ac:dyDescent="0.3">
      <c r="A906" t="str">
        <f>_xlfn.IFNA(VLOOKUP(B906,Table1[id],1,FALSE),"Missing in other sheet")</f>
        <v>Missing in other sheet</v>
      </c>
      <c r="B906">
        <f t="shared" si="14"/>
        <v>0</v>
      </c>
    </row>
    <row r="907" spans="1:2" x14ac:dyDescent="0.3">
      <c r="A907" t="str">
        <f>_xlfn.IFNA(VLOOKUP(B907,Table1[id],1,FALSE),"Missing in other sheet")</f>
        <v>Missing in other sheet</v>
      </c>
      <c r="B907">
        <f t="shared" si="14"/>
        <v>0</v>
      </c>
    </row>
    <row r="908" spans="1:2" x14ac:dyDescent="0.3">
      <c r="A908" t="str">
        <f>_xlfn.IFNA(VLOOKUP(B908,Table1[id],1,FALSE),"Missing in other sheet")</f>
        <v>Missing in other sheet</v>
      </c>
      <c r="B908">
        <f t="shared" si="14"/>
        <v>0</v>
      </c>
    </row>
    <row r="909" spans="1:2" x14ac:dyDescent="0.3">
      <c r="A909" t="str">
        <f>_xlfn.IFNA(VLOOKUP(B909,Table1[id],1,FALSE),"Missing in other sheet")</f>
        <v>Missing in other sheet</v>
      </c>
      <c r="B909">
        <f t="shared" si="14"/>
        <v>0</v>
      </c>
    </row>
    <row r="910" spans="1:2" x14ac:dyDescent="0.3">
      <c r="A910" t="str">
        <f>_xlfn.IFNA(VLOOKUP(B910,Table1[id],1,FALSE),"Missing in other sheet")</f>
        <v>Missing in other sheet</v>
      </c>
      <c r="B910">
        <f t="shared" si="14"/>
        <v>0</v>
      </c>
    </row>
    <row r="911" spans="1:2" x14ac:dyDescent="0.3">
      <c r="A911" t="str">
        <f>_xlfn.IFNA(VLOOKUP(B911,Table1[id],1,FALSE),"Missing in other sheet")</f>
        <v>Missing in other sheet</v>
      </c>
      <c r="B911">
        <f t="shared" si="14"/>
        <v>0</v>
      </c>
    </row>
    <row r="912" spans="1:2" x14ac:dyDescent="0.3">
      <c r="A912" t="str">
        <f>_xlfn.IFNA(VLOOKUP(B912,Table1[id],1,FALSE),"Missing in other sheet")</f>
        <v>Missing in other sheet</v>
      </c>
      <c r="B912">
        <f t="shared" si="14"/>
        <v>0</v>
      </c>
    </row>
    <row r="913" spans="1:2" x14ac:dyDescent="0.3">
      <c r="A913" t="str">
        <f>_xlfn.IFNA(VLOOKUP(B913,Table1[id],1,FALSE),"Missing in other sheet")</f>
        <v>Missing in other sheet</v>
      </c>
      <c r="B913">
        <f t="shared" si="14"/>
        <v>0</v>
      </c>
    </row>
    <row r="914" spans="1:2" x14ac:dyDescent="0.3">
      <c r="A914" t="str">
        <f>_xlfn.IFNA(VLOOKUP(B914,Table1[id],1,FALSE),"Missing in other sheet")</f>
        <v>Missing in other sheet</v>
      </c>
      <c r="B914">
        <f t="shared" si="14"/>
        <v>0</v>
      </c>
    </row>
    <row r="915" spans="1:2" x14ac:dyDescent="0.3">
      <c r="A915" t="str">
        <f>_xlfn.IFNA(VLOOKUP(B915,Table1[id],1,FALSE),"Missing in other sheet")</f>
        <v>Missing in other sheet</v>
      </c>
      <c r="B915">
        <f t="shared" si="14"/>
        <v>0</v>
      </c>
    </row>
    <row r="916" spans="1:2" x14ac:dyDescent="0.3">
      <c r="A916" t="str">
        <f>_xlfn.IFNA(VLOOKUP(B916,Table1[id],1,FALSE),"Missing in other sheet")</f>
        <v>Missing in other sheet</v>
      </c>
      <c r="B916">
        <f t="shared" si="14"/>
        <v>0</v>
      </c>
    </row>
    <row r="917" spans="1:2" x14ac:dyDescent="0.3">
      <c r="A917" t="str">
        <f>_xlfn.IFNA(VLOOKUP(B917,Table1[id],1,FALSE),"Missing in other sheet")</f>
        <v>Missing in other sheet</v>
      </c>
      <c r="B917">
        <f t="shared" si="14"/>
        <v>0</v>
      </c>
    </row>
    <row r="918" spans="1:2" x14ac:dyDescent="0.3">
      <c r="A918" t="str">
        <f>_xlfn.IFNA(VLOOKUP(B918,Table1[id],1,FALSE),"Missing in other sheet")</f>
        <v>Missing in other sheet</v>
      </c>
      <c r="B918">
        <f t="shared" si="14"/>
        <v>0</v>
      </c>
    </row>
    <row r="919" spans="1:2" x14ac:dyDescent="0.3">
      <c r="A919" t="str">
        <f>_xlfn.IFNA(VLOOKUP(B919,Table1[id],1,FALSE),"Missing in other sheet")</f>
        <v>Missing in other sheet</v>
      </c>
      <c r="B919">
        <f t="shared" si="14"/>
        <v>0</v>
      </c>
    </row>
    <row r="920" spans="1:2" x14ac:dyDescent="0.3">
      <c r="A920" t="str">
        <f>_xlfn.IFNA(VLOOKUP(B920,Table1[id],1,FALSE),"Missing in other sheet")</f>
        <v>Missing in other sheet</v>
      </c>
      <c r="B920">
        <f t="shared" si="14"/>
        <v>0</v>
      </c>
    </row>
    <row r="921" spans="1:2" x14ac:dyDescent="0.3">
      <c r="A921" t="str">
        <f>_xlfn.IFNA(VLOOKUP(B921,Table1[id],1,FALSE),"Missing in other sheet")</f>
        <v>Missing in other sheet</v>
      </c>
      <c r="B921">
        <f t="shared" si="14"/>
        <v>0</v>
      </c>
    </row>
    <row r="922" spans="1:2" x14ac:dyDescent="0.3">
      <c r="A922" t="str">
        <f>_xlfn.IFNA(VLOOKUP(B922,Table1[id],1,FALSE),"Missing in other sheet")</f>
        <v>Missing in other sheet</v>
      </c>
      <c r="B922">
        <f t="shared" si="14"/>
        <v>0</v>
      </c>
    </row>
    <row r="923" spans="1:2" x14ac:dyDescent="0.3">
      <c r="A923" t="str">
        <f>_xlfn.IFNA(VLOOKUP(B923,Table1[id],1,FALSE),"Missing in other sheet")</f>
        <v>Missing in other sheet</v>
      </c>
      <c r="B923">
        <f t="shared" si="14"/>
        <v>0</v>
      </c>
    </row>
    <row r="924" spans="1:2" x14ac:dyDescent="0.3">
      <c r="A924" t="str">
        <f>_xlfn.IFNA(VLOOKUP(B924,Table1[id],1,FALSE),"Missing in other sheet")</f>
        <v>Missing in other sheet</v>
      </c>
      <c r="B924">
        <f t="shared" si="14"/>
        <v>0</v>
      </c>
    </row>
    <row r="925" spans="1:2" x14ac:dyDescent="0.3">
      <c r="A925" t="str">
        <f>_xlfn.IFNA(VLOOKUP(B925,Table1[id],1,FALSE),"Missing in other sheet")</f>
        <v>Missing in other sheet</v>
      </c>
      <c r="B925">
        <f t="shared" si="14"/>
        <v>0</v>
      </c>
    </row>
    <row r="926" spans="1:2" x14ac:dyDescent="0.3">
      <c r="A926" t="str">
        <f>_xlfn.IFNA(VLOOKUP(B926,Table1[id],1,FALSE),"Missing in other sheet")</f>
        <v>Missing in other sheet</v>
      </c>
      <c r="B926">
        <f t="shared" si="14"/>
        <v>0</v>
      </c>
    </row>
    <row r="927" spans="1:2" x14ac:dyDescent="0.3">
      <c r="A927" t="str">
        <f>_xlfn.IFNA(VLOOKUP(B927,Table1[id],1,FALSE),"Missing in other sheet")</f>
        <v>Missing in other sheet</v>
      </c>
      <c r="B927">
        <f t="shared" si="14"/>
        <v>0</v>
      </c>
    </row>
    <row r="928" spans="1:2" x14ac:dyDescent="0.3">
      <c r="A928" t="str">
        <f>_xlfn.IFNA(VLOOKUP(B928,Table1[id],1,FALSE),"Missing in other sheet")</f>
        <v>Missing in other sheet</v>
      </c>
      <c r="B928">
        <f t="shared" si="14"/>
        <v>0</v>
      </c>
    </row>
    <row r="929" spans="1:2" x14ac:dyDescent="0.3">
      <c r="A929" t="str">
        <f>_xlfn.IFNA(VLOOKUP(B929,Table1[id],1,FALSE),"Missing in other sheet")</f>
        <v>Missing in other sheet</v>
      </c>
      <c r="B929">
        <f t="shared" si="14"/>
        <v>0</v>
      </c>
    </row>
    <row r="930" spans="1:2" x14ac:dyDescent="0.3">
      <c r="A930" t="str">
        <f>_xlfn.IFNA(VLOOKUP(B930,Table1[id],1,FALSE),"Missing in other sheet")</f>
        <v>Missing in other sheet</v>
      </c>
      <c r="B930">
        <f t="shared" si="14"/>
        <v>0</v>
      </c>
    </row>
    <row r="931" spans="1:2" x14ac:dyDescent="0.3">
      <c r="A931" t="str">
        <f>_xlfn.IFNA(VLOOKUP(B931,Table1[id],1,FALSE),"Missing in other sheet")</f>
        <v>Missing in other sheet</v>
      </c>
      <c r="B931">
        <f t="shared" si="14"/>
        <v>0</v>
      </c>
    </row>
    <row r="932" spans="1:2" x14ac:dyDescent="0.3">
      <c r="A932" t="str">
        <f>_xlfn.IFNA(VLOOKUP(B932,Table1[id],1,FALSE),"Missing in other sheet")</f>
        <v>Missing in other sheet</v>
      </c>
      <c r="B932">
        <f t="shared" si="14"/>
        <v>0</v>
      </c>
    </row>
    <row r="933" spans="1:2" x14ac:dyDescent="0.3">
      <c r="A933" t="str">
        <f>_xlfn.IFNA(VLOOKUP(B933,Table1[id],1,FALSE),"Missing in other sheet")</f>
        <v>Missing in other sheet</v>
      </c>
      <c r="B933">
        <f t="shared" si="14"/>
        <v>0</v>
      </c>
    </row>
    <row r="934" spans="1:2" x14ac:dyDescent="0.3">
      <c r="A934" t="str">
        <f>_xlfn.IFNA(VLOOKUP(B934,Table1[id],1,FALSE),"Missing in other sheet")</f>
        <v>Missing in other sheet</v>
      </c>
      <c r="B934">
        <f t="shared" si="14"/>
        <v>0</v>
      </c>
    </row>
    <row r="935" spans="1:2" x14ac:dyDescent="0.3">
      <c r="A935" t="str">
        <f>_xlfn.IFNA(VLOOKUP(B935,Table1[id],1,FALSE),"Missing in other sheet")</f>
        <v>Missing in other sheet</v>
      </c>
      <c r="B935">
        <f t="shared" si="14"/>
        <v>0</v>
      </c>
    </row>
    <row r="936" spans="1:2" x14ac:dyDescent="0.3">
      <c r="A936" t="str">
        <f>_xlfn.IFNA(VLOOKUP(B936,Table1[id],1,FALSE),"Missing in other sheet")</f>
        <v>Missing in other sheet</v>
      </c>
      <c r="B936">
        <f t="shared" si="14"/>
        <v>0</v>
      </c>
    </row>
    <row r="937" spans="1:2" x14ac:dyDescent="0.3">
      <c r="A937" t="str">
        <f>_xlfn.IFNA(VLOOKUP(B937,Table1[id],1,FALSE),"Missing in other sheet")</f>
        <v>Missing in other sheet</v>
      </c>
      <c r="B937">
        <f t="shared" si="14"/>
        <v>0</v>
      </c>
    </row>
    <row r="938" spans="1:2" x14ac:dyDescent="0.3">
      <c r="A938" t="str">
        <f>_xlfn.IFNA(VLOOKUP(B938,Table1[id],1,FALSE),"Missing in other sheet")</f>
        <v>Missing in other sheet</v>
      </c>
      <c r="B938">
        <f t="shared" si="14"/>
        <v>0</v>
      </c>
    </row>
    <row r="939" spans="1:2" x14ac:dyDescent="0.3">
      <c r="A939" t="str">
        <f>_xlfn.IFNA(VLOOKUP(B939,Table1[id],1,FALSE),"Missing in other sheet")</f>
        <v>Missing in other sheet</v>
      </c>
      <c r="B939">
        <f t="shared" si="14"/>
        <v>0</v>
      </c>
    </row>
    <row r="940" spans="1:2" x14ac:dyDescent="0.3">
      <c r="A940" t="str">
        <f>_xlfn.IFNA(VLOOKUP(B940,Table1[id],1,FALSE),"Missing in other sheet")</f>
        <v>Missing in other sheet</v>
      </c>
      <c r="B940">
        <f t="shared" si="14"/>
        <v>0</v>
      </c>
    </row>
    <row r="941" spans="1:2" x14ac:dyDescent="0.3">
      <c r="A941" t="str">
        <f>_xlfn.IFNA(VLOOKUP(B941,Table1[id],1,FALSE),"Missing in other sheet")</f>
        <v>Missing in other sheet</v>
      </c>
      <c r="B941">
        <f t="shared" si="14"/>
        <v>0</v>
      </c>
    </row>
    <row r="942" spans="1:2" x14ac:dyDescent="0.3">
      <c r="A942" t="str">
        <f>_xlfn.IFNA(VLOOKUP(B942,Table1[id],1,FALSE),"Missing in other sheet")</f>
        <v>Missing in other sheet</v>
      </c>
      <c r="B942">
        <f t="shared" si="14"/>
        <v>0</v>
      </c>
    </row>
    <row r="943" spans="1:2" x14ac:dyDescent="0.3">
      <c r="A943" t="str">
        <f>_xlfn.IFNA(VLOOKUP(B943,Table1[id],1,FALSE),"Missing in other sheet")</f>
        <v>Missing in other sheet</v>
      </c>
      <c r="B943">
        <f t="shared" si="14"/>
        <v>0</v>
      </c>
    </row>
    <row r="944" spans="1:2" x14ac:dyDescent="0.3">
      <c r="A944" t="str">
        <f>_xlfn.IFNA(VLOOKUP(B944,Table1[id],1,FALSE),"Missing in other sheet")</f>
        <v>Missing in other sheet</v>
      </c>
      <c r="B944">
        <f t="shared" si="14"/>
        <v>0</v>
      </c>
    </row>
    <row r="945" spans="1:2" x14ac:dyDescent="0.3">
      <c r="A945" t="str">
        <f>_xlfn.IFNA(VLOOKUP(B945,Table1[id],1,FALSE),"Missing in other sheet")</f>
        <v>Missing in other sheet</v>
      </c>
      <c r="B945">
        <f t="shared" si="14"/>
        <v>0</v>
      </c>
    </row>
    <row r="946" spans="1:2" x14ac:dyDescent="0.3">
      <c r="A946" t="str">
        <f>_xlfn.IFNA(VLOOKUP(B946,Table1[id],1,FALSE),"Missing in other sheet")</f>
        <v>Missing in other sheet</v>
      </c>
      <c r="B946">
        <f t="shared" si="14"/>
        <v>0</v>
      </c>
    </row>
    <row r="947" spans="1:2" x14ac:dyDescent="0.3">
      <c r="A947" t="str">
        <f>_xlfn.IFNA(VLOOKUP(B947,Table1[id],1,FALSE),"Missing in other sheet")</f>
        <v>Missing in other sheet</v>
      </c>
      <c r="B947">
        <f t="shared" si="14"/>
        <v>0</v>
      </c>
    </row>
    <row r="948" spans="1:2" x14ac:dyDescent="0.3">
      <c r="A948" t="str">
        <f>_xlfn.IFNA(VLOOKUP(B948,Table1[id],1,FALSE),"Missing in other sheet")</f>
        <v>Missing in other sheet</v>
      </c>
      <c r="B948">
        <f t="shared" si="14"/>
        <v>0</v>
      </c>
    </row>
    <row r="949" spans="1:2" x14ac:dyDescent="0.3">
      <c r="A949" t="str">
        <f>_xlfn.IFNA(VLOOKUP(B949,Table1[id],1,FALSE),"Missing in other sheet")</f>
        <v>Missing in other sheet</v>
      </c>
      <c r="B949">
        <f t="shared" si="14"/>
        <v>0</v>
      </c>
    </row>
    <row r="950" spans="1:2" x14ac:dyDescent="0.3">
      <c r="A950" t="str">
        <f>_xlfn.IFNA(VLOOKUP(B950,Table1[id],1,FALSE),"Missing in other sheet")</f>
        <v>Missing in other sheet</v>
      </c>
      <c r="B950">
        <f t="shared" si="14"/>
        <v>0</v>
      </c>
    </row>
    <row r="951" spans="1:2" x14ac:dyDescent="0.3">
      <c r="A951" t="str">
        <f>_xlfn.IFNA(VLOOKUP(B951,Table1[id],1,FALSE),"Missing in other sheet")</f>
        <v>Missing in other sheet</v>
      </c>
      <c r="B951">
        <f t="shared" si="14"/>
        <v>0</v>
      </c>
    </row>
    <row r="952" spans="1:2" x14ac:dyDescent="0.3">
      <c r="A952" t="str">
        <f>_xlfn.IFNA(VLOOKUP(B952,Table1[id],1,FALSE),"Missing in other sheet")</f>
        <v>Missing in other sheet</v>
      </c>
      <c r="B952">
        <f t="shared" si="14"/>
        <v>0</v>
      </c>
    </row>
    <row r="953" spans="1:2" x14ac:dyDescent="0.3">
      <c r="A953" t="str">
        <f>_xlfn.IFNA(VLOOKUP(B953,Table1[id],1,FALSE),"Missing in other sheet")</f>
        <v>Missing in other sheet</v>
      </c>
      <c r="B953">
        <f t="shared" si="14"/>
        <v>0</v>
      </c>
    </row>
    <row r="954" spans="1:2" x14ac:dyDescent="0.3">
      <c r="A954" t="str">
        <f>_xlfn.IFNA(VLOOKUP(B954,Table1[id],1,FALSE),"Missing in other sheet")</f>
        <v>Missing in other sheet</v>
      </c>
      <c r="B954">
        <f t="shared" si="14"/>
        <v>0</v>
      </c>
    </row>
    <row r="955" spans="1:2" x14ac:dyDescent="0.3">
      <c r="A955" t="str">
        <f>_xlfn.IFNA(VLOOKUP(B955,Table1[id],1,FALSE),"Missing in other sheet")</f>
        <v>Missing in other sheet</v>
      </c>
      <c r="B955">
        <f t="shared" si="14"/>
        <v>0</v>
      </c>
    </row>
    <row r="956" spans="1:2" x14ac:dyDescent="0.3">
      <c r="A956" t="str">
        <f>_xlfn.IFNA(VLOOKUP(B956,Table1[id],1,FALSE),"Missing in other sheet")</f>
        <v>Missing in other sheet</v>
      </c>
      <c r="B956">
        <f t="shared" si="14"/>
        <v>0</v>
      </c>
    </row>
    <row r="957" spans="1:2" x14ac:dyDescent="0.3">
      <c r="A957" t="str">
        <f>_xlfn.IFNA(VLOOKUP(B957,Table1[id],1,FALSE),"Missing in other sheet")</f>
        <v>Missing in other sheet</v>
      </c>
      <c r="B957">
        <f t="shared" si="14"/>
        <v>0</v>
      </c>
    </row>
    <row r="958" spans="1:2" x14ac:dyDescent="0.3">
      <c r="A958" t="str">
        <f>_xlfn.IFNA(VLOOKUP(B958,Table1[id],1,FALSE),"Missing in other sheet")</f>
        <v>Missing in other sheet</v>
      </c>
      <c r="B958">
        <f t="shared" si="14"/>
        <v>0</v>
      </c>
    </row>
    <row r="959" spans="1:2" x14ac:dyDescent="0.3">
      <c r="A959" t="str">
        <f>_xlfn.IFNA(VLOOKUP(B959,Table1[id],1,FALSE),"Missing in other sheet")</f>
        <v>Missing in other sheet</v>
      </c>
      <c r="B959">
        <f t="shared" si="14"/>
        <v>0</v>
      </c>
    </row>
    <row r="960" spans="1:2" x14ac:dyDescent="0.3">
      <c r="A960" t="str">
        <f>_xlfn.IFNA(VLOOKUP(B960,Table1[id],1,FALSE),"Missing in other sheet")</f>
        <v>Missing in other sheet</v>
      </c>
      <c r="B960">
        <f t="shared" si="14"/>
        <v>0</v>
      </c>
    </row>
    <row r="961" spans="1:2" x14ac:dyDescent="0.3">
      <c r="A961" t="str">
        <f>_xlfn.IFNA(VLOOKUP(B961,Table1[id],1,FALSE),"Missing in other sheet")</f>
        <v>Missing in other sheet</v>
      </c>
      <c r="B961">
        <f t="shared" si="14"/>
        <v>0</v>
      </c>
    </row>
    <row r="962" spans="1:2" x14ac:dyDescent="0.3">
      <c r="A962" t="str">
        <f>_xlfn.IFNA(VLOOKUP(B962,Table1[id],1,FALSE),"Missing in other sheet")</f>
        <v>Missing in other sheet</v>
      </c>
      <c r="B962">
        <f t="shared" si="14"/>
        <v>0</v>
      </c>
    </row>
    <row r="963" spans="1:2" x14ac:dyDescent="0.3">
      <c r="A963" t="str">
        <f>_xlfn.IFNA(VLOOKUP(B963,Table1[id],1,FALSE),"Missing in other sheet")</f>
        <v>Missing in other sheet</v>
      </c>
      <c r="B963">
        <f t="shared" ref="B963:B1026" si="15">M963</f>
        <v>0</v>
      </c>
    </row>
    <row r="964" spans="1:2" x14ac:dyDescent="0.3">
      <c r="A964" t="str">
        <f>_xlfn.IFNA(VLOOKUP(B964,Table1[id],1,FALSE),"Missing in other sheet")</f>
        <v>Missing in other sheet</v>
      </c>
      <c r="B964">
        <f t="shared" si="15"/>
        <v>0</v>
      </c>
    </row>
    <row r="965" spans="1:2" x14ac:dyDescent="0.3">
      <c r="A965" t="str">
        <f>_xlfn.IFNA(VLOOKUP(B965,Table1[id],1,FALSE),"Missing in other sheet")</f>
        <v>Missing in other sheet</v>
      </c>
      <c r="B965">
        <f t="shared" si="15"/>
        <v>0</v>
      </c>
    </row>
    <row r="966" spans="1:2" x14ac:dyDescent="0.3">
      <c r="A966" t="str">
        <f>_xlfn.IFNA(VLOOKUP(B966,Table1[id],1,FALSE),"Missing in other sheet")</f>
        <v>Missing in other sheet</v>
      </c>
      <c r="B966">
        <f t="shared" si="15"/>
        <v>0</v>
      </c>
    </row>
    <row r="967" spans="1:2" x14ac:dyDescent="0.3">
      <c r="A967" t="str">
        <f>_xlfn.IFNA(VLOOKUP(B967,Table1[id],1,FALSE),"Missing in other sheet")</f>
        <v>Missing in other sheet</v>
      </c>
      <c r="B967">
        <f t="shared" si="15"/>
        <v>0</v>
      </c>
    </row>
    <row r="968" spans="1:2" x14ac:dyDescent="0.3">
      <c r="A968" t="str">
        <f>_xlfn.IFNA(VLOOKUP(B968,Table1[id],1,FALSE),"Missing in other sheet")</f>
        <v>Missing in other sheet</v>
      </c>
      <c r="B968">
        <f t="shared" si="15"/>
        <v>0</v>
      </c>
    </row>
    <row r="969" spans="1:2" x14ac:dyDescent="0.3">
      <c r="A969" t="str">
        <f>_xlfn.IFNA(VLOOKUP(B969,Table1[id],1,FALSE),"Missing in other sheet")</f>
        <v>Missing in other sheet</v>
      </c>
      <c r="B969">
        <f t="shared" si="15"/>
        <v>0</v>
      </c>
    </row>
    <row r="970" spans="1:2" x14ac:dyDescent="0.3">
      <c r="A970" t="str">
        <f>_xlfn.IFNA(VLOOKUP(B970,Table1[id],1,FALSE),"Missing in other sheet")</f>
        <v>Missing in other sheet</v>
      </c>
      <c r="B970">
        <f t="shared" si="15"/>
        <v>0</v>
      </c>
    </row>
    <row r="971" spans="1:2" x14ac:dyDescent="0.3">
      <c r="A971" t="str">
        <f>_xlfn.IFNA(VLOOKUP(B971,Table1[id],1,FALSE),"Missing in other sheet")</f>
        <v>Missing in other sheet</v>
      </c>
      <c r="B971">
        <f t="shared" si="15"/>
        <v>0</v>
      </c>
    </row>
    <row r="972" spans="1:2" x14ac:dyDescent="0.3">
      <c r="A972" t="str">
        <f>_xlfn.IFNA(VLOOKUP(B972,Table1[id],1,FALSE),"Missing in other sheet")</f>
        <v>Missing in other sheet</v>
      </c>
      <c r="B972">
        <f t="shared" si="15"/>
        <v>0</v>
      </c>
    </row>
    <row r="973" spans="1:2" x14ac:dyDescent="0.3">
      <c r="A973" t="str">
        <f>_xlfn.IFNA(VLOOKUP(B973,Table1[id],1,FALSE),"Missing in other sheet")</f>
        <v>Missing in other sheet</v>
      </c>
      <c r="B973">
        <f t="shared" si="15"/>
        <v>0</v>
      </c>
    </row>
    <row r="974" spans="1:2" x14ac:dyDescent="0.3">
      <c r="A974" t="str">
        <f>_xlfn.IFNA(VLOOKUP(B974,Table1[id],1,FALSE),"Missing in other sheet")</f>
        <v>Missing in other sheet</v>
      </c>
      <c r="B974">
        <f t="shared" si="15"/>
        <v>0</v>
      </c>
    </row>
    <row r="975" spans="1:2" x14ac:dyDescent="0.3">
      <c r="A975" t="str">
        <f>_xlfn.IFNA(VLOOKUP(B975,Table1[id],1,FALSE),"Missing in other sheet")</f>
        <v>Missing in other sheet</v>
      </c>
      <c r="B975">
        <f t="shared" si="15"/>
        <v>0</v>
      </c>
    </row>
    <row r="976" spans="1:2" x14ac:dyDescent="0.3">
      <c r="A976" t="str">
        <f>_xlfn.IFNA(VLOOKUP(B976,Table1[id],1,FALSE),"Missing in other sheet")</f>
        <v>Missing in other sheet</v>
      </c>
      <c r="B976">
        <f t="shared" si="15"/>
        <v>0</v>
      </c>
    </row>
    <row r="977" spans="1:2" x14ac:dyDescent="0.3">
      <c r="A977" t="str">
        <f>_xlfn.IFNA(VLOOKUP(B977,Table1[id],1,FALSE),"Missing in other sheet")</f>
        <v>Missing in other sheet</v>
      </c>
      <c r="B977">
        <f t="shared" si="15"/>
        <v>0</v>
      </c>
    </row>
    <row r="978" spans="1:2" x14ac:dyDescent="0.3">
      <c r="A978" t="str">
        <f>_xlfn.IFNA(VLOOKUP(B978,Table1[id],1,FALSE),"Missing in other sheet")</f>
        <v>Missing in other sheet</v>
      </c>
      <c r="B978">
        <f t="shared" si="15"/>
        <v>0</v>
      </c>
    </row>
    <row r="979" spans="1:2" x14ac:dyDescent="0.3">
      <c r="A979" t="str">
        <f>_xlfn.IFNA(VLOOKUP(B979,Table1[id],1,FALSE),"Missing in other sheet")</f>
        <v>Missing in other sheet</v>
      </c>
      <c r="B979">
        <f t="shared" si="15"/>
        <v>0</v>
      </c>
    </row>
    <row r="980" spans="1:2" x14ac:dyDescent="0.3">
      <c r="A980" t="str">
        <f>_xlfn.IFNA(VLOOKUP(B980,Table1[id],1,FALSE),"Missing in other sheet")</f>
        <v>Missing in other sheet</v>
      </c>
      <c r="B980">
        <f t="shared" si="15"/>
        <v>0</v>
      </c>
    </row>
    <row r="981" spans="1:2" x14ac:dyDescent="0.3">
      <c r="A981" t="str">
        <f>_xlfn.IFNA(VLOOKUP(B981,Table1[id],1,FALSE),"Missing in other sheet")</f>
        <v>Missing in other sheet</v>
      </c>
      <c r="B981">
        <f t="shared" si="15"/>
        <v>0</v>
      </c>
    </row>
    <row r="982" spans="1:2" x14ac:dyDescent="0.3">
      <c r="A982" t="str">
        <f>_xlfn.IFNA(VLOOKUP(B982,Table1[id],1,FALSE),"Missing in other sheet")</f>
        <v>Missing in other sheet</v>
      </c>
      <c r="B982">
        <f t="shared" si="15"/>
        <v>0</v>
      </c>
    </row>
    <row r="983" spans="1:2" x14ac:dyDescent="0.3">
      <c r="A983" t="str">
        <f>_xlfn.IFNA(VLOOKUP(B983,Table1[id],1,FALSE),"Missing in other sheet")</f>
        <v>Missing in other sheet</v>
      </c>
      <c r="B983">
        <f t="shared" si="15"/>
        <v>0</v>
      </c>
    </row>
    <row r="984" spans="1:2" x14ac:dyDescent="0.3">
      <c r="A984" t="str">
        <f>_xlfn.IFNA(VLOOKUP(B984,Table1[id],1,FALSE),"Missing in other sheet")</f>
        <v>Missing in other sheet</v>
      </c>
      <c r="B984">
        <f t="shared" si="15"/>
        <v>0</v>
      </c>
    </row>
    <row r="985" spans="1:2" x14ac:dyDescent="0.3">
      <c r="A985" t="str">
        <f>_xlfn.IFNA(VLOOKUP(B985,Table1[id],1,FALSE),"Missing in other sheet")</f>
        <v>Missing in other sheet</v>
      </c>
      <c r="B985">
        <f t="shared" si="15"/>
        <v>0</v>
      </c>
    </row>
    <row r="986" spans="1:2" x14ac:dyDescent="0.3">
      <c r="A986" t="str">
        <f>_xlfn.IFNA(VLOOKUP(B986,Table1[id],1,FALSE),"Missing in other sheet")</f>
        <v>Missing in other sheet</v>
      </c>
      <c r="B986">
        <f t="shared" si="15"/>
        <v>0</v>
      </c>
    </row>
    <row r="987" spans="1:2" x14ac:dyDescent="0.3">
      <c r="A987" t="str">
        <f>_xlfn.IFNA(VLOOKUP(B987,Table1[id],1,FALSE),"Missing in other sheet")</f>
        <v>Missing in other sheet</v>
      </c>
      <c r="B987">
        <f t="shared" si="15"/>
        <v>0</v>
      </c>
    </row>
    <row r="988" spans="1:2" x14ac:dyDescent="0.3">
      <c r="A988" t="str">
        <f>_xlfn.IFNA(VLOOKUP(B988,Table1[id],1,FALSE),"Missing in other sheet")</f>
        <v>Missing in other sheet</v>
      </c>
      <c r="B988">
        <f t="shared" si="15"/>
        <v>0</v>
      </c>
    </row>
    <row r="989" spans="1:2" x14ac:dyDescent="0.3">
      <c r="A989" t="str">
        <f>_xlfn.IFNA(VLOOKUP(B989,Table1[id],1,FALSE),"Missing in other sheet")</f>
        <v>Missing in other sheet</v>
      </c>
      <c r="B989">
        <f t="shared" si="15"/>
        <v>0</v>
      </c>
    </row>
    <row r="990" spans="1:2" x14ac:dyDescent="0.3">
      <c r="A990" t="str">
        <f>_xlfn.IFNA(VLOOKUP(B990,Table1[id],1,FALSE),"Missing in other sheet")</f>
        <v>Missing in other sheet</v>
      </c>
      <c r="B990">
        <f t="shared" si="15"/>
        <v>0</v>
      </c>
    </row>
    <row r="991" spans="1:2" x14ac:dyDescent="0.3">
      <c r="A991" t="str">
        <f>_xlfn.IFNA(VLOOKUP(B991,Table1[id],1,FALSE),"Missing in other sheet")</f>
        <v>Missing in other sheet</v>
      </c>
      <c r="B991">
        <f t="shared" si="15"/>
        <v>0</v>
      </c>
    </row>
    <row r="992" spans="1:2" x14ac:dyDescent="0.3">
      <c r="A992" t="str">
        <f>_xlfn.IFNA(VLOOKUP(B992,Table1[id],1,FALSE),"Missing in other sheet")</f>
        <v>Missing in other sheet</v>
      </c>
      <c r="B992">
        <f t="shared" si="15"/>
        <v>0</v>
      </c>
    </row>
    <row r="993" spans="1:2" x14ac:dyDescent="0.3">
      <c r="A993" t="str">
        <f>_xlfn.IFNA(VLOOKUP(B993,Table1[id],1,FALSE),"Missing in other sheet")</f>
        <v>Missing in other sheet</v>
      </c>
      <c r="B993">
        <f t="shared" si="15"/>
        <v>0</v>
      </c>
    </row>
    <row r="994" spans="1:2" x14ac:dyDescent="0.3">
      <c r="A994" t="str">
        <f>_xlfn.IFNA(VLOOKUP(B994,Table1[id],1,FALSE),"Missing in other sheet")</f>
        <v>Missing in other sheet</v>
      </c>
      <c r="B994">
        <f t="shared" si="15"/>
        <v>0</v>
      </c>
    </row>
    <row r="995" spans="1:2" x14ac:dyDescent="0.3">
      <c r="A995" t="str">
        <f>_xlfn.IFNA(VLOOKUP(B995,Table1[id],1,FALSE),"Missing in other sheet")</f>
        <v>Missing in other sheet</v>
      </c>
      <c r="B995">
        <f t="shared" si="15"/>
        <v>0</v>
      </c>
    </row>
    <row r="996" spans="1:2" x14ac:dyDescent="0.3">
      <c r="A996" t="str">
        <f>_xlfn.IFNA(VLOOKUP(B996,Table1[id],1,FALSE),"Missing in other sheet")</f>
        <v>Missing in other sheet</v>
      </c>
      <c r="B996">
        <f t="shared" si="15"/>
        <v>0</v>
      </c>
    </row>
    <row r="997" spans="1:2" x14ac:dyDescent="0.3">
      <c r="A997" t="str">
        <f>_xlfn.IFNA(VLOOKUP(B997,Table1[id],1,FALSE),"Missing in other sheet")</f>
        <v>Missing in other sheet</v>
      </c>
      <c r="B997">
        <f t="shared" si="15"/>
        <v>0</v>
      </c>
    </row>
    <row r="998" spans="1:2" x14ac:dyDescent="0.3">
      <c r="A998" t="str">
        <f>_xlfn.IFNA(VLOOKUP(B998,Table1[id],1,FALSE),"Missing in other sheet")</f>
        <v>Missing in other sheet</v>
      </c>
      <c r="B998">
        <f t="shared" si="15"/>
        <v>0</v>
      </c>
    </row>
    <row r="999" spans="1:2" x14ac:dyDescent="0.3">
      <c r="A999" t="str">
        <f>_xlfn.IFNA(VLOOKUP(B999,Table1[id],1,FALSE),"Missing in other sheet")</f>
        <v>Missing in other sheet</v>
      </c>
      <c r="B999">
        <f t="shared" si="15"/>
        <v>0</v>
      </c>
    </row>
    <row r="1000" spans="1:2" x14ac:dyDescent="0.3">
      <c r="A1000" t="str">
        <f>_xlfn.IFNA(VLOOKUP(B1000,Table1[id],1,FALSE),"Missing in other sheet")</f>
        <v>Missing in other sheet</v>
      </c>
      <c r="B1000">
        <f t="shared" si="15"/>
        <v>0</v>
      </c>
    </row>
    <row r="1001" spans="1:2" x14ac:dyDescent="0.3">
      <c r="A1001" t="str">
        <f>_xlfn.IFNA(VLOOKUP(B1001,Table1[id],1,FALSE),"Missing in other sheet")</f>
        <v>Missing in other sheet</v>
      </c>
      <c r="B1001">
        <f t="shared" si="15"/>
        <v>0</v>
      </c>
    </row>
    <row r="1002" spans="1:2" x14ac:dyDescent="0.3">
      <c r="A1002" t="str">
        <f>_xlfn.IFNA(VLOOKUP(B1002,Table1[id],1,FALSE),"Missing in other sheet")</f>
        <v>Missing in other sheet</v>
      </c>
      <c r="B1002">
        <f t="shared" si="15"/>
        <v>0</v>
      </c>
    </row>
    <row r="1003" spans="1:2" x14ac:dyDescent="0.3">
      <c r="A1003" t="str">
        <f>_xlfn.IFNA(VLOOKUP(B1003,Table1[id],1,FALSE),"Missing in other sheet")</f>
        <v>Missing in other sheet</v>
      </c>
      <c r="B1003">
        <f t="shared" si="15"/>
        <v>0</v>
      </c>
    </row>
    <row r="1004" spans="1:2" x14ac:dyDescent="0.3">
      <c r="A1004" t="str">
        <f>_xlfn.IFNA(VLOOKUP(B1004,Table1[id],1,FALSE),"Missing in other sheet")</f>
        <v>Missing in other sheet</v>
      </c>
      <c r="B1004">
        <f t="shared" si="15"/>
        <v>0</v>
      </c>
    </row>
    <row r="1005" spans="1:2" x14ac:dyDescent="0.3">
      <c r="A1005" t="str">
        <f>_xlfn.IFNA(VLOOKUP(B1005,Table1[id],1,FALSE),"Missing in other sheet")</f>
        <v>Missing in other sheet</v>
      </c>
      <c r="B1005">
        <f t="shared" si="15"/>
        <v>0</v>
      </c>
    </row>
    <row r="1006" spans="1:2" x14ac:dyDescent="0.3">
      <c r="A1006" t="str">
        <f>_xlfn.IFNA(VLOOKUP(B1006,Table1[id],1,FALSE),"Missing in other sheet")</f>
        <v>Missing in other sheet</v>
      </c>
      <c r="B1006">
        <f t="shared" si="15"/>
        <v>0</v>
      </c>
    </row>
    <row r="1007" spans="1:2" x14ac:dyDescent="0.3">
      <c r="A1007" t="str">
        <f>_xlfn.IFNA(VLOOKUP(B1007,Table1[id],1,FALSE),"Missing in other sheet")</f>
        <v>Missing in other sheet</v>
      </c>
      <c r="B1007">
        <f t="shared" si="15"/>
        <v>0</v>
      </c>
    </row>
    <row r="1008" spans="1:2" x14ac:dyDescent="0.3">
      <c r="A1008" t="str">
        <f>_xlfn.IFNA(VLOOKUP(B1008,Table1[id],1,FALSE),"Missing in other sheet")</f>
        <v>Missing in other sheet</v>
      </c>
      <c r="B1008">
        <f t="shared" si="15"/>
        <v>0</v>
      </c>
    </row>
    <row r="1009" spans="1:2" x14ac:dyDescent="0.3">
      <c r="A1009" t="str">
        <f>_xlfn.IFNA(VLOOKUP(B1009,Table1[id],1,FALSE),"Missing in other sheet")</f>
        <v>Missing in other sheet</v>
      </c>
      <c r="B1009">
        <f t="shared" si="15"/>
        <v>0</v>
      </c>
    </row>
    <row r="1010" spans="1:2" x14ac:dyDescent="0.3">
      <c r="A1010" t="str">
        <f>_xlfn.IFNA(VLOOKUP(B1010,Table1[id],1,FALSE),"Missing in other sheet")</f>
        <v>Missing in other sheet</v>
      </c>
      <c r="B1010">
        <f t="shared" si="15"/>
        <v>0</v>
      </c>
    </row>
    <row r="1011" spans="1:2" x14ac:dyDescent="0.3">
      <c r="A1011" t="str">
        <f>_xlfn.IFNA(VLOOKUP(B1011,Table1[id],1,FALSE),"Missing in other sheet")</f>
        <v>Missing in other sheet</v>
      </c>
      <c r="B1011">
        <f t="shared" si="15"/>
        <v>0</v>
      </c>
    </row>
    <row r="1012" spans="1:2" x14ac:dyDescent="0.3">
      <c r="A1012" t="str">
        <f>_xlfn.IFNA(VLOOKUP(B1012,Table1[id],1,FALSE),"Missing in other sheet")</f>
        <v>Missing in other sheet</v>
      </c>
      <c r="B1012">
        <f t="shared" si="15"/>
        <v>0</v>
      </c>
    </row>
    <row r="1013" spans="1:2" x14ac:dyDescent="0.3">
      <c r="A1013" t="str">
        <f>_xlfn.IFNA(VLOOKUP(B1013,Table1[id],1,FALSE),"Missing in other sheet")</f>
        <v>Missing in other sheet</v>
      </c>
      <c r="B1013">
        <f t="shared" si="15"/>
        <v>0</v>
      </c>
    </row>
    <row r="1014" spans="1:2" x14ac:dyDescent="0.3">
      <c r="A1014" t="str">
        <f>_xlfn.IFNA(VLOOKUP(B1014,Table1[id],1,FALSE),"Missing in other sheet")</f>
        <v>Missing in other sheet</v>
      </c>
      <c r="B1014">
        <f t="shared" si="15"/>
        <v>0</v>
      </c>
    </row>
    <row r="1015" spans="1:2" x14ac:dyDescent="0.3">
      <c r="A1015" t="str">
        <f>_xlfn.IFNA(VLOOKUP(B1015,Table1[id],1,FALSE),"Missing in other sheet")</f>
        <v>Missing in other sheet</v>
      </c>
      <c r="B1015">
        <f t="shared" si="15"/>
        <v>0</v>
      </c>
    </row>
    <row r="1016" spans="1:2" x14ac:dyDescent="0.3">
      <c r="A1016" t="str">
        <f>_xlfn.IFNA(VLOOKUP(B1016,Table1[id],1,FALSE),"Missing in other sheet")</f>
        <v>Missing in other sheet</v>
      </c>
      <c r="B1016">
        <f t="shared" si="15"/>
        <v>0</v>
      </c>
    </row>
    <row r="1017" spans="1:2" x14ac:dyDescent="0.3">
      <c r="A1017" t="str">
        <f>_xlfn.IFNA(VLOOKUP(B1017,Table1[id],1,FALSE),"Missing in other sheet")</f>
        <v>Missing in other sheet</v>
      </c>
      <c r="B1017">
        <f t="shared" si="15"/>
        <v>0</v>
      </c>
    </row>
    <row r="1018" spans="1:2" x14ac:dyDescent="0.3">
      <c r="A1018" t="str">
        <f>_xlfn.IFNA(VLOOKUP(B1018,Table1[id],1,FALSE),"Missing in other sheet")</f>
        <v>Missing in other sheet</v>
      </c>
      <c r="B1018">
        <f t="shared" si="15"/>
        <v>0</v>
      </c>
    </row>
    <row r="1019" spans="1:2" x14ac:dyDescent="0.3">
      <c r="A1019" t="str">
        <f>_xlfn.IFNA(VLOOKUP(B1019,Table1[id],1,FALSE),"Missing in other sheet")</f>
        <v>Missing in other sheet</v>
      </c>
      <c r="B1019">
        <f t="shared" si="15"/>
        <v>0</v>
      </c>
    </row>
    <row r="1020" spans="1:2" x14ac:dyDescent="0.3">
      <c r="A1020" t="str">
        <f>_xlfn.IFNA(VLOOKUP(B1020,Table1[id],1,FALSE),"Missing in other sheet")</f>
        <v>Missing in other sheet</v>
      </c>
      <c r="B1020">
        <f t="shared" si="15"/>
        <v>0</v>
      </c>
    </row>
    <row r="1021" spans="1:2" x14ac:dyDescent="0.3">
      <c r="A1021" t="str">
        <f>_xlfn.IFNA(VLOOKUP(B1021,Table1[id],1,FALSE),"Missing in other sheet")</f>
        <v>Missing in other sheet</v>
      </c>
      <c r="B1021">
        <f t="shared" si="15"/>
        <v>0</v>
      </c>
    </row>
    <row r="1022" spans="1:2" x14ac:dyDescent="0.3">
      <c r="A1022" t="str">
        <f>_xlfn.IFNA(VLOOKUP(B1022,Table1[id],1,FALSE),"Missing in other sheet")</f>
        <v>Missing in other sheet</v>
      </c>
      <c r="B1022">
        <f t="shared" si="15"/>
        <v>0</v>
      </c>
    </row>
    <row r="1023" spans="1:2" x14ac:dyDescent="0.3">
      <c r="A1023" t="str">
        <f>_xlfn.IFNA(VLOOKUP(B1023,Table1[id],1,FALSE),"Missing in other sheet")</f>
        <v>Missing in other sheet</v>
      </c>
      <c r="B1023">
        <f t="shared" si="15"/>
        <v>0</v>
      </c>
    </row>
    <row r="1024" spans="1:2" x14ac:dyDescent="0.3">
      <c r="A1024" t="str">
        <f>_xlfn.IFNA(VLOOKUP(B1024,Table1[id],1,FALSE),"Missing in other sheet")</f>
        <v>Missing in other sheet</v>
      </c>
      <c r="B1024">
        <f t="shared" si="15"/>
        <v>0</v>
      </c>
    </row>
    <row r="1025" spans="1:2" x14ac:dyDescent="0.3">
      <c r="A1025" t="str">
        <f>_xlfn.IFNA(VLOOKUP(B1025,Table1[id],1,FALSE),"Missing in other sheet")</f>
        <v>Missing in other sheet</v>
      </c>
      <c r="B1025">
        <f t="shared" si="15"/>
        <v>0</v>
      </c>
    </row>
    <row r="1026" spans="1:2" x14ac:dyDescent="0.3">
      <c r="A1026" t="str">
        <f>_xlfn.IFNA(VLOOKUP(B1026,Table1[id],1,FALSE),"Missing in other sheet")</f>
        <v>Missing in other sheet</v>
      </c>
      <c r="B1026">
        <f t="shared" si="15"/>
        <v>0</v>
      </c>
    </row>
    <row r="1027" spans="1:2" x14ac:dyDescent="0.3">
      <c r="A1027" t="str">
        <f>_xlfn.IFNA(VLOOKUP(B1027,Table1[id],1,FALSE),"Missing in other sheet")</f>
        <v>Missing in other sheet</v>
      </c>
      <c r="B1027">
        <f t="shared" ref="B1027:B1090" si="16">M1027</f>
        <v>0</v>
      </c>
    </row>
    <row r="1028" spans="1:2" x14ac:dyDescent="0.3">
      <c r="A1028" t="str">
        <f>_xlfn.IFNA(VLOOKUP(B1028,Table1[id],1,FALSE),"Missing in other sheet")</f>
        <v>Missing in other sheet</v>
      </c>
      <c r="B1028">
        <f t="shared" si="16"/>
        <v>0</v>
      </c>
    </row>
    <row r="1029" spans="1:2" x14ac:dyDescent="0.3">
      <c r="A1029" t="str">
        <f>_xlfn.IFNA(VLOOKUP(B1029,Table1[id],1,FALSE),"Missing in other sheet")</f>
        <v>Missing in other sheet</v>
      </c>
      <c r="B1029">
        <f t="shared" si="16"/>
        <v>0</v>
      </c>
    </row>
    <row r="1030" spans="1:2" x14ac:dyDescent="0.3">
      <c r="A1030" t="str">
        <f>_xlfn.IFNA(VLOOKUP(B1030,Table1[id],1,FALSE),"Missing in other sheet")</f>
        <v>Missing in other sheet</v>
      </c>
      <c r="B1030">
        <f t="shared" si="16"/>
        <v>0</v>
      </c>
    </row>
    <row r="1031" spans="1:2" x14ac:dyDescent="0.3">
      <c r="A1031" t="str">
        <f>_xlfn.IFNA(VLOOKUP(B1031,Table1[id],1,FALSE),"Missing in other sheet")</f>
        <v>Missing in other sheet</v>
      </c>
      <c r="B1031">
        <f t="shared" si="16"/>
        <v>0</v>
      </c>
    </row>
    <row r="1032" spans="1:2" x14ac:dyDescent="0.3">
      <c r="A1032" t="str">
        <f>_xlfn.IFNA(VLOOKUP(B1032,Table1[id],1,FALSE),"Missing in other sheet")</f>
        <v>Missing in other sheet</v>
      </c>
      <c r="B1032">
        <f t="shared" si="16"/>
        <v>0</v>
      </c>
    </row>
    <row r="1033" spans="1:2" x14ac:dyDescent="0.3">
      <c r="A1033" t="str">
        <f>_xlfn.IFNA(VLOOKUP(B1033,Table1[id],1,FALSE),"Missing in other sheet")</f>
        <v>Missing in other sheet</v>
      </c>
      <c r="B1033">
        <f t="shared" si="16"/>
        <v>0</v>
      </c>
    </row>
    <row r="1034" spans="1:2" x14ac:dyDescent="0.3">
      <c r="A1034" t="str">
        <f>_xlfn.IFNA(VLOOKUP(B1034,Table1[id],1,FALSE),"Missing in other sheet")</f>
        <v>Missing in other sheet</v>
      </c>
      <c r="B1034">
        <f t="shared" si="16"/>
        <v>0</v>
      </c>
    </row>
    <row r="1035" spans="1:2" x14ac:dyDescent="0.3">
      <c r="A1035" t="str">
        <f>_xlfn.IFNA(VLOOKUP(B1035,Table1[id],1,FALSE),"Missing in other sheet")</f>
        <v>Missing in other sheet</v>
      </c>
      <c r="B1035">
        <f t="shared" si="16"/>
        <v>0</v>
      </c>
    </row>
    <row r="1036" spans="1:2" x14ac:dyDescent="0.3">
      <c r="A1036" t="str">
        <f>_xlfn.IFNA(VLOOKUP(B1036,Table1[id],1,FALSE),"Missing in other sheet")</f>
        <v>Missing in other sheet</v>
      </c>
      <c r="B1036">
        <f t="shared" si="16"/>
        <v>0</v>
      </c>
    </row>
    <row r="1037" spans="1:2" x14ac:dyDescent="0.3">
      <c r="A1037" t="str">
        <f>_xlfn.IFNA(VLOOKUP(B1037,Table1[id],1,FALSE),"Missing in other sheet")</f>
        <v>Missing in other sheet</v>
      </c>
      <c r="B1037">
        <f t="shared" si="16"/>
        <v>0</v>
      </c>
    </row>
    <row r="1038" spans="1:2" x14ac:dyDescent="0.3">
      <c r="A1038" t="str">
        <f>_xlfn.IFNA(VLOOKUP(B1038,Table1[id],1,FALSE),"Missing in other sheet")</f>
        <v>Missing in other sheet</v>
      </c>
      <c r="B1038">
        <f t="shared" si="16"/>
        <v>0</v>
      </c>
    </row>
    <row r="1039" spans="1:2" x14ac:dyDescent="0.3">
      <c r="A1039" t="str">
        <f>_xlfn.IFNA(VLOOKUP(B1039,Table1[id],1,FALSE),"Missing in other sheet")</f>
        <v>Missing in other sheet</v>
      </c>
      <c r="B1039">
        <f t="shared" si="16"/>
        <v>0</v>
      </c>
    </row>
    <row r="1040" spans="1:2" x14ac:dyDescent="0.3">
      <c r="A1040" t="str">
        <f>_xlfn.IFNA(VLOOKUP(B1040,Table1[id],1,FALSE),"Missing in other sheet")</f>
        <v>Missing in other sheet</v>
      </c>
      <c r="B1040">
        <f t="shared" si="16"/>
        <v>0</v>
      </c>
    </row>
    <row r="1041" spans="1:2" x14ac:dyDescent="0.3">
      <c r="A1041" t="str">
        <f>_xlfn.IFNA(VLOOKUP(B1041,Table1[id],1,FALSE),"Missing in other sheet")</f>
        <v>Missing in other sheet</v>
      </c>
      <c r="B1041">
        <f t="shared" si="16"/>
        <v>0</v>
      </c>
    </row>
    <row r="1042" spans="1:2" x14ac:dyDescent="0.3">
      <c r="A1042" t="str">
        <f>_xlfn.IFNA(VLOOKUP(B1042,Table1[id],1,FALSE),"Missing in other sheet")</f>
        <v>Missing in other sheet</v>
      </c>
      <c r="B1042">
        <f t="shared" si="16"/>
        <v>0</v>
      </c>
    </row>
    <row r="1043" spans="1:2" x14ac:dyDescent="0.3">
      <c r="A1043" t="str">
        <f>_xlfn.IFNA(VLOOKUP(B1043,Table1[id],1,FALSE),"Missing in other sheet")</f>
        <v>Missing in other sheet</v>
      </c>
      <c r="B1043">
        <f t="shared" si="16"/>
        <v>0</v>
      </c>
    </row>
    <row r="1044" spans="1:2" x14ac:dyDescent="0.3">
      <c r="A1044" t="str">
        <f>_xlfn.IFNA(VLOOKUP(B1044,Table1[id],1,FALSE),"Missing in other sheet")</f>
        <v>Missing in other sheet</v>
      </c>
      <c r="B1044">
        <f t="shared" si="16"/>
        <v>0</v>
      </c>
    </row>
    <row r="1045" spans="1:2" x14ac:dyDescent="0.3">
      <c r="A1045" t="str">
        <f>_xlfn.IFNA(VLOOKUP(B1045,Table1[id],1,FALSE),"Missing in other sheet")</f>
        <v>Missing in other sheet</v>
      </c>
      <c r="B1045">
        <f t="shared" si="16"/>
        <v>0</v>
      </c>
    </row>
    <row r="1046" spans="1:2" x14ac:dyDescent="0.3">
      <c r="A1046" t="str">
        <f>_xlfn.IFNA(VLOOKUP(B1046,Table1[id],1,FALSE),"Missing in other sheet")</f>
        <v>Missing in other sheet</v>
      </c>
      <c r="B1046">
        <f t="shared" si="16"/>
        <v>0</v>
      </c>
    </row>
    <row r="1047" spans="1:2" x14ac:dyDescent="0.3">
      <c r="A1047" t="str">
        <f>_xlfn.IFNA(VLOOKUP(B1047,Table1[id],1,FALSE),"Missing in other sheet")</f>
        <v>Missing in other sheet</v>
      </c>
      <c r="B1047">
        <f t="shared" si="16"/>
        <v>0</v>
      </c>
    </row>
    <row r="1048" spans="1:2" x14ac:dyDescent="0.3">
      <c r="A1048" t="str">
        <f>_xlfn.IFNA(VLOOKUP(B1048,Table1[id],1,FALSE),"Missing in other sheet")</f>
        <v>Missing in other sheet</v>
      </c>
      <c r="B1048">
        <f t="shared" si="16"/>
        <v>0</v>
      </c>
    </row>
    <row r="1049" spans="1:2" x14ac:dyDescent="0.3">
      <c r="A1049" t="str">
        <f>_xlfn.IFNA(VLOOKUP(B1049,Table1[id],1,FALSE),"Missing in other sheet")</f>
        <v>Missing in other sheet</v>
      </c>
      <c r="B1049">
        <f t="shared" si="16"/>
        <v>0</v>
      </c>
    </row>
    <row r="1050" spans="1:2" x14ac:dyDescent="0.3">
      <c r="A1050" t="str">
        <f>_xlfn.IFNA(VLOOKUP(B1050,Table1[id],1,FALSE),"Missing in other sheet")</f>
        <v>Missing in other sheet</v>
      </c>
      <c r="B1050">
        <f t="shared" si="16"/>
        <v>0</v>
      </c>
    </row>
    <row r="1051" spans="1:2" x14ac:dyDescent="0.3">
      <c r="A1051" t="str">
        <f>_xlfn.IFNA(VLOOKUP(B1051,Table1[id],1,FALSE),"Missing in other sheet")</f>
        <v>Missing in other sheet</v>
      </c>
      <c r="B1051">
        <f t="shared" si="16"/>
        <v>0</v>
      </c>
    </row>
    <row r="1052" spans="1:2" x14ac:dyDescent="0.3">
      <c r="A1052" t="str">
        <f>_xlfn.IFNA(VLOOKUP(B1052,Table1[id],1,FALSE),"Missing in other sheet")</f>
        <v>Missing in other sheet</v>
      </c>
      <c r="B1052">
        <f t="shared" si="16"/>
        <v>0</v>
      </c>
    </row>
    <row r="1053" spans="1:2" x14ac:dyDescent="0.3">
      <c r="A1053" t="str">
        <f>_xlfn.IFNA(VLOOKUP(B1053,Table1[id],1,FALSE),"Missing in other sheet")</f>
        <v>Missing in other sheet</v>
      </c>
      <c r="B1053">
        <f t="shared" si="16"/>
        <v>0</v>
      </c>
    </row>
    <row r="1054" spans="1:2" x14ac:dyDescent="0.3">
      <c r="A1054" t="str">
        <f>_xlfn.IFNA(VLOOKUP(B1054,Table1[id],1,FALSE),"Missing in other sheet")</f>
        <v>Missing in other sheet</v>
      </c>
      <c r="B1054">
        <f t="shared" si="16"/>
        <v>0</v>
      </c>
    </row>
    <row r="1055" spans="1:2" x14ac:dyDescent="0.3">
      <c r="A1055" t="str">
        <f>_xlfn.IFNA(VLOOKUP(B1055,Table1[id],1,FALSE),"Missing in other sheet")</f>
        <v>Missing in other sheet</v>
      </c>
      <c r="B1055">
        <f t="shared" si="16"/>
        <v>0</v>
      </c>
    </row>
    <row r="1056" spans="1:2" x14ac:dyDescent="0.3">
      <c r="A1056" t="str">
        <f>_xlfn.IFNA(VLOOKUP(B1056,Table1[id],1,FALSE),"Missing in other sheet")</f>
        <v>Missing in other sheet</v>
      </c>
      <c r="B1056">
        <f t="shared" si="16"/>
        <v>0</v>
      </c>
    </row>
    <row r="1057" spans="1:2" x14ac:dyDescent="0.3">
      <c r="A1057" t="str">
        <f>_xlfn.IFNA(VLOOKUP(B1057,Table1[id],1,FALSE),"Missing in other sheet")</f>
        <v>Missing in other sheet</v>
      </c>
      <c r="B1057">
        <f t="shared" si="16"/>
        <v>0</v>
      </c>
    </row>
    <row r="1058" spans="1:2" x14ac:dyDescent="0.3">
      <c r="A1058" t="str">
        <f>_xlfn.IFNA(VLOOKUP(B1058,Table1[id],1,FALSE),"Missing in other sheet")</f>
        <v>Missing in other sheet</v>
      </c>
      <c r="B1058">
        <f t="shared" si="16"/>
        <v>0</v>
      </c>
    </row>
    <row r="1059" spans="1:2" x14ac:dyDescent="0.3">
      <c r="A1059" t="str">
        <f>_xlfn.IFNA(VLOOKUP(B1059,Table1[id],1,FALSE),"Missing in other sheet")</f>
        <v>Missing in other sheet</v>
      </c>
      <c r="B1059">
        <f t="shared" si="16"/>
        <v>0</v>
      </c>
    </row>
    <row r="1060" spans="1:2" x14ac:dyDescent="0.3">
      <c r="A1060" t="str">
        <f>_xlfn.IFNA(VLOOKUP(B1060,Table1[id],1,FALSE),"Missing in other sheet")</f>
        <v>Missing in other sheet</v>
      </c>
      <c r="B1060">
        <f t="shared" si="16"/>
        <v>0</v>
      </c>
    </row>
    <row r="1061" spans="1:2" x14ac:dyDescent="0.3">
      <c r="A1061" t="str">
        <f>_xlfn.IFNA(VLOOKUP(B1061,Table1[id],1,FALSE),"Missing in other sheet")</f>
        <v>Missing in other sheet</v>
      </c>
      <c r="B1061">
        <f t="shared" si="16"/>
        <v>0</v>
      </c>
    </row>
    <row r="1062" spans="1:2" x14ac:dyDescent="0.3">
      <c r="A1062" t="str">
        <f>_xlfn.IFNA(VLOOKUP(B1062,Table1[id],1,FALSE),"Missing in other sheet")</f>
        <v>Missing in other sheet</v>
      </c>
      <c r="B1062">
        <f t="shared" si="16"/>
        <v>0</v>
      </c>
    </row>
    <row r="1063" spans="1:2" x14ac:dyDescent="0.3">
      <c r="A1063" t="str">
        <f>_xlfn.IFNA(VLOOKUP(B1063,Table1[id],1,FALSE),"Missing in other sheet")</f>
        <v>Missing in other sheet</v>
      </c>
      <c r="B1063">
        <f t="shared" si="16"/>
        <v>0</v>
      </c>
    </row>
    <row r="1064" spans="1:2" x14ac:dyDescent="0.3">
      <c r="A1064" t="str">
        <f>_xlfn.IFNA(VLOOKUP(B1064,Table1[id],1,FALSE),"Missing in other sheet")</f>
        <v>Missing in other sheet</v>
      </c>
      <c r="B1064">
        <f t="shared" si="16"/>
        <v>0</v>
      </c>
    </row>
    <row r="1065" spans="1:2" x14ac:dyDescent="0.3">
      <c r="A1065" t="str">
        <f>_xlfn.IFNA(VLOOKUP(B1065,Table1[id],1,FALSE),"Missing in other sheet")</f>
        <v>Missing in other sheet</v>
      </c>
      <c r="B1065">
        <f t="shared" si="16"/>
        <v>0</v>
      </c>
    </row>
    <row r="1066" spans="1:2" x14ac:dyDescent="0.3">
      <c r="A1066" t="str">
        <f>_xlfn.IFNA(VLOOKUP(B1066,Table1[id],1,FALSE),"Missing in other sheet")</f>
        <v>Missing in other sheet</v>
      </c>
      <c r="B1066">
        <f t="shared" si="16"/>
        <v>0</v>
      </c>
    </row>
    <row r="1067" spans="1:2" x14ac:dyDescent="0.3">
      <c r="A1067" t="str">
        <f>_xlfn.IFNA(VLOOKUP(B1067,Table1[id],1,FALSE),"Missing in other sheet")</f>
        <v>Missing in other sheet</v>
      </c>
      <c r="B1067">
        <f t="shared" si="16"/>
        <v>0</v>
      </c>
    </row>
    <row r="1068" spans="1:2" x14ac:dyDescent="0.3">
      <c r="A1068" t="str">
        <f>_xlfn.IFNA(VLOOKUP(B1068,Table1[id],1,FALSE),"Missing in other sheet")</f>
        <v>Missing in other sheet</v>
      </c>
      <c r="B1068">
        <f t="shared" si="16"/>
        <v>0</v>
      </c>
    </row>
    <row r="1069" spans="1:2" x14ac:dyDescent="0.3">
      <c r="A1069" t="str">
        <f>_xlfn.IFNA(VLOOKUP(B1069,Table1[id],1,FALSE),"Missing in other sheet")</f>
        <v>Missing in other sheet</v>
      </c>
      <c r="B1069">
        <f t="shared" si="16"/>
        <v>0</v>
      </c>
    </row>
    <row r="1070" spans="1:2" x14ac:dyDescent="0.3">
      <c r="A1070" t="str">
        <f>_xlfn.IFNA(VLOOKUP(B1070,Table1[id],1,FALSE),"Missing in other sheet")</f>
        <v>Missing in other sheet</v>
      </c>
      <c r="B1070">
        <f t="shared" si="16"/>
        <v>0</v>
      </c>
    </row>
    <row r="1071" spans="1:2" x14ac:dyDescent="0.3">
      <c r="A1071" t="str">
        <f>_xlfn.IFNA(VLOOKUP(B1071,Table1[id],1,FALSE),"Missing in other sheet")</f>
        <v>Missing in other sheet</v>
      </c>
      <c r="B1071">
        <f t="shared" si="16"/>
        <v>0</v>
      </c>
    </row>
    <row r="1072" spans="1:2" x14ac:dyDescent="0.3">
      <c r="A1072" t="str">
        <f>_xlfn.IFNA(VLOOKUP(B1072,Table1[id],1,FALSE),"Missing in other sheet")</f>
        <v>Missing in other sheet</v>
      </c>
      <c r="B1072">
        <f t="shared" si="16"/>
        <v>0</v>
      </c>
    </row>
    <row r="1073" spans="1:2" x14ac:dyDescent="0.3">
      <c r="A1073" t="str">
        <f>_xlfn.IFNA(VLOOKUP(B1073,Table1[id],1,FALSE),"Missing in other sheet")</f>
        <v>Missing in other sheet</v>
      </c>
      <c r="B1073">
        <f t="shared" si="16"/>
        <v>0</v>
      </c>
    </row>
    <row r="1074" spans="1:2" x14ac:dyDescent="0.3">
      <c r="A1074" t="str">
        <f>_xlfn.IFNA(VLOOKUP(B1074,Table1[id],1,FALSE),"Missing in other sheet")</f>
        <v>Missing in other sheet</v>
      </c>
      <c r="B1074">
        <f t="shared" si="16"/>
        <v>0</v>
      </c>
    </row>
    <row r="1075" spans="1:2" x14ac:dyDescent="0.3">
      <c r="A1075" t="str">
        <f>_xlfn.IFNA(VLOOKUP(B1075,Table1[id],1,FALSE),"Missing in other sheet")</f>
        <v>Missing in other sheet</v>
      </c>
      <c r="B1075">
        <f t="shared" si="16"/>
        <v>0</v>
      </c>
    </row>
    <row r="1076" spans="1:2" x14ac:dyDescent="0.3">
      <c r="A1076" t="str">
        <f>_xlfn.IFNA(VLOOKUP(B1076,Table1[id],1,FALSE),"Missing in other sheet")</f>
        <v>Missing in other sheet</v>
      </c>
      <c r="B1076">
        <f t="shared" si="16"/>
        <v>0</v>
      </c>
    </row>
    <row r="1077" spans="1:2" x14ac:dyDescent="0.3">
      <c r="A1077" t="str">
        <f>_xlfn.IFNA(VLOOKUP(B1077,Table1[id],1,FALSE),"Missing in other sheet")</f>
        <v>Missing in other sheet</v>
      </c>
      <c r="B1077">
        <f t="shared" si="16"/>
        <v>0</v>
      </c>
    </row>
    <row r="1078" spans="1:2" x14ac:dyDescent="0.3">
      <c r="A1078" t="str">
        <f>_xlfn.IFNA(VLOOKUP(B1078,Table1[id],1,FALSE),"Missing in other sheet")</f>
        <v>Missing in other sheet</v>
      </c>
      <c r="B1078">
        <f t="shared" si="16"/>
        <v>0</v>
      </c>
    </row>
    <row r="1079" spans="1:2" x14ac:dyDescent="0.3">
      <c r="A1079" t="str">
        <f>_xlfn.IFNA(VLOOKUP(B1079,Table1[id],1,FALSE),"Missing in other sheet")</f>
        <v>Missing in other sheet</v>
      </c>
      <c r="B1079">
        <f t="shared" si="16"/>
        <v>0</v>
      </c>
    </row>
    <row r="1080" spans="1:2" x14ac:dyDescent="0.3">
      <c r="A1080" t="str">
        <f>_xlfn.IFNA(VLOOKUP(B1080,Table1[id],1,FALSE),"Missing in other sheet")</f>
        <v>Missing in other sheet</v>
      </c>
      <c r="B1080">
        <f t="shared" si="16"/>
        <v>0</v>
      </c>
    </row>
    <row r="1081" spans="1:2" x14ac:dyDescent="0.3">
      <c r="A1081" t="str">
        <f>_xlfn.IFNA(VLOOKUP(B1081,Table1[id],1,FALSE),"Missing in other sheet")</f>
        <v>Missing in other sheet</v>
      </c>
      <c r="B1081">
        <f t="shared" si="16"/>
        <v>0</v>
      </c>
    </row>
    <row r="1082" spans="1:2" x14ac:dyDescent="0.3">
      <c r="A1082" t="str">
        <f>_xlfn.IFNA(VLOOKUP(B1082,Table1[id],1,FALSE),"Missing in other sheet")</f>
        <v>Missing in other sheet</v>
      </c>
      <c r="B1082">
        <f t="shared" si="16"/>
        <v>0</v>
      </c>
    </row>
    <row r="1083" spans="1:2" x14ac:dyDescent="0.3">
      <c r="A1083" t="str">
        <f>_xlfn.IFNA(VLOOKUP(B1083,Table1[id],1,FALSE),"Missing in other sheet")</f>
        <v>Missing in other sheet</v>
      </c>
      <c r="B1083">
        <f t="shared" si="16"/>
        <v>0</v>
      </c>
    </row>
    <row r="1084" spans="1:2" x14ac:dyDescent="0.3">
      <c r="A1084" t="str">
        <f>_xlfn.IFNA(VLOOKUP(B1084,Table1[id],1,FALSE),"Missing in other sheet")</f>
        <v>Missing in other sheet</v>
      </c>
      <c r="B1084">
        <f t="shared" si="16"/>
        <v>0</v>
      </c>
    </row>
    <row r="1085" spans="1:2" x14ac:dyDescent="0.3">
      <c r="A1085" t="str">
        <f>_xlfn.IFNA(VLOOKUP(B1085,Table1[id],1,FALSE),"Missing in other sheet")</f>
        <v>Missing in other sheet</v>
      </c>
      <c r="B1085">
        <f t="shared" si="16"/>
        <v>0</v>
      </c>
    </row>
    <row r="1086" spans="1:2" x14ac:dyDescent="0.3">
      <c r="A1086" t="str">
        <f>_xlfn.IFNA(VLOOKUP(B1086,Table1[id],1,FALSE),"Missing in other sheet")</f>
        <v>Missing in other sheet</v>
      </c>
      <c r="B1086">
        <f t="shared" si="16"/>
        <v>0</v>
      </c>
    </row>
    <row r="1087" spans="1:2" x14ac:dyDescent="0.3">
      <c r="A1087" t="str">
        <f>_xlfn.IFNA(VLOOKUP(B1087,Table1[id],1,FALSE),"Missing in other sheet")</f>
        <v>Missing in other sheet</v>
      </c>
      <c r="B1087">
        <f t="shared" si="16"/>
        <v>0</v>
      </c>
    </row>
    <row r="1088" spans="1:2" x14ac:dyDescent="0.3">
      <c r="A1088" t="str">
        <f>_xlfn.IFNA(VLOOKUP(B1088,Table1[id],1,FALSE),"Missing in other sheet")</f>
        <v>Missing in other sheet</v>
      </c>
      <c r="B1088">
        <f t="shared" si="16"/>
        <v>0</v>
      </c>
    </row>
    <row r="1089" spans="1:2" x14ac:dyDescent="0.3">
      <c r="A1089" t="str">
        <f>_xlfn.IFNA(VLOOKUP(B1089,Table1[id],1,FALSE),"Missing in other sheet")</f>
        <v>Missing in other sheet</v>
      </c>
      <c r="B1089">
        <f t="shared" si="16"/>
        <v>0</v>
      </c>
    </row>
    <row r="1090" spans="1:2" x14ac:dyDescent="0.3">
      <c r="A1090" t="str">
        <f>_xlfn.IFNA(VLOOKUP(B1090,Table1[id],1,FALSE),"Missing in other sheet")</f>
        <v>Missing in other sheet</v>
      </c>
      <c r="B1090">
        <f t="shared" si="16"/>
        <v>0</v>
      </c>
    </row>
    <row r="1091" spans="1:2" x14ac:dyDescent="0.3">
      <c r="A1091" t="str">
        <f>_xlfn.IFNA(VLOOKUP(B1091,Table1[id],1,FALSE),"Missing in other sheet")</f>
        <v>Missing in other sheet</v>
      </c>
      <c r="B1091">
        <f t="shared" ref="B1091:B1154" si="17">M1091</f>
        <v>0</v>
      </c>
    </row>
    <row r="1092" spans="1:2" x14ac:dyDescent="0.3">
      <c r="A1092" t="str">
        <f>_xlfn.IFNA(VLOOKUP(B1092,Table1[id],1,FALSE),"Missing in other sheet")</f>
        <v>Missing in other sheet</v>
      </c>
      <c r="B1092">
        <f t="shared" si="17"/>
        <v>0</v>
      </c>
    </row>
    <row r="1093" spans="1:2" x14ac:dyDescent="0.3">
      <c r="A1093" t="str">
        <f>_xlfn.IFNA(VLOOKUP(B1093,Table1[id],1,FALSE),"Missing in other sheet")</f>
        <v>Missing in other sheet</v>
      </c>
      <c r="B1093">
        <f t="shared" si="17"/>
        <v>0</v>
      </c>
    </row>
    <row r="1094" spans="1:2" x14ac:dyDescent="0.3">
      <c r="A1094" t="str">
        <f>_xlfn.IFNA(VLOOKUP(B1094,Table1[id],1,FALSE),"Missing in other sheet")</f>
        <v>Missing in other sheet</v>
      </c>
      <c r="B1094">
        <f t="shared" si="17"/>
        <v>0</v>
      </c>
    </row>
    <row r="1095" spans="1:2" x14ac:dyDescent="0.3">
      <c r="A1095" t="str">
        <f>_xlfn.IFNA(VLOOKUP(B1095,Table1[id],1,FALSE),"Missing in other sheet")</f>
        <v>Missing in other sheet</v>
      </c>
      <c r="B1095">
        <f t="shared" si="17"/>
        <v>0</v>
      </c>
    </row>
    <row r="1096" spans="1:2" x14ac:dyDescent="0.3">
      <c r="A1096" t="str">
        <f>_xlfn.IFNA(VLOOKUP(B1096,Table1[id],1,FALSE),"Missing in other sheet")</f>
        <v>Missing in other sheet</v>
      </c>
      <c r="B1096">
        <f t="shared" si="17"/>
        <v>0</v>
      </c>
    </row>
    <row r="1097" spans="1:2" x14ac:dyDescent="0.3">
      <c r="A1097" t="str">
        <f>_xlfn.IFNA(VLOOKUP(B1097,Table1[id],1,FALSE),"Missing in other sheet")</f>
        <v>Missing in other sheet</v>
      </c>
      <c r="B1097">
        <f t="shared" si="17"/>
        <v>0</v>
      </c>
    </row>
    <row r="1098" spans="1:2" x14ac:dyDescent="0.3">
      <c r="A1098" t="str">
        <f>_xlfn.IFNA(VLOOKUP(B1098,Table1[id],1,FALSE),"Missing in other sheet")</f>
        <v>Missing in other sheet</v>
      </c>
      <c r="B1098">
        <f t="shared" si="17"/>
        <v>0</v>
      </c>
    </row>
    <row r="1099" spans="1:2" x14ac:dyDescent="0.3">
      <c r="A1099" t="str">
        <f>_xlfn.IFNA(VLOOKUP(B1099,Table1[id],1,FALSE),"Missing in other sheet")</f>
        <v>Missing in other sheet</v>
      </c>
      <c r="B1099">
        <f t="shared" si="17"/>
        <v>0</v>
      </c>
    </row>
    <row r="1100" spans="1:2" x14ac:dyDescent="0.3">
      <c r="A1100" t="str">
        <f>_xlfn.IFNA(VLOOKUP(B1100,Table1[id],1,FALSE),"Missing in other sheet")</f>
        <v>Missing in other sheet</v>
      </c>
      <c r="B1100">
        <f t="shared" si="17"/>
        <v>0</v>
      </c>
    </row>
    <row r="1101" spans="1:2" x14ac:dyDescent="0.3">
      <c r="A1101" t="str">
        <f>_xlfn.IFNA(VLOOKUP(B1101,Table1[id],1,FALSE),"Missing in other sheet")</f>
        <v>Missing in other sheet</v>
      </c>
      <c r="B1101">
        <f t="shared" si="17"/>
        <v>0</v>
      </c>
    </row>
    <row r="1102" spans="1:2" x14ac:dyDescent="0.3">
      <c r="A1102" t="str">
        <f>_xlfn.IFNA(VLOOKUP(B1102,Table1[id],1,FALSE),"Missing in other sheet")</f>
        <v>Missing in other sheet</v>
      </c>
      <c r="B1102">
        <f t="shared" si="17"/>
        <v>0</v>
      </c>
    </row>
    <row r="1103" spans="1:2" x14ac:dyDescent="0.3">
      <c r="A1103" t="str">
        <f>_xlfn.IFNA(VLOOKUP(B1103,Table1[id],1,FALSE),"Missing in other sheet")</f>
        <v>Missing in other sheet</v>
      </c>
      <c r="B1103">
        <f t="shared" si="17"/>
        <v>0</v>
      </c>
    </row>
    <row r="1104" spans="1:2" x14ac:dyDescent="0.3">
      <c r="A1104" t="str">
        <f>_xlfn.IFNA(VLOOKUP(B1104,Table1[id],1,FALSE),"Missing in other sheet")</f>
        <v>Missing in other sheet</v>
      </c>
      <c r="B1104">
        <f t="shared" si="17"/>
        <v>0</v>
      </c>
    </row>
    <row r="1105" spans="1:2" x14ac:dyDescent="0.3">
      <c r="A1105" t="str">
        <f>_xlfn.IFNA(VLOOKUP(B1105,Table1[id],1,FALSE),"Missing in other sheet")</f>
        <v>Missing in other sheet</v>
      </c>
      <c r="B1105">
        <f t="shared" si="17"/>
        <v>0</v>
      </c>
    </row>
    <row r="1106" spans="1:2" x14ac:dyDescent="0.3">
      <c r="A1106" t="str">
        <f>_xlfn.IFNA(VLOOKUP(B1106,Table1[id],1,FALSE),"Missing in other sheet")</f>
        <v>Missing in other sheet</v>
      </c>
      <c r="B1106">
        <f t="shared" si="17"/>
        <v>0</v>
      </c>
    </row>
    <row r="1107" spans="1:2" x14ac:dyDescent="0.3">
      <c r="A1107" t="str">
        <f>_xlfn.IFNA(VLOOKUP(B1107,Table1[id],1,FALSE),"Missing in other sheet")</f>
        <v>Missing in other sheet</v>
      </c>
      <c r="B1107">
        <f t="shared" si="17"/>
        <v>0</v>
      </c>
    </row>
    <row r="1108" spans="1:2" x14ac:dyDescent="0.3">
      <c r="A1108" t="str">
        <f>_xlfn.IFNA(VLOOKUP(B1108,Table1[id],1,FALSE),"Missing in other sheet")</f>
        <v>Missing in other sheet</v>
      </c>
      <c r="B1108">
        <f t="shared" si="17"/>
        <v>0</v>
      </c>
    </row>
    <row r="1109" spans="1:2" x14ac:dyDescent="0.3">
      <c r="A1109" t="str">
        <f>_xlfn.IFNA(VLOOKUP(B1109,Table1[id],1,FALSE),"Missing in other sheet")</f>
        <v>Missing in other sheet</v>
      </c>
      <c r="B1109">
        <f t="shared" si="17"/>
        <v>0</v>
      </c>
    </row>
    <row r="1110" spans="1:2" x14ac:dyDescent="0.3">
      <c r="A1110" t="str">
        <f>_xlfn.IFNA(VLOOKUP(B1110,Table1[id],1,FALSE),"Missing in other sheet")</f>
        <v>Missing in other sheet</v>
      </c>
      <c r="B1110">
        <f t="shared" si="17"/>
        <v>0</v>
      </c>
    </row>
    <row r="1111" spans="1:2" x14ac:dyDescent="0.3">
      <c r="A1111" t="str">
        <f>_xlfn.IFNA(VLOOKUP(B1111,Table1[id],1,FALSE),"Missing in other sheet")</f>
        <v>Missing in other sheet</v>
      </c>
      <c r="B1111">
        <f t="shared" si="17"/>
        <v>0</v>
      </c>
    </row>
    <row r="1112" spans="1:2" x14ac:dyDescent="0.3">
      <c r="A1112" t="str">
        <f>_xlfn.IFNA(VLOOKUP(B1112,Table1[id],1,FALSE),"Missing in other sheet")</f>
        <v>Missing in other sheet</v>
      </c>
      <c r="B1112">
        <f t="shared" si="17"/>
        <v>0</v>
      </c>
    </row>
    <row r="1113" spans="1:2" x14ac:dyDescent="0.3">
      <c r="A1113" t="str">
        <f>_xlfn.IFNA(VLOOKUP(B1113,Table1[id],1,FALSE),"Missing in other sheet")</f>
        <v>Missing in other sheet</v>
      </c>
      <c r="B1113">
        <f t="shared" si="17"/>
        <v>0</v>
      </c>
    </row>
    <row r="1114" spans="1:2" x14ac:dyDescent="0.3">
      <c r="A1114" t="str">
        <f>_xlfn.IFNA(VLOOKUP(B1114,Table1[id],1,FALSE),"Missing in other sheet")</f>
        <v>Missing in other sheet</v>
      </c>
      <c r="B1114">
        <f t="shared" si="17"/>
        <v>0</v>
      </c>
    </row>
    <row r="1115" spans="1:2" x14ac:dyDescent="0.3">
      <c r="A1115" t="str">
        <f>_xlfn.IFNA(VLOOKUP(B1115,Table1[id],1,FALSE),"Missing in other sheet")</f>
        <v>Missing in other sheet</v>
      </c>
      <c r="B1115">
        <f t="shared" si="17"/>
        <v>0</v>
      </c>
    </row>
    <row r="1116" spans="1:2" x14ac:dyDescent="0.3">
      <c r="A1116" t="str">
        <f>_xlfn.IFNA(VLOOKUP(B1116,Table1[id],1,FALSE),"Missing in other sheet")</f>
        <v>Missing in other sheet</v>
      </c>
      <c r="B1116">
        <f t="shared" si="17"/>
        <v>0</v>
      </c>
    </row>
    <row r="1117" spans="1:2" x14ac:dyDescent="0.3">
      <c r="A1117" t="str">
        <f>_xlfn.IFNA(VLOOKUP(B1117,Table1[id],1,FALSE),"Missing in other sheet")</f>
        <v>Missing in other sheet</v>
      </c>
      <c r="B1117">
        <f t="shared" si="17"/>
        <v>0</v>
      </c>
    </row>
    <row r="1118" spans="1:2" x14ac:dyDescent="0.3">
      <c r="A1118" t="str">
        <f>_xlfn.IFNA(VLOOKUP(B1118,Table1[id],1,FALSE),"Missing in other sheet")</f>
        <v>Missing in other sheet</v>
      </c>
      <c r="B1118">
        <f t="shared" si="17"/>
        <v>0</v>
      </c>
    </row>
    <row r="1119" spans="1:2" x14ac:dyDescent="0.3">
      <c r="A1119" t="str">
        <f>_xlfn.IFNA(VLOOKUP(B1119,Table1[id],1,FALSE),"Missing in other sheet")</f>
        <v>Missing in other sheet</v>
      </c>
      <c r="B1119">
        <f t="shared" si="17"/>
        <v>0</v>
      </c>
    </row>
    <row r="1120" spans="1:2" x14ac:dyDescent="0.3">
      <c r="A1120" t="str">
        <f>_xlfn.IFNA(VLOOKUP(B1120,Table1[id],1,FALSE),"Missing in other sheet")</f>
        <v>Missing in other sheet</v>
      </c>
      <c r="B1120">
        <f t="shared" si="17"/>
        <v>0</v>
      </c>
    </row>
    <row r="1121" spans="1:2" x14ac:dyDescent="0.3">
      <c r="A1121" t="str">
        <f>_xlfn.IFNA(VLOOKUP(B1121,Table1[id],1,FALSE),"Missing in other sheet")</f>
        <v>Missing in other sheet</v>
      </c>
      <c r="B1121">
        <f t="shared" si="17"/>
        <v>0</v>
      </c>
    </row>
    <row r="1122" spans="1:2" x14ac:dyDescent="0.3">
      <c r="A1122" t="str">
        <f>_xlfn.IFNA(VLOOKUP(B1122,Table1[id],1,FALSE),"Missing in other sheet")</f>
        <v>Missing in other sheet</v>
      </c>
      <c r="B1122">
        <f t="shared" si="17"/>
        <v>0</v>
      </c>
    </row>
    <row r="1123" spans="1:2" x14ac:dyDescent="0.3">
      <c r="A1123" t="str">
        <f>_xlfn.IFNA(VLOOKUP(B1123,Table1[id],1,FALSE),"Missing in other sheet")</f>
        <v>Missing in other sheet</v>
      </c>
      <c r="B1123">
        <f t="shared" si="17"/>
        <v>0</v>
      </c>
    </row>
    <row r="1124" spans="1:2" x14ac:dyDescent="0.3">
      <c r="A1124" t="str">
        <f>_xlfn.IFNA(VLOOKUP(B1124,Table1[id],1,FALSE),"Missing in other sheet")</f>
        <v>Missing in other sheet</v>
      </c>
      <c r="B1124">
        <f t="shared" si="17"/>
        <v>0</v>
      </c>
    </row>
    <row r="1125" spans="1:2" x14ac:dyDescent="0.3">
      <c r="A1125" t="str">
        <f>_xlfn.IFNA(VLOOKUP(B1125,Table1[id],1,FALSE),"Missing in other sheet")</f>
        <v>Missing in other sheet</v>
      </c>
      <c r="B1125">
        <f t="shared" si="17"/>
        <v>0</v>
      </c>
    </row>
    <row r="1126" spans="1:2" x14ac:dyDescent="0.3">
      <c r="A1126" t="str">
        <f>_xlfn.IFNA(VLOOKUP(B1126,Table1[id],1,FALSE),"Missing in other sheet")</f>
        <v>Missing in other sheet</v>
      </c>
      <c r="B1126">
        <f t="shared" si="17"/>
        <v>0</v>
      </c>
    </row>
    <row r="1127" spans="1:2" x14ac:dyDescent="0.3">
      <c r="A1127" t="str">
        <f>_xlfn.IFNA(VLOOKUP(B1127,Table1[id],1,FALSE),"Missing in other sheet")</f>
        <v>Missing in other sheet</v>
      </c>
      <c r="B1127">
        <f t="shared" si="17"/>
        <v>0</v>
      </c>
    </row>
    <row r="1128" spans="1:2" x14ac:dyDescent="0.3">
      <c r="A1128" t="str">
        <f>_xlfn.IFNA(VLOOKUP(B1128,Table1[id],1,FALSE),"Missing in other sheet")</f>
        <v>Missing in other sheet</v>
      </c>
      <c r="B1128">
        <f t="shared" si="17"/>
        <v>0</v>
      </c>
    </row>
    <row r="1129" spans="1:2" x14ac:dyDescent="0.3">
      <c r="A1129" t="str">
        <f>_xlfn.IFNA(VLOOKUP(B1129,Table1[id],1,FALSE),"Missing in other sheet")</f>
        <v>Missing in other sheet</v>
      </c>
      <c r="B1129">
        <f t="shared" si="17"/>
        <v>0</v>
      </c>
    </row>
    <row r="1130" spans="1:2" x14ac:dyDescent="0.3">
      <c r="A1130" t="str">
        <f>_xlfn.IFNA(VLOOKUP(B1130,Table1[id],1,FALSE),"Missing in other sheet")</f>
        <v>Missing in other sheet</v>
      </c>
      <c r="B1130">
        <f t="shared" si="17"/>
        <v>0</v>
      </c>
    </row>
    <row r="1131" spans="1:2" x14ac:dyDescent="0.3">
      <c r="A1131" t="str">
        <f>_xlfn.IFNA(VLOOKUP(B1131,Table1[id],1,FALSE),"Missing in other sheet")</f>
        <v>Missing in other sheet</v>
      </c>
      <c r="B1131">
        <f t="shared" si="17"/>
        <v>0</v>
      </c>
    </row>
    <row r="1132" spans="1:2" x14ac:dyDescent="0.3">
      <c r="A1132" t="str">
        <f>_xlfn.IFNA(VLOOKUP(B1132,Table1[id],1,FALSE),"Missing in other sheet")</f>
        <v>Missing in other sheet</v>
      </c>
      <c r="B1132">
        <f t="shared" si="17"/>
        <v>0</v>
      </c>
    </row>
    <row r="1133" spans="1:2" x14ac:dyDescent="0.3">
      <c r="A1133" t="str">
        <f>_xlfn.IFNA(VLOOKUP(B1133,Table1[id],1,FALSE),"Missing in other sheet")</f>
        <v>Missing in other sheet</v>
      </c>
      <c r="B1133">
        <f t="shared" si="17"/>
        <v>0</v>
      </c>
    </row>
    <row r="1134" spans="1:2" x14ac:dyDescent="0.3">
      <c r="A1134" t="str">
        <f>_xlfn.IFNA(VLOOKUP(B1134,Table1[id],1,FALSE),"Missing in other sheet")</f>
        <v>Missing in other sheet</v>
      </c>
      <c r="B1134">
        <f t="shared" si="17"/>
        <v>0</v>
      </c>
    </row>
    <row r="1135" spans="1:2" x14ac:dyDescent="0.3">
      <c r="A1135" t="str">
        <f>_xlfn.IFNA(VLOOKUP(B1135,Table1[id],1,FALSE),"Missing in other sheet")</f>
        <v>Missing in other sheet</v>
      </c>
      <c r="B1135">
        <f t="shared" si="17"/>
        <v>0</v>
      </c>
    </row>
    <row r="1136" spans="1:2" x14ac:dyDescent="0.3">
      <c r="A1136" t="str">
        <f>_xlfn.IFNA(VLOOKUP(B1136,Table1[id],1,FALSE),"Missing in other sheet")</f>
        <v>Missing in other sheet</v>
      </c>
      <c r="B1136">
        <f t="shared" si="17"/>
        <v>0</v>
      </c>
    </row>
    <row r="1137" spans="1:2" x14ac:dyDescent="0.3">
      <c r="A1137" t="str">
        <f>_xlfn.IFNA(VLOOKUP(B1137,Table1[id],1,FALSE),"Missing in other sheet")</f>
        <v>Missing in other sheet</v>
      </c>
      <c r="B1137">
        <f t="shared" si="17"/>
        <v>0</v>
      </c>
    </row>
    <row r="1138" spans="1:2" x14ac:dyDescent="0.3">
      <c r="A1138" t="str">
        <f>_xlfn.IFNA(VLOOKUP(B1138,Table1[id],1,FALSE),"Missing in other sheet")</f>
        <v>Missing in other sheet</v>
      </c>
      <c r="B1138">
        <f t="shared" si="17"/>
        <v>0</v>
      </c>
    </row>
    <row r="1139" spans="1:2" x14ac:dyDescent="0.3">
      <c r="A1139" t="str">
        <f>_xlfn.IFNA(VLOOKUP(B1139,Table1[id],1,FALSE),"Missing in other sheet")</f>
        <v>Missing in other sheet</v>
      </c>
      <c r="B1139">
        <f t="shared" si="17"/>
        <v>0</v>
      </c>
    </row>
    <row r="1140" spans="1:2" x14ac:dyDescent="0.3">
      <c r="A1140" t="str">
        <f>_xlfn.IFNA(VLOOKUP(B1140,Table1[id],1,FALSE),"Missing in other sheet")</f>
        <v>Missing in other sheet</v>
      </c>
      <c r="B1140">
        <f t="shared" si="17"/>
        <v>0</v>
      </c>
    </row>
    <row r="1141" spans="1:2" x14ac:dyDescent="0.3">
      <c r="A1141" t="str">
        <f>_xlfn.IFNA(VLOOKUP(B1141,Table1[id],1,FALSE),"Missing in other sheet")</f>
        <v>Missing in other sheet</v>
      </c>
      <c r="B1141">
        <f t="shared" si="17"/>
        <v>0</v>
      </c>
    </row>
    <row r="1142" spans="1:2" x14ac:dyDescent="0.3">
      <c r="A1142" t="str">
        <f>_xlfn.IFNA(VLOOKUP(B1142,Table1[id],1,FALSE),"Missing in other sheet")</f>
        <v>Missing in other sheet</v>
      </c>
      <c r="B1142">
        <f t="shared" si="17"/>
        <v>0</v>
      </c>
    </row>
    <row r="1143" spans="1:2" x14ac:dyDescent="0.3">
      <c r="A1143" t="str">
        <f>_xlfn.IFNA(VLOOKUP(B1143,Table1[id],1,FALSE),"Missing in other sheet")</f>
        <v>Missing in other sheet</v>
      </c>
      <c r="B1143">
        <f t="shared" si="17"/>
        <v>0</v>
      </c>
    </row>
    <row r="1144" spans="1:2" x14ac:dyDescent="0.3">
      <c r="A1144" t="str">
        <f>_xlfn.IFNA(VLOOKUP(B1144,Table1[id],1,FALSE),"Missing in other sheet")</f>
        <v>Missing in other sheet</v>
      </c>
      <c r="B1144">
        <f t="shared" si="17"/>
        <v>0</v>
      </c>
    </row>
    <row r="1145" spans="1:2" x14ac:dyDescent="0.3">
      <c r="A1145" t="str">
        <f>_xlfn.IFNA(VLOOKUP(B1145,Table1[id],1,FALSE),"Missing in other sheet")</f>
        <v>Missing in other sheet</v>
      </c>
      <c r="B1145">
        <f t="shared" si="17"/>
        <v>0</v>
      </c>
    </row>
    <row r="1146" spans="1:2" x14ac:dyDescent="0.3">
      <c r="A1146" t="str">
        <f>_xlfn.IFNA(VLOOKUP(B1146,Table1[id],1,FALSE),"Missing in other sheet")</f>
        <v>Missing in other sheet</v>
      </c>
      <c r="B1146">
        <f t="shared" si="17"/>
        <v>0</v>
      </c>
    </row>
    <row r="1147" spans="1:2" x14ac:dyDescent="0.3">
      <c r="A1147" t="str">
        <f>_xlfn.IFNA(VLOOKUP(B1147,Table1[id],1,FALSE),"Missing in other sheet")</f>
        <v>Missing in other sheet</v>
      </c>
      <c r="B1147">
        <f t="shared" si="17"/>
        <v>0</v>
      </c>
    </row>
    <row r="1148" spans="1:2" x14ac:dyDescent="0.3">
      <c r="A1148" t="str">
        <f>_xlfn.IFNA(VLOOKUP(B1148,Table1[id],1,FALSE),"Missing in other sheet")</f>
        <v>Missing in other sheet</v>
      </c>
      <c r="B1148">
        <f t="shared" si="17"/>
        <v>0</v>
      </c>
    </row>
    <row r="1149" spans="1:2" x14ac:dyDescent="0.3">
      <c r="A1149" t="str">
        <f>_xlfn.IFNA(VLOOKUP(B1149,Table1[id],1,FALSE),"Missing in other sheet")</f>
        <v>Missing in other sheet</v>
      </c>
      <c r="B1149">
        <f t="shared" si="17"/>
        <v>0</v>
      </c>
    </row>
    <row r="1150" spans="1:2" x14ac:dyDescent="0.3">
      <c r="A1150" t="str">
        <f>_xlfn.IFNA(VLOOKUP(B1150,Table1[id],1,FALSE),"Missing in other sheet")</f>
        <v>Missing in other sheet</v>
      </c>
      <c r="B1150">
        <f t="shared" si="17"/>
        <v>0</v>
      </c>
    </row>
    <row r="1151" spans="1:2" x14ac:dyDescent="0.3">
      <c r="A1151" t="str">
        <f>_xlfn.IFNA(VLOOKUP(B1151,Table1[id],1,FALSE),"Missing in other sheet")</f>
        <v>Missing in other sheet</v>
      </c>
      <c r="B1151">
        <f t="shared" si="17"/>
        <v>0</v>
      </c>
    </row>
    <row r="1152" spans="1:2" x14ac:dyDescent="0.3">
      <c r="A1152" t="str">
        <f>_xlfn.IFNA(VLOOKUP(B1152,Table1[id],1,FALSE),"Missing in other sheet")</f>
        <v>Missing in other sheet</v>
      </c>
      <c r="B1152">
        <f t="shared" si="17"/>
        <v>0</v>
      </c>
    </row>
    <row r="1153" spans="1:2" x14ac:dyDescent="0.3">
      <c r="A1153" t="str">
        <f>_xlfn.IFNA(VLOOKUP(B1153,Table1[id],1,FALSE),"Missing in other sheet")</f>
        <v>Missing in other sheet</v>
      </c>
      <c r="B1153">
        <f t="shared" si="17"/>
        <v>0</v>
      </c>
    </row>
    <row r="1154" spans="1:2" x14ac:dyDescent="0.3">
      <c r="A1154" t="str">
        <f>_xlfn.IFNA(VLOOKUP(B1154,Table1[id],1,FALSE),"Missing in other sheet")</f>
        <v>Missing in other sheet</v>
      </c>
      <c r="B1154">
        <f t="shared" si="17"/>
        <v>0</v>
      </c>
    </row>
    <row r="1155" spans="1:2" x14ac:dyDescent="0.3">
      <c r="A1155" t="str">
        <f>_xlfn.IFNA(VLOOKUP(B1155,Table1[id],1,FALSE),"Missing in other sheet")</f>
        <v>Missing in other sheet</v>
      </c>
      <c r="B1155">
        <f t="shared" ref="B1155:B1218" si="18">M1155</f>
        <v>0</v>
      </c>
    </row>
    <row r="1156" spans="1:2" x14ac:dyDescent="0.3">
      <c r="A1156" t="str">
        <f>_xlfn.IFNA(VLOOKUP(B1156,Table1[id],1,FALSE),"Missing in other sheet")</f>
        <v>Missing in other sheet</v>
      </c>
      <c r="B1156">
        <f t="shared" si="18"/>
        <v>0</v>
      </c>
    </row>
    <row r="1157" spans="1:2" x14ac:dyDescent="0.3">
      <c r="A1157" t="str">
        <f>_xlfn.IFNA(VLOOKUP(B1157,Table1[id],1,FALSE),"Missing in other sheet")</f>
        <v>Missing in other sheet</v>
      </c>
      <c r="B1157">
        <f t="shared" si="18"/>
        <v>0</v>
      </c>
    </row>
    <row r="1158" spans="1:2" x14ac:dyDescent="0.3">
      <c r="A1158" t="str">
        <f>_xlfn.IFNA(VLOOKUP(B1158,Table1[id],1,FALSE),"Missing in other sheet")</f>
        <v>Missing in other sheet</v>
      </c>
      <c r="B1158">
        <f t="shared" si="18"/>
        <v>0</v>
      </c>
    </row>
    <row r="1159" spans="1:2" x14ac:dyDescent="0.3">
      <c r="A1159" t="str">
        <f>_xlfn.IFNA(VLOOKUP(B1159,Table1[id],1,FALSE),"Missing in other sheet")</f>
        <v>Missing in other sheet</v>
      </c>
      <c r="B1159">
        <f t="shared" si="18"/>
        <v>0</v>
      </c>
    </row>
    <row r="1160" spans="1:2" x14ac:dyDescent="0.3">
      <c r="A1160" t="str">
        <f>_xlfn.IFNA(VLOOKUP(B1160,Table1[id],1,FALSE),"Missing in other sheet")</f>
        <v>Missing in other sheet</v>
      </c>
      <c r="B1160">
        <f t="shared" si="18"/>
        <v>0</v>
      </c>
    </row>
    <row r="1161" spans="1:2" x14ac:dyDescent="0.3">
      <c r="A1161" t="str">
        <f>_xlfn.IFNA(VLOOKUP(B1161,Table1[id],1,FALSE),"Missing in other sheet")</f>
        <v>Missing in other sheet</v>
      </c>
      <c r="B1161">
        <f t="shared" si="18"/>
        <v>0</v>
      </c>
    </row>
    <row r="1162" spans="1:2" x14ac:dyDescent="0.3">
      <c r="A1162" t="str">
        <f>_xlfn.IFNA(VLOOKUP(B1162,Table1[id],1,FALSE),"Missing in other sheet")</f>
        <v>Missing in other sheet</v>
      </c>
      <c r="B1162">
        <f t="shared" si="18"/>
        <v>0</v>
      </c>
    </row>
    <row r="1163" spans="1:2" x14ac:dyDescent="0.3">
      <c r="A1163" t="str">
        <f>_xlfn.IFNA(VLOOKUP(B1163,Table1[id],1,FALSE),"Missing in other sheet")</f>
        <v>Missing in other sheet</v>
      </c>
      <c r="B1163">
        <f t="shared" si="18"/>
        <v>0</v>
      </c>
    </row>
    <row r="1164" spans="1:2" x14ac:dyDescent="0.3">
      <c r="A1164" t="str">
        <f>_xlfn.IFNA(VLOOKUP(B1164,Table1[id],1,FALSE),"Missing in other sheet")</f>
        <v>Missing in other sheet</v>
      </c>
      <c r="B1164">
        <f t="shared" si="18"/>
        <v>0</v>
      </c>
    </row>
    <row r="1165" spans="1:2" x14ac:dyDescent="0.3">
      <c r="A1165" t="str">
        <f>_xlfn.IFNA(VLOOKUP(B1165,Table1[id],1,FALSE),"Missing in other sheet")</f>
        <v>Missing in other sheet</v>
      </c>
      <c r="B1165">
        <f t="shared" si="18"/>
        <v>0</v>
      </c>
    </row>
    <row r="1166" spans="1:2" x14ac:dyDescent="0.3">
      <c r="A1166" t="str">
        <f>_xlfn.IFNA(VLOOKUP(B1166,Table1[id],1,FALSE),"Missing in other sheet")</f>
        <v>Missing in other sheet</v>
      </c>
      <c r="B1166">
        <f t="shared" si="18"/>
        <v>0</v>
      </c>
    </row>
    <row r="1167" spans="1:2" x14ac:dyDescent="0.3">
      <c r="A1167" t="str">
        <f>_xlfn.IFNA(VLOOKUP(B1167,Table1[id],1,FALSE),"Missing in other sheet")</f>
        <v>Missing in other sheet</v>
      </c>
      <c r="B1167">
        <f t="shared" si="18"/>
        <v>0</v>
      </c>
    </row>
    <row r="1168" spans="1:2" x14ac:dyDescent="0.3">
      <c r="A1168" t="str">
        <f>_xlfn.IFNA(VLOOKUP(B1168,Table1[id],1,FALSE),"Missing in other sheet")</f>
        <v>Missing in other sheet</v>
      </c>
      <c r="B1168">
        <f t="shared" si="18"/>
        <v>0</v>
      </c>
    </row>
    <row r="1169" spans="1:2" x14ac:dyDescent="0.3">
      <c r="A1169" t="str">
        <f>_xlfn.IFNA(VLOOKUP(B1169,Table1[id],1,FALSE),"Missing in other sheet")</f>
        <v>Missing in other sheet</v>
      </c>
      <c r="B1169">
        <f t="shared" si="18"/>
        <v>0</v>
      </c>
    </row>
    <row r="1170" spans="1:2" x14ac:dyDescent="0.3">
      <c r="A1170" t="str">
        <f>_xlfn.IFNA(VLOOKUP(B1170,Table1[id],1,FALSE),"Missing in other sheet")</f>
        <v>Missing in other sheet</v>
      </c>
      <c r="B1170">
        <f t="shared" si="18"/>
        <v>0</v>
      </c>
    </row>
    <row r="1171" spans="1:2" x14ac:dyDescent="0.3">
      <c r="A1171" t="str">
        <f>_xlfn.IFNA(VLOOKUP(B1171,Table1[id],1,FALSE),"Missing in other sheet")</f>
        <v>Missing in other sheet</v>
      </c>
      <c r="B1171">
        <f t="shared" si="18"/>
        <v>0</v>
      </c>
    </row>
    <row r="1172" spans="1:2" x14ac:dyDescent="0.3">
      <c r="A1172" t="str">
        <f>_xlfn.IFNA(VLOOKUP(B1172,Table1[id],1,FALSE),"Missing in other sheet")</f>
        <v>Missing in other sheet</v>
      </c>
      <c r="B1172">
        <f t="shared" si="18"/>
        <v>0</v>
      </c>
    </row>
    <row r="1173" spans="1:2" x14ac:dyDescent="0.3">
      <c r="A1173" t="str">
        <f>_xlfn.IFNA(VLOOKUP(B1173,Table1[id],1,FALSE),"Missing in other sheet")</f>
        <v>Missing in other sheet</v>
      </c>
      <c r="B1173">
        <f t="shared" si="18"/>
        <v>0</v>
      </c>
    </row>
    <row r="1174" spans="1:2" x14ac:dyDescent="0.3">
      <c r="A1174" t="str">
        <f>_xlfn.IFNA(VLOOKUP(B1174,Table1[id],1,FALSE),"Missing in other sheet")</f>
        <v>Missing in other sheet</v>
      </c>
      <c r="B1174">
        <f t="shared" si="18"/>
        <v>0</v>
      </c>
    </row>
    <row r="1175" spans="1:2" x14ac:dyDescent="0.3">
      <c r="A1175" t="str">
        <f>_xlfn.IFNA(VLOOKUP(B1175,Table1[id],1,FALSE),"Missing in other sheet")</f>
        <v>Missing in other sheet</v>
      </c>
      <c r="B1175">
        <f t="shared" si="18"/>
        <v>0</v>
      </c>
    </row>
    <row r="1176" spans="1:2" x14ac:dyDescent="0.3">
      <c r="A1176" t="str">
        <f>_xlfn.IFNA(VLOOKUP(B1176,Table1[id],1,FALSE),"Missing in other sheet")</f>
        <v>Missing in other sheet</v>
      </c>
      <c r="B1176">
        <f t="shared" si="18"/>
        <v>0</v>
      </c>
    </row>
    <row r="1177" spans="1:2" x14ac:dyDescent="0.3">
      <c r="A1177" t="str">
        <f>_xlfn.IFNA(VLOOKUP(B1177,Table1[id],1,FALSE),"Missing in other sheet")</f>
        <v>Missing in other sheet</v>
      </c>
      <c r="B1177">
        <f t="shared" si="18"/>
        <v>0</v>
      </c>
    </row>
    <row r="1178" spans="1:2" x14ac:dyDescent="0.3">
      <c r="A1178" t="str">
        <f>_xlfn.IFNA(VLOOKUP(B1178,Table1[id],1,FALSE),"Missing in other sheet")</f>
        <v>Missing in other sheet</v>
      </c>
      <c r="B1178">
        <f t="shared" si="18"/>
        <v>0</v>
      </c>
    </row>
    <row r="1179" spans="1:2" x14ac:dyDescent="0.3">
      <c r="A1179" t="str">
        <f>_xlfn.IFNA(VLOOKUP(B1179,Table1[id],1,FALSE),"Missing in other sheet")</f>
        <v>Missing in other sheet</v>
      </c>
      <c r="B1179">
        <f t="shared" si="18"/>
        <v>0</v>
      </c>
    </row>
    <row r="1180" spans="1:2" x14ac:dyDescent="0.3">
      <c r="A1180" t="str">
        <f>_xlfn.IFNA(VLOOKUP(B1180,Table1[id],1,FALSE),"Missing in other sheet")</f>
        <v>Missing in other sheet</v>
      </c>
      <c r="B1180">
        <f t="shared" si="18"/>
        <v>0</v>
      </c>
    </row>
    <row r="1181" spans="1:2" x14ac:dyDescent="0.3">
      <c r="A1181" t="str">
        <f>_xlfn.IFNA(VLOOKUP(B1181,Table1[id],1,FALSE),"Missing in other sheet")</f>
        <v>Missing in other sheet</v>
      </c>
      <c r="B1181">
        <f t="shared" si="18"/>
        <v>0</v>
      </c>
    </row>
    <row r="1182" spans="1:2" x14ac:dyDescent="0.3">
      <c r="A1182" t="str">
        <f>_xlfn.IFNA(VLOOKUP(B1182,Table1[id],1,FALSE),"Missing in other sheet")</f>
        <v>Missing in other sheet</v>
      </c>
      <c r="B1182">
        <f t="shared" si="18"/>
        <v>0</v>
      </c>
    </row>
    <row r="1183" spans="1:2" x14ac:dyDescent="0.3">
      <c r="A1183" t="str">
        <f>_xlfn.IFNA(VLOOKUP(B1183,Table1[id],1,FALSE),"Missing in other sheet")</f>
        <v>Missing in other sheet</v>
      </c>
      <c r="B1183">
        <f t="shared" si="18"/>
        <v>0</v>
      </c>
    </row>
    <row r="1184" spans="1:2" x14ac:dyDescent="0.3">
      <c r="A1184" t="str">
        <f>_xlfn.IFNA(VLOOKUP(B1184,Table1[id],1,FALSE),"Missing in other sheet")</f>
        <v>Missing in other sheet</v>
      </c>
      <c r="B1184">
        <f t="shared" si="18"/>
        <v>0</v>
      </c>
    </row>
    <row r="1185" spans="1:2" x14ac:dyDescent="0.3">
      <c r="A1185" t="str">
        <f>_xlfn.IFNA(VLOOKUP(B1185,Table1[id],1,FALSE),"Missing in other sheet")</f>
        <v>Missing in other sheet</v>
      </c>
      <c r="B1185">
        <f t="shared" si="18"/>
        <v>0</v>
      </c>
    </row>
    <row r="1186" spans="1:2" x14ac:dyDescent="0.3">
      <c r="A1186" t="str">
        <f>_xlfn.IFNA(VLOOKUP(B1186,Table1[id],1,FALSE),"Missing in other sheet")</f>
        <v>Missing in other sheet</v>
      </c>
      <c r="B1186">
        <f t="shared" si="18"/>
        <v>0</v>
      </c>
    </row>
    <row r="1187" spans="1:2" x14ac:dyDescent="0.3">
      <c r="A1187" t="str">
        <f>_xlfn.IFNA(VLOOKUP(B1187,Table1[id],1,FALSE),"Missing in other sheet")</f>
        <v>Missing in other sheet</v>
      </c>
      <c r="B1187">
        <f t="shared" si="18"/>
        <v>0</v>
      </c>
    </row>
    <row r="1188" spans="1:2" x14ac:dyDescent="0.3">
      <c r="A1188" t="str">
        <f>_xlfn.IFNA(VLOOKUP(B1188,Table1[id],1,FALSE),"Missing in other sheet")</f>
        <v>Missing in other sheet</v>
      </c>
      <c r="B1188">
        <f t="shared" si="18"/>
        <v>0</v>
      </c>
    </row>
    <row r="1189" spans="1:2" x14ac:dyDescent="0.3">
      <c r="A1189" t="str">
        <f>_xlfn.IFNA(VLOOKUP(B1189,Table1[id],1,FALSE),"Missing in other sheet")</f>
        <v>Missing in other sheet</v>
      </c>
      <c r="B1189">
        <f t="shared" si="18"/>
        <v>0</v>
      </c>
    </row>
    <row r="1190" spans="1:2" x14ac:dyDescent="0.3">
      <c r="A1190" t="str">
        <f>_xlfn.IFNA(VLOOKUP(B1190,Table1[id],1,FALSE),"Missing in other sheet")</f>
        <v>Missing in other sheet</v>
      </c>
      <c r="B1190">
        <f t="shared" si="18"/>
        <v>0</v>
      </c>
    </row>
    <row r="1191" spans="1:2" x14ac:dyDescent="0.3">
      <c r="A1191" t="str">
        <f>_xlfn.IFNA(VLOOKUP(B1191,Table1[id],1,FALSE),"Missing in other sheet")</f>
        <v>Missing in other sheet</v>
      </c>
      <c r="B1191">
        <f t="shared" si="18"/>
        <v>0</v>
      </c>
    </row>
    <row r="1192" spans="1:2" x14ac:dyDescent="0.3">
      <c r="A1192" t="str">
        <f>_xlfn.IFNA(VLOOKUP(B1192,Table1[id],1,FALSE),"Missing in other sheet")</f>
        <v>Missing in other sheet</v>
      </c>
      <c r="B1192">
        <f t="shared" si="18"/>
        <v>0</v>
      </c>
    </row>
    <row r="1193" spans="1:2" x14ac:dyDescent="0.3">
      <c r="A1193" t="str">
        <f>_xlfn.IFNA(VLOOKUP(B1193,Table1[id],1,FALSE),"Missing in other sheet")</f>
        <v>Missing in other sheet</v>
      </c>
      <c r="B1193">
        <f t="shared" si="18"/>
        <v>0</v>
      </c>
    </row>
    <row r="1194" spans="1:2" x14ac:dyDescent="0.3">
      <c r="A1194" t="str">
        <f>_xlfn.IFNA(VLOOKUP(B1194,Table1[id],1,FALSE),"Missing in other sheet")</f>
        <v>Missing in other sheet</v>
      </c>
      <c r="B1194">
        <f t="shared" si="18"/>
        <v>0</v>
      </c>
    </row>
    <row r="1195" spans="1:2" x14ac:dyDescent="0.3">
      <c r="A1195" t="str">
        <f>_xlfn.IFNA(VLOOKUP(B1195,Table1[id],1,FALSE),"Missing in other sheet")</f>
        <v>Missing in other sheet</v>
      </c>
      <c r="B1195">
        <f t="shared" si="18"/>
        <v>0</v>
      </c>
    </row>
    <row r="1196" spans="1:2" x14ac:dyDescent="0.3">
      <c r="A1196" t="str">
        <f>_xlfn.IFNA(VLOOKUP(B1196,Table1[id],1,FALSE),"Missing in other sheet")</f>
        <v>Missing in other sheet</v>
      </c>
      <c r="B1196">
        <f t="shared" si="18"/>
        <v>0</v>
      </c>
    </row>
    <row r="1197" spans="1:2" x14ac:dyDescent="0.3">
      <c r="A1197" t="str">
        <f>_xlfn.IFNA(VLOOKUP(B1197,Table1[id],1,FALSE),"Missing in other sheet")</f>
        <v>Missing in other sheet</v>
      </c>
      <c r="B1197">
        <f t="shared" si="18"/>
        <v>0</v>
      </c>
    </row>
    <row r="1198" spans="1:2" x14ac:dyDescent="0.3">
      <c r="A1198" t="str">
        <f>_xlfn.IFNA(VLOOKUP(B1198,Table1[id],1,FALSE),"Missing in other sheet")</f>
        <v>Missing in other sheet</v>
      </c>
      <c r="B1198">
        <f t="shared" si="18"/>
        <v>0</v>
      </c>
    </row>
    <row r="1199" spans="1:2" x14ac:dyDescent="0.3">
      <c r="A1199" t="str">
        <f>_xlfn.IFNA(VLOOKUP(B1199,Table1[id],1,FALSE),"Missing in other sheet")</f>
        <v>Missing in other sheet</v>
      </c>
      <c r="B1199">
        <f t="shared" si="18"/>
        <v>0</v>
      </c>
    </row>
    <row r="1200" spans="1:2" x14ac:dyDescent="0.3">
      <c r="A1200" t="str">
        <f>_xlfn.IFNA(VLOOKUP(B1200,Table1[id],1,FALSE),"Missing in other sheet")</f>
        <v>Missing in other sheet</v>
      </c>
      <c r="B1200">
        <f t="shared" si="18"/>
        <v>0</v>
      </c>
    </row>
    <row r="1201" spans="1:2" x14ac:dyDescent="0.3">
      <c r="A1201" t="str">
        <f>_xlfn.IFNA(VLOOKUP(B1201,Table1[id],1,FALSE),"Missing in other sheet")</f>
        <v>Missing in other sheet</v>
      </c>
      <c r="B1201">
        <f t="shared" si="18"/>
        <v>0</v>
      </c>
    </row>
    <row r="1202" spans="1:2" x14ac:dyDescent="0.3">
      <c r="A1202" t="str">
        <f>_xlfn.IFNA(VLOOKUP(B1202,Table1[id],1,FALSE),"Missing in other sheet")</f>
        <v>Missing in other sheet</v>
      </c>
      <c r="B1202">
        <f t="shared" si="18"/>
        <v>0</v>
      </c>
    </row>
    <row r="1203" spans="1:2" x14ac:dyDescent="0.3">
      <c r="A1203" t="str">
        <f>_xlfn.IFNA(VLOOKUP(B1203,Table1[id],1,FALSE),"Missing in other sheet")</f>
        <v>Missing in other sheet</v>
      </c>
      <c r="B1203">
        <f t="shared" si="18"/>
        <v>0</v>
      </c>
    </row>
    <row r="1204" spans="1:2" x14ac:dyDescent="0.3">
      <c r="A1204" t="str">
        <f>_xlfn.IFNA(VLOOKUP(B1204,Table1[id],1,FALSE),"Missing in other sheet")</f>
        <v>Missing in other sheet</v>
      </c>
      <c r="B1204">
        <f t="shared" si="18"/>
        <v>0</v>
      </c>
    </row>
    <row r="1205" spans="1:2" x14ac:dyDescent="0.3">
      <c r="A1205" t="str">
        <f>_xlfn.IFNA(VLOOKUP(B1205,Table1[id],1,FALSE),"Missing in other sheet")</f>
        <v>Missing in other sheet</v>
      </c>
      <c r="B1205">
        <f t="shared" si="18"/>
        <v>0</v>
      </c>
    </row>
    <row r="1206" spans="1:2" x14ac:dyDescent="0.3">
      <c r="A1206" t="str">
        <f>_xlfn.IFNA(VLOOKUP(B1206,Table1[id],1,FALSE),"Missing in other sheet")</f>
        <v>Missing in other sheet</v>
      </c>
      <c r="B1206">
        <f t="shared" si="18"/>
        <v>0</v>
      </c>
    </row>
    <row r="1207" spans="1:2" x14ac:dyDescent="0.3">
      <c r="A1207" t="str">
        <f>_xlfn.IFNA(VLOOKUP(B1207,Table1[id],1,FALSE),"Missing in other sheet")</f>
        <v>Missing in other sheet</v>
      </c>
      <c r="B1207">
        <f t="shared" si="18"/>
        <v>0</v>
      </c>
    </row>
    <row r="1208" spans="1:2" x14ac:dyDescent="0.3">
      <c r="A1208" t="str">
        <f>_xlfn.IFNA(VLOOKUP(B1208,Table1[id],1,FALSE),"Missing in other sheet")</f>
        <v>Missing in other sheet</v>
      </c>
      <c r="B1208">
        <f t="shared" si="18"/>
        <v>0</v>
      </c>
    </row>
    <row r="1209" spans="1:2" x14ac:dyDescent="0.3">
      <c r="A1209" t="str">
        <f>_xlfn.IFNA(VLOOKUP(B1209,Table1[id],1,FALSE),"Missing in other sheet")</f>
        <v>Missing in other sheet</v>
      </c>
      <c r="B1209">
        <f t="shared" si="18"/>
        <v>0</v>
      </c>
    </row>
    <row r="1210" spans="1:2" x14ac:dyDescent="0.3">
      <c r="A1210" t="str">
        <f>_xlfn.IFNA(VLOOKUP(B1210,Table1[id],1,FALSE),"Missing in other sheet")</f>
        <v>Missing in other sheet</v>
      </c>
      <c r="B1210">
        <f t="shared" si="18"/>
        <v>0</v>
      </c>
    </row>
    <row r="1211" spans="1:2" x14ac:dyDescent="0.3">
      <c r="A1211" t="str">
        <f>_xlfn.IFNA(VLOOKUP(B1211,Table1[id],1,FALSE),"Missing in other sheet")</f>
        <v>Missing in other sheet</v>
      </c>
      <c r="B1211">
        <f t="shared" si="18"/>
        <v>0</v>
      </c>
    </row>
    <row r="1212" spans="1:2" x14ac:dyDescent="0.3">
      <c r="A1212" t="str">
        <f>_xlfn.IFNA(VLOOKUP(B1212,Table1[id],1,FALSE),"Missing in other sheet")</f>
        <v>Missing in other sheet</v>
      </c>
      <c r="B1212">
        <f t="shared" si="18"/>
        <v>0</v>
      </c>
    </row>
    <row r="1213" spans="1:2" x14ac:dyDescent="0.3">
      <c r="A1213" t="str">
        <f>_xlfn.IFNA(VLOOKUP(B1213,Table1[id],1,FALSE),"Missing in other sheet")</f>
        <v>Missing in other sheet</v>
      </c>
      <c r="B1213">
        <f t="shared" si="18"/>
        <v>0</v>
      </c>
    </row>
    <row r="1214" spans="1:2" x14ac:dyDescent="0.3">
      <c r="A1214" t="str">
        <f>_xlfn.IFNA(VLOOKUP(B1214,Table1[id],1,FALSE),"Missing in other sheet")</f>
        <v>Missing in other sheet</v>
      </c>
      <c r="B1214">
        <f t="shared" si="18"/>
        <v>0</v>
      </c>
    </row>
    <row r="1215" spans="1:2" x14ac:dyDescent="0.3">
      <c r="A1215" t="str">
        <f>_xlfn.IFNA(VLOOKUP(B1215,Table1[id],1,FALSE),"Missing in other sheet")</f>
        <v>Missing in other sheet</v>
      </c>
      <c r="B1215">
        <f t="shared" si="18"/>
        <v>0</v>
      </c>
    </row>
    <row r="1216" spans="1:2" x14ac:dyDescent="0.3">
      <c r="A1216" t="str">
        <f>_xlfn.IFNA(VLOOKUP(B1216,Table1[id],1,FALSE),"Missing in other sheet")</f>
        <v>Missing in other sheet</v>
      </c>
      <c r="B1216">
        <f t="shared" si="18"/>
        <v>0</v>
      </c>
    </row>
    <row r="1217" spans="1:2" x14ac:dyDescent="0.3">
      <c r="A1217" t="str">
        <f>_xlfn.IFNA(VLOOKUP(B1217,Table1[id],1,FALSE),"Missing in other sheet")</f>
        <v>Missing in other sheet</v>
      </c>
      <c r="B1217">
        <f t="shared" si="18"/>
        <v>0</v>
      </c>
    </row>
    <row r="1218" spans="1:2" x14ac:dyDescent="0.3">
      <c r="A1218" t="str">
        <f>_xlfn.IFNA(VLOOKUP(B1218,Table1[id],1,FALSE),"Missing in other sheet")</f>
        <v>Missing in other sheet</v>
      </c>
      <c r="B1218">
        <f t="shared" si="18"/>
        <v>0</v>
      </c>
    </row>
    <row r="1219" spans="1:2" x14ac:dyDescent="0.3">
      <c r="A1219" t="str">
        <f>_xlfn.IFNA(VLOOKUP(B1219,Table1[id],1,FALSE),"Missing in other sheet")</f>
        <v>Missing in other sheet</v>
      </c>
      <c r="B1219">
        <f t="shared" ref="B1219:B1282" si="19">M1219</f>
        <v>0</v>
      </c>
    </row>
    <row r="1220" spans="1:2" x14ac:dyDescent="0.3">
      <c r="A1220" t="str">
        <f>_xlfn.IFNA(VLOOKUP(B1220,Table1[id],1,FALSE),"Missing in other sheet")</f>
        <v>Missing in other sheet</v>
      </c>
      <c r="B1220">
        <f t="shared" si="19"/>
        <v>0</v>
      </c>
    </row>
    <row r="1221" spans="1:2" x14ac:dyDescent="0.3">
      <c r="A1221" t="str">
        <f>_xlfn.IFNA(VLOOKUP(B1221,Table1[id],1,FALSE),"Missing in other sheet")</f>
        <v>Missing in other sheet</v>
      </c>
      <c r="B1221">
        <f t="shared" si="19"/>
        <v>0</v>
      </c>
    </row>
    <row r="1222" spans="1:2" x14ac:dyDescent="0.3">
      <c r="A1222" t="str">
        <f>_xlfn.IFNA(VLOOKUP(B1222,Table1[id],1,FALSE),"Missing in other sheet")</f>
        <v>Missing in other sheet</v>
      </c>
      <c r="B1222">
        <f t="shared" si="19"/>
        <v>0</v>
      </c>
    </row>
    <row r="1223" spans="1:2" x14ac:dyDescent="0.3">
      <c r="A1223" t="str">
        <f>_xlfn.IFNA(VLOOKUP(B1223,Table1[id],1,FALSE),"Missing in other sheet")</f>
        <v>Missing in other sheet</v>
      </c>
      <c r="B1223">
        <f t="shared" si="19"/>
        <v>0</v>
      </c>
    </row>
    <row r="1224" spans="1:2" x14ac:dyDescent="0.3">
      <c r="A1224" t="str">
        <f>_xlfn.IFNA(VLOOKUP(B1224,Table1[id],1,FALSE),"Missing in other sheet")</f>
        <v>Missing in other sheet</v>
      </c>
      <c r="B1224">
        <f t="shared" si="19"/>
        <v>0</v>
      </c>
    </row>
    <row r="1225" spans="1:2" x14ac:dyDescent="0.3">
      <c r="A1225" t="str">
        <f>_xlfn.IFNA(VLOOKUP(B1225,Table1[id],1,FALSE),"Missing in other sheet")</f>
        <v>Missing in other sheet</v>
      </c>
      <c r="B1225">
        <f t="shared" si="19"/>
        <v>0</v>
      </c>
    </row>
    <row r="1226" spans="1:2" x14ac:dyDescent="0.3">
      <c r="A1226" t="str">
        <f>_xlfn.IFNA(VLOOKUP(B1226,Table1[id],1,FALSE),"Missing in other sheet")</f>
        <v>Missing in other sheet</v>
      </c>
      <c r="B1226">
        <f t="shared" si="19"/>
        <v>0</v>
      </c>
    </row>
    <row r="1227" spans="1:2" x14ac:dyDescent="0.3">
      <c r="A1227" t="str">
        <f>_xlfn.IFNA(VLOOKUP(B1227,Table1[id],1,FALSE),"Missing in other sheet")</f>
        <v>Missing in other sheet</v>
      </c>
      <c r="B1227">
        <f t="shared" si="19"/>
        <v>0</v>
      </c>
    </row>
    <row r="1228" spans="1:2" x14ac:dyDescent="0.3">
      <c r="A1228" t="str">
        <f>_xlfn.IFNA(VLOOKUP(B1228,Table1[id],1,FALSE),"Missing in other sheet")</f>
        <v>Missing in other sheet</v>
      </c>
      <c r="B1228">
        <f t="shared" si="19"/>
        <v>0</v>
      </c>
    </row>
    <row r="1229" spans="1:2" x14ac:dyDescent="0.3">
      <c r="A1229" t="str">
        <f>_xlfn.IFNA(VLOOKUP(B1229,Table1[id],1,FALSE),"Missing in other sheet")</f>
        <v>Missing in other sheet</v>
      </c>
      <c r="B1229">
        <f t="shared" si="19"/>
        <v>0</v>
      </c>
    </row>
    <row r="1230" spans="1:2" x14ac:dyDescent="0.3">
      <c r="A1230" t="str">
        <f>_xlfn.IFNA(VLOOKUP(B1230,Table1[id],1,FALSE),"Missing in other sheet")</f>
        <v>Missing in other sheet</v>
      </c>
      <c r="B1230">
        <f t="shared" si="19"/>
        <v>0</v>
      </c>
    </row>
    <row r="1231" spans="1:2" x14ac:dyDescent="0.3">
      <c r="A1231" t="str">
        <f>_xlfn.IFNA(VLOOKUP(B1231,Table1[id],1,FALSE),"Missing in other sheet")</f>
        <v>Missing in other sheet</v>
      </c>
      <c r="B1231">
        <f t="shared" si="19"/>
        <v>0</v>
      </c>
    </row>
    <row r="1232" spans="1:2" x14ac:dyDescent="0.3">
      <c r="A1232" t="str">
        <f>_xlfn.IFNA(VLOOKUP(B1232,Table1[id],1,FALSE),"Missing in other sheet")</f>
        <v>Missing in other sheet</v>
      </c>
      <c r="B1232">
        <f t="shared" si="19"/>
        <v>0</v>
      </c>
    </row>
    <row r="1233" spans="1:2" x14ac:dyDescent="0.3">
      <c r="A1233" t="str">
        <f>_xlfn.IFNA(VLOOKUP(B1233,Table1[id],1,FALSE),"Missing in other sheet")</f>
        <v>Missing in other sheet</v>
      </c>
      <c r="B1233">
        <f t="shared" si="19"/>
        <v>0</v>
      </c>
    </row>
    <row r="1234" spans="1:2" x14ac:dyDescent="0.3">
      <c r="A1234" t="str">
        <f>_xlfn.IFNA(VLOOKUP(B1234,Table1[id],1,FALSE),"Missing in other sheet")</f>
        <v>Missing in other sheet</v>
      </c>
      <c r="B1234">
        <f t="shared" si="19"/>
        <v>0</v>
      </c>
    </row>
    <row r="1235" spans="1:2" x14ac:dyDescent="0.3">
      <c r="A1235" t="str">
        <f>_xlfn.IFNA(VLOOKUP(B1235,Table1[id],1,FALSE),"Missing in other sheet")</f>
        <v>Missing in other sheet</v>
      </c>
      <c r="B1235">
        <f t="shared" si="19"/>
        <v>0</v>
      </c>
    </row>
    <row r="1236" spans="1:2" x14ac:dyDescent="0.3">
      <c r="A1236" t="str">
        <f>_xlfn.IFNA(VLOOKUP(B1236,Table1[id],1,FALSE),"Missing in other sheet")</f>
        <v>Missing in other sheet</v>
      </c>
      <c r="B1236">
        <f t="shared" si="19"/>
        <v>0</v>
      </c>
    </row>
    <row r="1237" spans="1:2" x14ac:dyDescent="0.3">
      <c r="A1237" t="str">
        <f>_xlfn.IFNA(VLOOKUP(B1237,Table1[id],1,FALSE),"Missing in other sheet")</f>
        <v>Missing in other sheet</v>
      </c>
      <c r="B1237">
        <f t="shared" si="19"/>
        <v>0</v>
      </c>
    </row>
    <row r="1238" spans="1:2" x14ac:dyDescent="0.3">
      <c r="A1238" t="str">
        <f>_xlfn.IFNA(VLOOKUP(B1238,Table1[id],1,FALSE),"Missing in other sheet")</f>
        <v>Missing in other sheet</v>
      </c>
      <c r="B1238">
        <f t="shared" si="19"/>
        <v>0</v>
      </c>
    </row>
    <row r="1239" spans="1:2" x14ac:dyDescent="0.3">
      <c r="A1239" t="str">
        <f>_xlfn.IFNA(VLOOKUP(B1239,Table1[id],1,FALSE),"Missing in other sheet")</f>
        <v>Missing in other sheet</v>
      </c>
      <c r="B1239">
        <f t="shared" si="19"/>
        <v>0</v>
      </c>
    </row>
    <row r="1240" spans="1:2" x14ac:dyDescent="0.3">
      <c r="A1240" t="str">
        <f>_xlfn.IFNA(VLOOKUP(B1240,Table1[id],1,FALSE),"Missing in other sheet")</f>
        <v>Missing in other sheet</v>
      </c>
      <c r="B1240">
        <f t="shared" si="19"/>
        <v>0</v>
      </c>
    </row>
    <row r="1241" spans="1:2" x14ac:dyDescent="0.3">
      <c r="A1241" t="str">
        <f>_xlfn.IFNA(VLOOKUP(B1241,Table1[id],1,FALSE),"Missing in other sheet")</f>
        <v>Missing in other sheet</v>
      </c>
      <c r="B1241">
        <f t="shared" si="19"/>
        <v>0</v>
      </c>
    </row>
    <row r="1242" spans="1:2" x14ac:dyDescent="0.3">
      <c r="A1242" t="str">
        <f>_xlfn.IFNA(VLOOKUP(B1242,Table1[id],1,FALSE),"Missing in other sheet")</f>
        <v>Missing in other sheet</v>
      </c>
      <c r="B1242">
        <f t="shared" si="19"/>
        <v>0</v>
      </c>
    </row>
    <row r="1243" spans="1:2" x14ac:dyDescent="0.3">
      <c r="A1243" t="str">
        <f>_xlfn.IFNA(VLOOKUP(B1243,Table1[id],1,FALSE),"Missing in other sheet")</f>
        <v>Missing in other sheet</v>
      </c>
      <c r="B1243">
        <f t="shared" si="19"/>
        <v>0</v>
      </c>
    </row>
    <row r="1244" spans="1:2" x14ac:dyDescent="0.3">
      <c r="A1244" t="str">
        <f>_xlfn.IFNA(VLOOKUP(B1244,Table1[id],1,FALSE),"Missing in other sheet")</f>
        <v>Missing in other sheet</v>
      </c>
      <c r="B1244">
        <f t="shared" si="19"/>
        <v>0</v>
      </c>
    </row>
    <row r="1245" spans="1:2" x14ac:dyDescent="0.3">
      <c r="A1245" t="str">
        <f>_xlfn.IFNA(VLOOKUP(B1245,Table1[id],1,FALSE),"Missing in other sheet")</f>
        <v>Missing in other sheet</v>
      </c>
      <c r="B1245">
        <f t="shared" si="19"/>
        <v>0</v>
      </c>
    </row>
    <row r="1246" spans="1:2" x14ac:dyDescent="0.3">
      <c r="A1246" t="str">
        <f>_xlfn.IFNA(VLOOKUP(B1246,Table1[id],1,FALSE),"Missing in other sheet")</f>
        <v>Missing in other sheet</v>
      </c>
      <c r="B1246">
        <f t="shared" si="19"/>
        <v>0</v>
      </c>
    </row>
    <row r="1247" spans="1:2" x14ac:dyDescent="0.3">
      <c r="A1247" t="str">
        <f>_xlfn.IFNA(VLOOKUP(B1247,Table1[id],1,FALSE),"Missing in other sheet")</f>
        <v>Missing in other sheet</v>
      </c>
      <c r="B1247">
        <f t="shared" si="19"/>
        <v>0</v>
      </c>
    </row>
    <row r="1248" spans="1:2" x14ac:dyDescent="0.3">
      <c r="A1248" t="str">
        <f>_xlfn.IFNA(VLOOKUP(B1248,Table1[id],1,FALSE),"Missing in other sheet")</f>
        <v>Missing in other sheet</v>
      </c>
      <c r="B1248">
        <f t="shared" si="19"/>
        <v>0</v>
      </c>
    </row>
    <row r="1249" spans="1:2" x14ac:dyDescent="0.3">
      <c r="A1249" t="str">
        <f>_xlfn.IFNA(VLOOKUP(B1249,Table1[id],1,FALSE),"Missing in other sheet")</f>
        <v>Missing in other sheet</v>
      </c>
      <c r="B1249">
        <f t="shared" si="19"/>
        <v>0</v>
      </c>
    </row>
    <row r="1250" spans="1:2" x14ac:dyDescent="0.3">
      <c r="A1250" t="str">
        <f>_xlfn.IFNA(VLOOKUP(B1250,Table1[id],1,FALSE),"Missing in other sheet")</f>
        <v>Missing in other sheet</v>
      </c>
      <c r="B1250">
        <f t="shared" si="19"/>
        <v>0</v>
      </c>
    </row>
    <row r="1251" spans="1:2" x14ac:dyDescent="0.3">
      <c r="A1251" t="str">
        <f>_xlfn.IFNA(VLOOKUP(B1251,Table1[id],1,FALSE),"Missing in other sheet")</f>
        <v>Missing in other sheet</v>
      </c>
      <c r="B1251">
        <f t="shared" si="19"/>
        <v>0</v>
      </c>
    </row>
    <row r="1252" spans="1:2" x14ac:dyDescent="0.3">
      <c r="A1252" t="str">
        <f>_xlfn.IFNA(VLOOKUP(B1252,Table1[id],1,FALSE),"Missing in other sheet")</f>
        <v>Missing in other sheet</v>
      </c>
      <c r="B1252">
        <f t="shared" si="19"/>
        <v>0</v>
      </c>
    </row>
    <row r="1253" spans="1:2" x14ac:dyDescent="0.3">
      <c r="A1253" t="str">
        <f>_xlfn.IFNA(VLOOKUP(B1253,Table1[id],1,FALSE),"Missing in other sheet")</f>
        <v>Missing in other sheet</v>
      </c>
      <c r="B1253">
        <f t="shared" si="19"/>
        <v>0</v>
      </c>
    </row>
    <row r="1254" spans="1:2" x14ac:dyDescent="0.3">
      <c r="A1254" t="str">
        <f>_xlfn.IFNA(VLOOKUP(B1254,Table1[id],1,FALSE),"Missing in other sheet")</f>
        <v>Missing in other sheet</v>
      </c>
      <c r="B1254">
        <f t="shared" si="19"/>
        <v>0</v>
      </c>
    </row>
    <row r="1255" spans="1:2" x14ac:dyDescent="0.3">
      <c r="A1255" t="str">
        <f>_xlfn.IFNA(VLOOKUP(B1255,Table1[id],1,FALSE),"Missing in other sheet")</f>
        <v>Missing in other sheet</v>
      </c>
      <c r="B1255">
        <f t="shared" si="19"/>
        <v>0</v>
      </c>
    </row>
    <row r="1256" spans="1:2" x14ac:dyDescent="0.3">
      <c r="A1256" t="str">
        <f>_xlfn.IFNA(VLOOKUP(B1256,Table1[id],1,FALSE),"Missing in other sheet")</f>
        <v>Missing in other sheet</v>
      </c>
      <c r="B1256">
        <f t="shared" si="19"/>
        <v>0</v>
      </c>
    </row>
    <row r="1257" spans="1:2" x14ac:dyDescent="0.3">
      <c r="A1257" t="str">
        <f>_xlfn.IFNA(VLOOKUP(B1257,Table1[id],1,FALSE),"Missing in other sheet")</f>
        <v>Missing in other sheet</v>
      </c>
      <c r="B1257">
        <f t="shared" si="19"/>
        <v>0</v>
      </c>
    </row>
    <row r="1258" spans="1:2" x14ac:dyDescent="0.3">
      <c r="A1258" t="str">
        <f>_xlfn.IFNA(VLOOKUP(B1258,Table1[id],1,FALSE),"Missing in other sheet")</f>
        <v>Missing in other sheet</v>
      </c>
      <c r="B1258">
        <f t="shared" si="19"/>
        <v>0</v>
      </c>
    </row>
    <row r="1259" spans="1:2" x14ac:dyDescent="0.3">
      <c r="A1259" t="str">
        <f>_xlfn.IFNA(VLOOKUP(B1259,Table1[id],1,FALSE),"Missing in other sheet")</f>
        <v>Missing in other sheet</v>
      </c>
      <c r="B1259">
        <f t="shared" si="19"/>
        <v>0</v>
      </c>
    </row>
    <row r="1260" spans="1:2" x14ac:dyDescent="0.3">
      <c r="A1260" t="str">
        <f>_xlfn.IFNA(VLOOKUP(B1260,Table1[id],1,FALSE),"Missing in other sheet")</f>
        <v>Missing in other sheet</v>
      </c>
      <c r="B1260">
        <f t="shared" si="19"/>
        <v>0</v>
      </c>
    </row>
    <row r="1261" spans="1:2" x14ac:dyDescent="0.3">
      <c r="A1261" t="str">
        <f>_xlfn.IFNA(VLOOKUP(B1261,Table1[id],1,FALSE),"Missing in other sheet")</f>
        <v>Missing in other sheet</v>
      </c>
      <c r="B1261">
        <f t="shared" si="19"/>
        <v>0</v>
      </c>
    </row>
    <row r="1262" spans="1:2" x14ac:dyDescent="0.3">
      <c r="A1262" t="str">
        <f>_xlfn.IFNA(VLOOKUP(B1262,Table1[id],1,FALSE),"Missing in other sheet")</f>
        <v>Missing in other sheet</v>
      </c>
      <c r="B1262">
        <f t="shared" si="19"/>
        <v>0</v>
      </c>
    </row>
    <row r="1263" spans="1:2" x14ac:dyDescent="0.3">
      <c r="A1263" t="str">
        <f>_xlfn.IFNA(VLOOKUP(B1263,Table1[id],1,FALSE),"Missing in other sheet")</f>
        <v>Missing in other sheet</v>
      </c>
      <c r="B1263">
        <f t="shared" si="19"/>
        <v>0</v>
      </c>
    </row>
    <row r="1264" spans="1:2" x14ac:dyDescent="0.3">
      <c r="A1264" t="str">
        <f>_xlfn.IFNA(VLOOKUP(B1264,Table1[id],1,FALSE),"Missing in other sheet")</f>
        <v>Missing in other sheet</v>
      </c>
      <c r="B1264">
        <f t="shared" si="19"/>
        <v>0</v>
      </c>
    </row>
    <row r="1265" spans="1:2" x14ac:dyDescent="0.3">
      <c r="A1265" t="str">
        <f>_xlfn.IFNA(VLOOKUP(B1265,Table1[id],1,FALSE),"Missing in other sheet")</f>
        <v>Missing in other sheet</v>
      </c>
      <c r="B1265">
        <f t="shared" si="19"/>
        <v>0</v>
      </c>
    </row>
    <row r="1266" spans="1:2" x14ac:dyDescent="0.3">
      <c r="A1266" t="str">
        <f>_xlfn.IFNA(VLOOKUP(B1266,Table1[id],1,FALSE),"Missing in other sheet")</f>
        <v>Missing in other sheet</v>
      </c>
      <c r="B1266">
        <f t="shared" si="19"/>
        <v>0</v>
      </c>
    </row>
    <row r="1267" spans="1:2" x14ac:dyDescent="0.3">
      <c r="A1267" t="str">
        <f>_xlfn.IFNA(VLOOKUP(B1267,Table1[id],1,FALSE),"Missing in other sheet")</f>
        <v>Missing in other sheet</v>
      </c>
      <c r="B1267">
        <f t="shared" si="19"/>
        <v>0</v>
      </c>
    </row>
    <row r="1268" spans="1:2" x14ac:dyDescent="0.3">
      <c r="A1268" t="str">
        <f>_xlfn.IFNA(VLOOKUP(B1268,Table1[id],1,FALSE),"Missing in other sheet")</f>
        <v>Missing in other sheet</v>
      </c>
      <c r="B1268">
        <f t="shared" si="19"/>
        <v>0</v>
      </c>
    </row>
    <row r="1269" spans="1:2" x14ac:dyDescent="0.3">
      <c r="A1269" t="str">
        <f>_xlfn.IFNA(VLOOKUP(B1269,Table1[id],1,FALSE),"Missing in other sheet")</f>
        <v>Missing in other sheet</v>
      </c>
      <c r="B1269">
        <f t="shared" si="19"/>
        <v>0</v>
      </c>
    </row>
    <row r="1270" spans="1:2" x14ac:dyDescent="0.3">
      <c r="A1270" t="str">
        <f>_xlfn.IFNA(VLOOKUP(B1270,Table1[id],1,FALSE),"Missing in other sheet")</f>
        <v>Missing in other sheet</v>
      </c>
      <c r="B1270">
        <f t="shared" si="19"/>
        <v>0</v>
      </c>
    </row>
    <row r="1271" spans="1:2" x14ac:dyDescent="0.3">
      <c r="A1271" t="str">
        <f>_xlfn.IFNA(VLOOKUP(B1271,Table1[id],1,FALSE),"Missing in other sheet")</f>
        <v>Missing in other sheet</v>
      </c>
      <c r="B1271">
        <f t="shared" si="19"/>
        <v>0</v>
      </c>
    </row>
    <row r="1272" spans="1:2" x14ac:dyDescent="0.3">
      <c r="A1272" t="str">
        <f>_xlfn.IFNA(VLOOKUP(B1272,Table1[id],1,FALSE),"Missing in other sheet")</f>
        <v>Missing in other sheet</v>
      </c>
      <c r="B1272">
        <f t="shared" si="19"/>
        <v>0</v>
      </c>
    </row>
    <row r="1273" spans="1:2" x14ac:dyDescent="0.3">
      <c r="A1273" t="str">
        <f>_xlfn.IFNA(VLOOKUP(B1273,Table1[id],1,FALSE),"Missing in other sheet")</f>
        <v>Missing in other sheet</v>
      </c>
      <c r="B1273">
        <f t="shared" si="19"/>
        <v>0</v>
      </c>
    </row>
    <row r="1274" spans="1:2" x14ac:dyDescent="0.3">
      <c r="A1274" t="str">
        <f>_xlfn.IFNA(VLOOKUP(B1274,Table1[id],1,FALSE),"Missing in other sheet")</f>
        <v>Missing in other sheet</v>
      </c>
      <c r="B1274">
        <f t="shared" si="19"/>
        <v>0</v>
      </c>
    </row>
    <row r="1275" spans="1:2" x14ac:dyDescent="0.3">
      <c r="A1275" t="str">
        <f>_xlfn.IFNA(VLOOKUP(B1275,Table1[id],1,FALSE),"Missing in other sheet")</f>
        <v>Missing in other sheet</v>
      </c>
      <c r="B1275">
        <f t="shared" si="19"/>
        <v>0</v>
      </c>
    </row>
    <row r="1276" spans="1:2" x14ac:dyDescent="0.3">
      <c r="A1276" t="str">
        <f>_xlfn.IFNA(VLOOKUP(B1276,Table1[id],1,FALSE),"Missing in other sheet")</f>
        <v>Missing in other sheet</v>
      </c>
      <c r="B1276">
        <f t="shared" si="19"/>
        <v>0</v>
      </c>
    </row>
    <row r="1277" spans="1:2" x14ac:dyDescent="0.3">
      <c r="A1277" t="str">
        <f>_xlfn.IFNA(VLOOKUP(B1277,Table1[id],1,FALSE),"Missing in other sheet")</f>
        <v>Missing in other sheet</v>
      </c>
      <c r="B1277">
        <f t="shared" si="19"/>
        <v>0</v>
      </c>
    </row>
    <row r="1278" spans="1:2" x14ac:dyDescent="0.3">
      <c r="A1278" t="str">
        <f>_xlfn.IFNA(VLOOKUP(B1278,Table1[id],1,FALSE),"Missing in other sheet")</f>
        <v>Missing in other sheet</v>
      </c>
      <c r="B1278">
        <f t="shared" si="19"/>
        <v>0</v>
      </c>
    </row>
    <row r="1279" spans="1:2" x14ac:dyDescent="0.3">
      <c r="A1279" t="str">
        <f>_xlfn.IFNA(VLOOKUP(B1279,Table1[id],1,FALSE),"Missing in other sheet")</f>
        <v>Missing in other sheet</v>
      </c>
      <c r="B1279">
        <f t="shared" si="19"/>
        <v>0</v>
      </c>
    </row>
    <row r="1280" spans="1:2" x14ac:dyDescent="0.3">
      <c r="A1280" t="str">
        <f>_xlfn.IFNA(VLOOKUP(B1280,Table1[id],1,FALSE),"Missing in other sheet")</f>
        <v>Missing in other sheet</v>
      </c>
      <c r="B1280">
        <f t="shared" si="19"/>
        <v>0</v>
      </c>
    </row>
    <row r="1281" spans="1:2" x14ac:dyDescent="0.3">
      <c r="A1281" t="str">
        <f>_xlfn.IFNA(VLOOKUP(B1281,Table1[id],1,FALSE),"Missing in other sheet")</f>
        <v>Missing in other sheet</v>
      </c>
      <c r="B1281">
        <f t="shared" si="19"/>
        <v>0</v>
      </c>
    </row>
    <row r="1282" spans="1:2" x14ac:dyDescent="0.3">
      <c r="A1282" t="str">
        <f>_xlfn.IFNA(VLOOKUP(B1282,Table1[id],1,FALSE),"Missing in other sheet")</f>
        <v>Missing in other sheet</v>
      </c>
      <c r="B1282">
        <f t="shared" si="19"/>
        <v>0</v>
      </c>
    </row>
    <row r="1283" spans="1:2" x14ac:dyDescent="0.3">
      <c r="A1283" t="str">
        <f>_xlfn.IFNA(VLOOKUP(B1283,Table1[id],1,FALSE),"Missing in other sheet")</f>
        <v>Missing in other sheet</v>
      </c>
      <c r="B1283">
        <f t="shared" ref="B1283:B1346" si="20">M1283</f>
        <v>0</v>
      </c>
    </row>
    <row r="1284" spans="1:2" x14ac:dyDescent="0.3">
      <c r="A1284" t="str">
        <f>_xlfn.IFNA(VLOOKUP(B1284,Table1[id],1,FALSE),"Missing in other sheet")</f>
        <v>Missing in other sheet</v>
      </c>
      <c r="B1284">
        <f t="shared" si="20"/>
        <v>0</v>
      </c>
    </row>
    <row r="1285" spans="1:2" x14ac:dyDescent="0.3">
      <c r="A1285" t="str">
        <f>_xlfn.IFNA(VLOOKUP(B1285,Table1[id],1,FALSE),"Missing in other sheet")</f>
        <v>Missing in other sheet</v>
      </c>
      <c r="B1285">
        <f t="shared" si="20"/>
        <v>0</v>
      </c>
    </row>
    <row r="1286" spans="1:2" x14ac:dyDescent="0.3">
      <c r="A1286" t="str">
        <f>_xlfn.IFNA(VLOOKUP(B1286,Table1[id],1,FALSE),"Missing in other sheet")</f>
        <v>Missing in other sheet</v>
      </c>
      <c r="B1286">
        <f t="shared" si="20"/>
        <v>0</v>
      </c>
    </row>
    <row r="1287" spans="1:2" x14ac:dyDescent="0.3">
      <c r="A1287" t="str">
        <f>_xlfn.IFNA(VLOOKUP(B1287,Table1[id],1,FALSE),"Missing in other sheet")</f>
        <v>Missing in other sheet</v>
      </c>
      <c r="B1287">
        <f t="shared" si="20"/>
        <v>0</v>
      </c>
    </row>
    <row r="1288" spans="1:2" x14ac:dyDescent="0.3">
      <c r="A1288" t="str">
        <f>_xlfn.IFNA(VLOOKUP(B1288,Table1[id],1,FALSE),"Missing in other sheet")</f>
        <v>Missing in other sheet</v>
      </c>
      <c r="B1288">
        <f t="shared" si="20"/>
        <v>0</v>
      </c>
    </row>
    <row r="1289" spans="1:2" x14ac:dyDescent="0.3">
      <c r="A1289" t="str">
        <f>_xlfn.IFNA(VLOOKUP(B1289,Table1[id],1,FALSE),"Missing in other sheet")</f>
        <v>Missing in other sheet</v>
      </c>
      <c r="B1289">
        <f t="shared" si="20"/>
        <v>0</v>
      </c>
    </row>
    <row r="1290" spans="1:2" x14ac:dyDescent="0.3">
      <c r="A1290" t="str">
        <f>_xlfn.IFNA(VLOOKUP(B1290,Table1[id],1,FALSE),"Missing in other sheet")</f>
        <v>Missing in other sheet</v>
      </c>
      <c r="B1290">
        <f t="shared" si="20"/>
        <v>0</v>
      </c>
    </row>
    <row r="1291" spans="1:2" x14ac:dyDescent="0.3">
      <c r="A1291" t="str">
        <f>_xlfn.IFNA(VLOOKUP(B1291,Table1[id],1,FALSE),"Missing in other sheet")</f>
        <v>Missing in other sheet</v>
      </c>
      <c r="B1291">
        <f t="shared" si="20"/>
        <v>0</v>
      </c>
    </row>
    <row r="1292" spans="1:2" x14ac:dyDescent="0.3">
      <c r="A1292" t="str">
        <f>_xlfn.IFNA(VLOOKUP(B1292,Table1[id],1,FALSE),"Missing in other sheet")</f>
        <v>Missing in other sheet</v>
      </c>
      <c r="B1292">
        <f t="shared" si="20"/>
        <v>0</v>
      </c>
    </row>
    <row r="1293" spans="1:2" x14ac:dyDescent="0.3">
      <c r="A1293" t="str">
        <f>_xlfn.IFNA(VLOOKUP(B1293,Table1[id],1,FALSE),"Missing in other sheet")</f>
        <v>Missing in other sheet</v>
      </c>
      <c r="B1293">
        <f t="shared" si="20"/>
        <v>0</v>
      </c>
    </row>
    <row r="1294" spans="1:2" x14ac:dyDescent="0.3">
      <c r="A1294" t="str">
        <f>_xlfn.IFNA(VLOOKUP(B1294,Table1[id],1,FALSE),"Missing in other sheet")</f>
        <v>Missing in other sheet</v>
      </c>
      <c r="B1294">
        <f t="shared" si="20"/>
        <v>0</v>
      </c>
    </row>
    <row r="1295" spans="1:2" x14ac:dyDescent="0.3">
      <c r="A1295" t="str">
        <f>_xlfn.IFNA(VLOOKUP(B1295,Table1[id],1,FALSE),"Missing in other sheet")</f>
        <v>Missing in other sheet</v>
      </c>
      <c r="B1295">
        <f t="shared" si="20"/>
        <v>0</v>
      </c>
    </row>
    <row r="1296" spans="1:2" x14ac:dyDescent="0.3">
      <c r="A1296" t="str">
        <f>_xlfn.IFNA(VLOOKUP(B1296,Table1[id],1,FALSE),"Missing in other sheet")</f>
        <v>Missing in other sheet</v>
      </c>
      <c r="B1296">
        <f t="shared" si="20"/>
        <v>0</v>
      </c>
    </row>
    <row r="1297" spans="1:2" x14ac:dyDescent="0.3">
      <c r="A1297" t="str">
        <f>_xlfn.IFNA(VLOOKUP(B1297,Table1[id],1,FALSE),"Missing in other sheet")</f>
        <v>Missing in other sheet</v>
      </c>
      <c r="B1297">
        <f t="shared" si="20"/>
        <v>0</v>
      </c>
    </row>
    <row r="1298" spans="1:2" x14ac:dyDescent="0.3">
      <c r="A1298" t="str">
        <f>_xlfn.IFNA(VLOOKUP(B1298,Table1[id],1,FALSE),"Missing in other sheet")</f>
        <v>Missing in other sheet</v>
      </c>
      <c r="B1298">
        <f t="shared" si="20"/>
        <v>0</v>
      </c>
    </row>
    <row r="1299" spans="1:2" x14ac:dyDescent="0.3">
      <c r="A1299" t="str">
        <f>_xlfn.IFNA(VLOOKUP(B1299,Table1[id],1,FALSE),"Missing in other sheet")</f>
        <v>Missing in other sheet</v>
      </c>
      <c r="B1299">
        <f t="shared" si="20"/>
        <v>0</v>
      </c>
    </row>
    <row r="1300" spans="1:2" x14ac:dyDescent="0.3">
      <c r="A1300" t="str">
        <f>_xlfn.IFNA(VLOOKUP(B1300,Table1[id],1,FALSE),"Missing in other sheet")</f>
        <v>Missing in other sheet</v>
      </c>
      <c r="B1300">
        <f t="shared" si="20"/>
        <v>0</v>
      </c>
    </row>
    <row r="1301" spans="1:2" x14ac:dyDescent="0.3">
      <c r="A1301" t="str">
        <f>_xlfn.IFNA(VLOOKUP(B1301,Table1[id],1,FALSE),"Missing in other sheet")</f>
        <v>Missing in other sheet</v>
      </c>
      <c r="B1301">
        <f t="shared" si="20"/>
        <v>0</v>
      </c>
    </row>
    <row r="1302" spans="1:2" x14ac:dyDescent="0.3">
      <c r="A1302" t="str">
        <f>_xlfn.IFNA(VLOOKUP(B1302,Table1[id],1,FALSE),"Missing in other sheet")</f>
        <v>Missing in other sheet</v>
      </c>
      <c r="B1302">
        <f t="shared" si="20"/>
        <v>0</v>
      </c>
    </row>
    <row r="1303" spans="1:2" x14ac:dyDescent="0.3">
      <c r="A1303" t="str">
        <f>_xlfn.IFNA(VLOOKUP(B1303,Table1[id],1,FALSE),"Missing in other sheet")</f>
        <v>Missing in other sheet</v>
      </c>
      <c r="B1303">
        <f t="shared" si="20"/>
        <v>0</v>
      </c>
    </row>
    <row r="1304" spans="1:2" x14ac:dyDescent="0.3">
      <c r="A1304" t="str">
        <f>_xlfn.IFNA(VLOOKUP(B1304,Table1[id],1,FALSE),"Missing in other sheet")</f>
        <v>Missing in other sheet</v>
      </c>
      <c r="B1304">
        <f t="shared" si="20"/>
        <v>0</v>
      </c>
    </row>
    <row r="1305" spans="1:2" x14ac:dyDescent="0.3">
      <c r="A1305" t="str">
        <f>_xlfn.IFNA(VLOOKUP(B1305,Table1[id],1,FALSE),"Missing in other sheet")</f>
        <v>Missing in other sheet</v>
      </c>
      <c r="B1305">
        <f t="shared" si="20"/>
        <v>0</v>
      </c>
    </row>
    <row r="1306" spans="1:2" x14ac:dyDescent="0.3">
      <c r="A1306" t="str">
        <f>_xlfn.IFNA(VLOOKUP(B1306,Table1[id],1,FALSE),"Missing in other sheet")</f>
        <v>Missing in other sheet</v>
      </c>
      <c r="B1306">
        <f t="shared" si="20"/>
        <v>0</v>
      </c>
    </row>
    <row r="1307" spans="1:2" x14ac:dyDescent="0.3">
      <c r="A1307" t="str">
        <f>_xlfn.IFNA(VLOOKUP(B1307,Table1[id],1,FALSE),"Missing in other sheet")</f>
        <v>Missing in other sheet</v>
      </c>
      <c r="B1307">
        <f t="shared" si="20"/>
        <v>0</v>
      </c>
    </row>
    <row r="1308" spans="1:2" x14ac:dyDescent="0.3">
      <c r="A1308" t="str">
        <f>_xlfn.IFNA(VLOOKUP(B1308,Table1[id],1,FALSE),"Missing in other sheet")</f>
        <v>Missing in other sheet</v>
      </c>
      <c r="B1308">
        <f t="shared" si="20"/>
        <v>0</v>
      </c>
    </row>
    <row r="1309" spans="1:2" x14ac:dyDescent="0.3">
      <c r="A1309" t="str">
        <f>_xlfn.IFNA(VLOOKUP(B1309,Table1[id],1,FALSE),"Missing in other sheet")</f>
        <v>Missing in other sheet</v>
      </c>
      <c r="B1309">
        <f t="shared" si="20"/>
        <v>0</v>
      </c>
    </row>
    <row r="1310" spans="1:2" x14ac:dyDescent="0.3">
      <c r="A1310" t="str">
        <f>_xlfn.IFNA(VLOOKUP(B1310,Table1[id],1,FALSE),"Missing in other sheet")</f>
        <v>Missing in other sheet</v>
      </c>
      <c r="B1310">
        <f t="shared" si="20"/>
        <v>0</v>
      </c>
    </row>
    <row r="1311" spans="1:2" x14ac:dyDescent="0.3">
      <c r="A1311" t="str">
        <f>_xlfn.IFNA(VLOOKUP(B1311,Table1[id],1,FALSE),"Missing in other sheet")</f>
        <v>Missing in other sheet</v>
      </c>
      <c r="B1311">
        <f t="shared" si="20"/>
        <v>0</v>
      </c>
    </row>
    <row r="1312" spans="1:2" x14ac:dyDescent="0.3">
      <c r="A1312" t="str">
        <f>_xlfn.IFNA(VLOOKUP(B1312,Table1[id],1,FALSE),"Missing in other sheet")</f>
        <v>Missing in other sheet</v>
      </c>
      <c r="B1312">
        <f t="shared" si="20"/>
        <v>0</v>
      </c>
    </row>
    <row r="1313" spans="1:2" x14ac:dyDescent="0.3">
      <c r="A1313" t="str">
        <f>_xlfn.IFNA(VLOOKUP(B1313,Table1[id],1,FALSE),"Missing in other sheet")</f>
        <v>Missing in other sheet</v>
      </c>
      <c r="B1313">
        <f t="shared" si="20"/>
        <v>0</v>
      </c>
    </row>
    <row r="1314" spans="1:2" x14ac:dyDescent="0.3">
      <c r="A1314" t="str">
        <f>_xlfn.IFNA(VLOOKUP(B1314,Table1[id],1,FALSE),"Missing in other sheet")</f>
        <v>Missing in other sheet</v>
      </c>
      <c r="B1314">
        <f t="shared" si="20"/>
        <v>0</v>
      </c>
    </row>
    <row r="1315" spans="1:2" x14ac:dyDescent="0.3">
      <c r="A1315" t="str">
        <f>_xlfn.IFNA(VLOOKUP(B1315,Table1[id],1,FALSE),"Missing in other sheet")</f>
        <v>Missing in other sheet</v>
      </c>
      <c r="B1315">
        <f t="shared" si="20"/>
        <v>0</v>
      </c>
    </row>
    <row r="1316" spans="1:2" x14ac:dyDescent="0.3">
      <c r="A1316" t="str">
        <f>_xlfn.IFNA(VLOOKUP(B1316,Table1[id],1,FALSE),"Missing in other sheet")</f>
        <v>Missing in other sheet</v>
      </c>
      <c r="B1316">
        <f t="shared" si="20"/>
        <v>0</v>
      </c>
    </row>
    <row r="1317" spans="1:2" x14ac:dyDescent="0.3">
      <c r="A1317" t="str">
        <f>_xlfn.IFNA(VLOOKUP(B1317,Table1[id],1,FALSE),"Missing in other sheet")</f>
        <v>Missing in other sheet</v>
      </c>
      <c r="B1317">
        <f t="shared" si="20"/>
        <v>0</v>
      </c>
    </row>
    <row r="1318" spans="1:2" x14ac:dyDescent="0.3">
      <c r="A1318" t="str">
        <f>_xlfn.IFNA(VLOOKUP(B1318,Table1[id],1,FALSE),"Missing in other sheet")</f>
        <v>Missing in other sheet</v>
      </c>
      <c r="B1318">
        <f t="shared" si="20"/>
        <v>0</v>
      </c>
    </row>
    <row r="1319" spans="1:2" x14ac:dyDescent="0.3">
      <c r="A1319" t="str">
        <f>_xlfn.IFNA(VLOOKUP(B1319,Table1[id],1,FALSE),"Missing in other sheet")</f>
        <v>Missing in other sheet</v>
      </c>
      <c r="B1319">
        <f t="shared" si="20"/>
        <v>0</v>
      </c>
    </row>
    <row r="1320" spans="1:2" x14ac:dyDescent="0.3">
      <c r="A1320" t="str">
        <f>_xlfn.IFNA(VLOOKUP(B1320,Table1[id],1,FALSE),"Missing in other sheet")</f>
        <v>Missing in other sheet</v>
      </c>
      <c r="B1320">
        <f t="shared" si="20"/>
        <v>0</v>
      </c>
    </row>
    <row r="1321" spans="1:2" x14ac:dyDescent="0.3">
      <c r="A1321" t="str">
        <f>_xlfn.IFNA(VLOOKUP(B1321,Table1[id],1,FALSE),"Missing in other sheet")</f>
        <v>Missing in other sheet</v>
      </c>
      <c r="B1321">
        <f t="shared" si="20"/>
        <v>0</v>
      </c>
    </row>
    <row r="1322" spans="1:2" x14ac:dyDescent="0.3">
      <c r="A1322" t="str">
        <f>_xlfn.IFNA(VLOOKUP(B1322,Table1[id],1,FALSE),"Missing in other sheet")</f>
        <v>Missing in other sheet</v>
      </c>
      <c r="B1322">
        <f t="shared" si="20"/>
        <v>0</v>
      </c>
    </row>
    <row r="1323" spans="1:2" x14ac:dyDescent="0.3">
      <c r="A1323" t="str">
        <f>_xlfn.IFNA(VLOOKUP(B1323,Table1[id],1,FALSE),"Missing in other sheet")</f>
        <v>Missing in other sheet</v>
      </c>
      <c r="B1323">
        <f t="shared" si="20"/>
        <v>0</v>
      </c>
    </row>
    <row r="1324" spans="1:2" x14ac:dyDescent="0.3">
      <c r="A1324" t="str">
        <f>_xlfn.IFNA(VLOOKUP(B1324,Table1[id],1,FALSE),"Missing in other sheet")</f>
        <v>Missing in other sheet</v>
      </c>
      <c r="B1324">
        <f t="shared" si="20"/>
        <v>0</v>
      </c>
    </row>
    <row r="1325" spans="1:2" x14ac:dyDescent="0.3">
      <c r="A1325" t="str">
        <f>_xlfn.IFNA(VLOOKUP(B1325,Table1[id],1,FALSE),"Missing in other sheet")</f>
        <v>Missing in other sheet</v>
      </c>
      <c r="B1325">
        <f t="shared" si="20"/>
        <v>0</v>
      </c>
    </row>
    <row r="1326" spans="1:2" x14ac:dyDescent="0.3">
      <c r="A1326" t="str">
        <f>_xlfn.IFNA(VLOOKUP(B1326,Table1[id],1,FALSE),"Missing in other sheet")</f>
        <v>Missing in other sheet</v>
      </c>
      <c r="B1326">
        <f t="shared" si="20"/>
        <v>0</v>
      </c>
    </row>
    <row r="1327" spans="1:2" x14ac:dyDescent="0.3">
      <c r="A1327" t="str">
        <f>_xlfn.IFNA(VLOOKUP(B1327,Table1[id],1,FALSE),"Missing in other sheet")</f>
        <v>Missing in other sheet</v>
      </c>
      <c r="B1327">
        <f t="shared" si="20"/>
        <v>0</v>
      </c>
    </row>
    <row r="1328" spans="1:2" x14ac:dyDescent="0.3">
      <c r="A1328" t="str">
        <f>_xlfn.IFNA(VLOOKUP(B1328,Table1[id],1,FALSE),"Missing in other sheet")</f>
        <v>Missing in other sheet</v>
      </c>
      <c r="B1328">
        <f t="shared" si="20"/>
        <v>0</v>
      </c>
    </row>
    <row r="1329" spans="1:2" x14ac:dyDescent="0.3">
      <c r="A1329" t="str">
        <f>_xlfn.IFNA(VLOOKUP(B1329,Table1[id],1,FALSE),"Missing in other sheet")</f>
        <v>Missing in other sheet</v>
      </c>
      <c r="B1329">
        <f t="shared" si="20"/>
        <v>0</v>
      </c>
    </row>
    <row r="1330" spans="1:2" x14ac:dyDescent="0.3">
      <c r="A1330" t="str">
        <f>_xlfn.IFNA(VLOOKUP(B1330,Table1[id],1,FALSE),"Missing in other sheet")</f>
        <v>Missing in other sheet</v>
      </c>
      <c r="B1330">
        <f t="shared" si="20"/>
        <v>0</v>
      </c>
    </row>
    <row r="1331" spans="1:2" x14ac:dyDescent="0.3">
      <c r="A1331" t="str">
        <f>_xlfn.IFNA(VLOOKUP(B1331,Table1[id],1,FALSE),"Missing in other sheet")</f>
        <v>Missing in other sheet</v>
      </c>
      <c r="B1331">
        <f t="shared" si="20"/>
        <v>0</v>
      </c>
    </row>
    <row r="1332" spans="1:2" x14ac:dyDescent="0.3">
      <c r="A1332" t="str">
        <f>_xlfn.IFNA(VLOOKUP(B1332,Table1[id],1,FALSE),"Missing in other sheet")</f>
        <v>Missing in other sheet</v>
      </c>
      <c r="B1332">
        <f t="shared" si="20"/>
        <v>0</v>
      </c>
    </row>
    <row r="1333" spans="1:2" x14ac:dyDescent="0.3">
      <c r="A1333" t="str">
        <f>_xlfn.IFNA(VLOOKUP(B1333,Table1[id],1,FALSE),"Missing in other sheet")</f>
        <v>Missing in other sheet</v>
      </c>
      <c r="B1333">
        <f t="shared" si="20"/>
        <v>0</v>
      </c>
    </row>
    <row r="1334" spans="1:2" x14ac:dyDescent="0.3">
      <c r="A1334" t="str">
        <f>_xlfn.IFNA(VLOOKUP(B1334,Table1[id],1,FALSE),"Missing in other sheet")</f>
        <v>Missing in other sheet</v>
      </c>
      <c r="B1334">
        <f t="shared" si="20"/>
        <v>0</v>
      </c>
    </row>
    <row r="1335" spans="1:2" x14ac:dyDescent="0.3">
      <c r="A1335" t="str">
        <f>_xlfn.IFNA(VLOOKUP(B1335,Table1[id],1,FALSE),"Missing in other sheet")</f>
        <v>Missing in other sheet</v>
      </c>
      <c r="B1335">
        <f t="shared" si="20"/>
        <v>0</v>
      </c>
    </row>
    <row r="1336" spans="1:2" x14ac:dyDescent="0.3">
      <c r="A1336" t="str">
        <f>_xlfn.IFNA(VLOOKUP(B1336,Table1[id],1,FALSE),"Missing in other sheet")</f>
        <v>Missing in other sheet</v>
      </c>
      <c r="B1336">
        <f t="shared" si="20"/>
        <v>0</v>
      </c>
    </row>
    <row r="1337" spans="1:2" x14ac:dyDescent="0.3">
      <c r="A1337" t="str">
        <f>_xlfn.IFNA(VLOOKUP(B1337,Table1[id],1,FALSE),"Missing in other sheet")</f>
        <v>Missing in other sheet</v>
      </c>
      <c r="B1337">
        <f t="shared" si="20"/>
        <v>0</v>
      </c>
    </row>
    <row r="1338" spans="1:2" x14ac:dyDescent="0.3">
      <c r="A1338" t="str">
        <f>_xlfn.IFNA(VLOOKUP(B1338,Table1[id],1,FALSE),"Missing in other sheet")</f>
        <v>Missing in other sheet</v>
      </c>
      <c r="B1338">
        <f t="shared" si="20"/>
        <v>0</v>
      </c>
    </row>
    <row r="1339" spans="1:2" x14ac:dyDescent="0.3">
      <c r="A1339" t="str">
        <f>_xlfn.IFNA(VLOOKUP(B1339,Table1[id],1,FALSE),"Missing in other sheet")</f>
        <v>Missing in other sheet</v>
      </c>
      <c r="B1339">
        <f t="shared" si="20"/>
        <v>0</v>
      </c>
    </row>
    <row r="1340" spans="1:2" x14ac:dyDescent="0.3">
      <c r="A1340" t="str">
        <f>_xlfn.IFNA(VLOOKUP(B1340,Table1[id],1,FALSE),"Missing in other sheet")</f>
        <v>Missing in other sheet</v>
      </c>
      <c r="B1340">
        <f t="shared" si="20"/>
        <v>0</v>
      </c>
    </row>
    <row r="1341" spans="1:2" x14ac:dyDescent="0.3">
      <c r="A1341" t="str">
        <f>_xlfn.IFNA(VLOOKUP(B1341,Table1[id],1,FALSE),"Missing in other sheet")</f>
        <v>Missing in other sheet</v>
      </c>
      <c r="B1341">
        <f t="shared" si="20"/>
        <v>0</v>
      </c>
    </row>
    <row r="1342" spans="1:2" x14ac:dyDescent="0.3">
      <c r="A1342" t="str">
        <f>_xlfn.IFNA(VLOOKUP(B1342,Table1[id],1,FALSE),"Missing in other sheet")</f>
        <v>Missing in other sheet</v>
      </c>
      <c r="B1342">
        <f t="shared" si="20"/>
        <v>0</v>
      </c>
    </row>
    <row r="1343" spans="1:2" x14ac:dyDescent="0.3">
      <c r="A1343" t="str">
        <f>_xlfn.IFNA(VLOOKUP(B1343,Table1[id],1,FALSE),"Missing in other sheet")</f>
        <v>Missing in other sheet</v>
      </c>
      <c r="B1343">
        <f t="shared" si="20"/>
        <v>0</v>
      </c>
    </row>
    <row r="1344" spans="1:2" x14ac:dyDescent="0.3">
      <c r="A1344" t="str">
        <f>_xlfn.IFNA(VLOOKUP(B1344,Table1[id],1,FALSE),"Missing in other sheet")</f>
        <v>Missing in other sheet</v>
      </c>
      <c r="B1344">
        <f t="shared" si="20"/>
        <v>0</v>
      </c>
    </row>
    <row r="1345" spans="1:2" x14ac:dyDescent="0.3">
      <c r="A1345" t="str">
        <f>_xlfn.IFNA(VLOOKUP(B1345,Table1[id],1,FALSE),"Missing in other sheet")</f>
        <v>Missing in other sheet</v>
      </c>
      <c r="B1345">
        <f t="shared" si="20"/>
        <v>0</v>
      </c>
    </row>
    <row r="1346" spans="1:2" x14ac:dyDescent="0.3">
      <c r="A1346" t="str">
        <f>_xlfn.IFNA(VLOOKUP(B1346,Table1[id],1,FALSE),"Missing in other sheet")</f>
        <v>Missing in other sheet</v>
      </c>
      <c r="B1346">
        <f t="shared" si="20"/>
        <v>0</v>
      </c>
    </row>
    <row r="1347" spans="1:2" x14ac:dyDescent="0.3">
      <c r="A1347" t="str">
        <f>_xlfn.IFNA(VLOOKUP(B1347,Table1[id],1,FALSE),"Missing in other sheet")</f>
        <v>Missing in other sheet</v>
      </c>
      <c r="B1347">
        <f t="shared" ref="B1347:B1410" si="21">M1347</f>
        <v>0</v>
      </c>
    </row>
    <row r="1348" spans="1:2" x14ac:dyDescent="0.3">
      <c r="A1348" t="str">
        <f>_xlfn.IFNA(VLOOKUP(B1348,Table1[id],1,FALSE),"Missing in other sheet")</f>
        <v>Missing in other sheet</v>
      </c>
      <c r="B1348">
        <f t="shared" si="21"/>
        <v>0</v>
      </c>
    </row>
    <row r="1349" spans="1:2" x14ac:dyDescent="0.3">
      <c r="A1349" t="str">
        <f>_xlfn.IFNA(VLOOKUP(B1349,Table1[id],1,FALSE),"Missing in other sheet")</f>
        <v>Missing in other sheet</v>
      </c>
      <c r="B1349">
        <f t="shared" si="21"/>
        <v>0</v>
      </c>
    </row>
    <row r="1350" spans="1:2" x14ac:dyDescent="0.3">
      <c r="A1350" t="str">
        <f>_xlfn.IFNA(VLOOKUP(B1350,Table1[id],1,FALSE),"Missing in other sheet")</f>
        <v>Missing in other sheet</v>
      </c>
      <c r="B1350">
        <f t="shared" si="21"/>
        <v>0</v>
      </c>
    </row>
    <row r="1351" spans="1:2" x14ac:dyDescent="0.3">
      <c r="A1351" t="str">
        <f>_xlfn.IFNA(VLOOKUP(B1351,Table1[id],1,FALSE),"Missing in other sheet")</f>
        <v>Missing in other sheet</v>
      </c>
      <c r="B1351">
        <f t="shared" si="21"/>
        <v>0</v>
      </c>
    </row>
    <row r="1352" spans="1:2" x14ac:dyDescent="0.3">
      <c r="A1352" t="str">
        <f>_xlfn.IFNA(VLOOKUP(B1352,Table1[id],1,FALSE),"Missing in other sheet")</f>
        <v>Missing in other sheet</v>
      </c>
      <c r="B1352">
        <f t="shared" si="21"/>
        <v>0</v>
      </c>
    </row>
    <row r="1353" spans="1:2" x14ac:dyDescent="0.3">
      <c r="A1353" t="str">
        <f>_xlfn.IFNA(VLOOKUP(B1353,Table1[id],1,FALSE),"Missing in other sheet")</f>
        <v>Missing in other sheet</v>
      </c>
      <c r="B1353">
        <f t="shared" si="21"/>
        <v>0</v>
      </c>
    </row>
    <row r="1354" spans="1:2" x14ac:dyDescent="0.3">
      <c r="A1354" t="str">
        <f>_xlfn.IFNA(VLOOKUP(B1354,Table1[id],1,FALSE),"Missing in other sheet")</f>
        <v>Missing in other sheet</v>
      </c>
      <c r="B1354">
        <f t="shared" si="21"/>
        <v>0</v>
      </c>
    </row>
    <row r="1355" spans="1:2" x14ac:dyDescent="0.3">
      <c r="A1355" t="str">
        <f>_xlfn.IFNA(VLOOKUP(B1355,Table1[id],1,FALSE),"Missing in other sheet")</f>
        <v>Missing in other sheet</v>
      </c>
      <c r="B1355">
        <f t="shared" si="21"/>
        <v>0</v>
      </c>
    </row>
    <row r="1356" spans="1:2" x14ac:dyDescent="0.3">
      <c r="A1356" t="str">
        <f>_xlfn.IFNA(VLOOKUP(B1356,Table1[id],1,FALSE),"Missing in other sheet")</f>
        <v>Missing in other sheet</v>
      </c>
      <c r="B1356">
        <f t="shared" si="21"/>
        <v>0</v>
      </c>
    </row>
    <row r="1357" spans="1:2" x14ac:dyDescent="0.3">
      <c r="A1357" t="str">
        <f>_xlfn.IFNA(VLOOKUP(B1357,Table1[id],1,FALSE),"Missing in other sheet")</f>
        <v>Missing in other sheet</v>
      </c>
      <c r="B1357">
        <f t="shared" si="21"/>
        <v>0</v>
      </c>
    </row>
    <row r="1358" spans="1:2" x14ac:dyDescent="0.3">
      <c r="A1358" t="str">
        <f>_xlfn.IFNA(VLOOKUP(B1358,Table1[id],1,FALSE),"Missing in other sheet")</f>
        <v>Missing in other sheet</v>
      </c>
      <c r="B1358">
        <f t="shared" si="21"/>
        <v>0</v>
      </c>
    </row>
    <row r="1359" spans="1:2" x14ac:dyDescent="0.3">
      <c r="A1359" t="str">
        <f>_xlfn.IFNA(VLOOKUP(B1359,Table1[id],1,FALSE),"Missing in other sheet")</f>
        <v>Missing in other sheet</v>
      </c>
      <c r="B1359">
        <f t="shared" si="21"/>
        <v>0</v>
      </c>
    </row>
    <row r="1360" spans="1:2" x14ac:dyDescent="0.3">
      <c r="A1360" t="str">
        <f>_xlfn.IFNA(VLOOKUP(B1360,Table1[id],1,FALSE),"Missing in other sheet")</f>
        <v>Missing in other sheet</v>
      </c>
      <c r="B1360">
        <f t="shared" si="21"/>
        <v>0</v>
      </c>
    </row>
    <row r="1361" spans="1:2" x14ac:dyDescent="0.3">
      <c r="A1361" t="str">
        <f>_xlfn.IFNA(VLOOKUP(B1361,Table1[id],1,FALSE),"Missing in other sheet")</f>
        <v>Missing in other sheet</v>
      </c>
      <c r="B1361">
        <f t="shared" si="21"/>
        <v>0</v>
      </c>
    </row>
    <row r="1362" spans="1:2" x14ac:dyDescent="0.3">
      <c r="A1362" t="str">
        <f>_xlfn.IFNA(VLOOKUP(B1362,Table1[id],1,FALSE),"Missing in other sheet")</f>
        <v>Missing in other sheet</v>
      </c>
      <c r="B1362">
        <f t="shared" si="21"/>
        <v>0</v>
      </c>
    </row>
    <row r="1363" spans="1:2" x14ac:dyDescent="0.3">
      <c r="A1363" t="str">
        <f>_xlfn.IFNA(VLOOKUP(B1363,Table1[id],1,FALSE),"Missing in other sheet")</f>
        <v>Missing in other sheet</v>
      </c>
      <c r="B1363">
        <f t="shared" si="21"/>
        <v>0</v>
      </c>
    </row>
    <row r="1364" spans="1:2" x14ac:dyDescent="0.3">
      <c r="A1364" t="str">
        <f>_xlfn.IFNA(VLOOKUP(B1364,Table1[id],1,FALSE),"Missing in other sheet")</f>
        <v>Missing in other sheet</v>
      </c>
      <c r="B1364">
        <f t="shared" si="21"/>
        <v>0</v>
      </c>
    </row>
    <row r="1365" spans="1:2" x14ac:dyDescent="0.3">
      <c r="A1365" t="str">
        <f>_xlfn.IFNA(VLOOKUP(B1365,Table1[id],1,FALSE),"Missing in other sheet")</f>
        <v>Missing in other sheet</v>
      </c>
      <c r="B1365">
        <f t="shared" si="21"/>
        <v>0</v>
      </c>
    </row>
    <row r="1366" spans="1:2" x14ac:dyDescent="0.3">
      <c r="A1366" t="str">
        <f>_xlfn.IFNA(VLOOKUP(B1366,Table1[id],1,FALSE),"Missing in other sheet")</f>
        <v>Missing in other sheet</v>
      </c>
      <c r="B1366">
        <f t="shared" si="21"/>
        <v>0</v>
      </c>
    </row>
    <row r="1367" spans="1:2" x14ac:dyDescent="0.3">
      <c r="A1367" t="str">
        <f>_xlfn.IFNA(VLOOKUP(B1367,Table1[id],1,FALSE),"Missing in other sheet")</f>
        <v>Missing in other sheet</v>
      </c>
      <c r="B1367">
        <f t="shared" si="21"/>
        <v>0</v>
      </c>
    </row>
    <row r="1368" spans="1:2" x14ac:dyDescent="0.3">
      <c r="A1368" t="str">
        <f>_xlfn.IFNA(VLOOKUP(B1368,Table1[id],1,FALSE),"Missing in other sheet")</f>
        <v>Missing in other sheet</v>
      </c>
      <c r="B1368">
        <f t="shared" si="21"/>
        <v>0</v>
      </c>
    </row>
    <row r="1369" spans="1:2" x14ac:dyDescent="0.3">
      <c r="A1369" t="str">
        <f>_xlfn.IFNA(VLOOKUP(B1369,Table1[id],1,FALSE),"Missing in other sheet")</f>
        <v>Missing in other sheet</v>
      </c>
      <c r="B1369">
        <f t="shared" si="21"/>
        <v>0</v>
      </c>
    </row>
    <row r="1370" spans="1:2" x14ac:dyDescent="0.3">
      <c r="A1370" t="str">
        <f>_xlfn.IFNA(VLOOKUP(B1370,Table1[id],1,FALSE),"Missing in other sheet")</f>
        <v>Missing in other sheet</v>
      </c>
      <c r="B1370">
        <f t="shared" si="21"/>
        <v>0</v>
      </c>
    </row>
    <row r="1371" spans="1:2" x14ac:dyDescent="0.3">
      <c r="A1371" t="str">
        <f>_xlfn.IFNA(VLOOKUP(B1371,Table1[id],1,FALSE),"Missing in other sheet")</f>
        <v>Missing in other sheet</v>
      </c>
      <c r="B1371">
        <f t="shared" si="21"/>
        <v>0</v>
      </c>
    </row>
    <row r="1372" spans="1:2" x14ac:dyDescent="0.3">
      <c r="A1372" t="str">
        <f>_xlfn.IFNA(VLOOKUP(B1372,Table1[id],1,FALSE),"Missing in other sheet")</f>
        <v>Missing in other sheet</v>
      </c>
      <c r="B1372">
        <f t="shared" si="21"/>
        <v>0</v>
      </c>
    </row>
    <row r="1373" spans="1:2" x14ac:dyDescent="0.3">
      <c r="A1373" t="str">
        <f>_xlfn.IFNA(VLOOKUP(B1373,Table1[id],1,FALSE),"Missing in other sheet")</f>
        <v>Missing in other sheet</v>
      </c>
      <c r="B1373">
        <f t="shared" si="21"/>
        <v>0</v>
      </c>
    </row>
    <row r="1374" spans="1:2" x14ac:dyDescent="0.3">
      <c r="A1374" t="str">
        <f>_xlfn.IFNA(VLOOKUP(B1374,Table1[id],1,FALSE),"Missing in other sheet")</f>
        <v>Missing in other sheet</v>
      </c>
      <c r="B1374">
        <f t="shared" si="21"/>
        <v>0</v>
      </c>
    </row>
    <row r="1375" spans="1:2" x14ac:dyDescent="0.3">
      <c r="A1375" t="str">
        <f>_xlfn.IFNA(VLOOKUP(B1375,Table1[id],1,FALSE),"Missing in other sheet")</f>
        <v>Missing in other sheet</v>
      </c>
      <c r="B1375">
        <f t="shared" si="21"/>
        <v>0</v>
      </c>
    </row>
    <row r="1376" spans="1:2" x14ac:dyDescent="0.3">
      <c r="A1376" t="str">
        <f>_xlfn.IFNA(VLOOKUP(B1376,Table1[id],1,FALSE),"Missing in other sheet")</f>
        <v>Missing in other sheet</v>
      </c>
      <c r="B1376">
        <f t="shared" si="21"/>
        <v>0</v>
      </c>
    </row>
    <row r="1377" spans="1:2" x14ac:dyDescent="0.3">
      <c r="A1377" t="str">
        <f>_xlfn.IFNA(VLOOKUP(B1377,Table1[id],1,FALSE),"Missing in other sheet")</f>
        <v>Missing in other sheet</v>
      </c>
      <c r="B1377">
        <f t="shared" si="21"/>
        <v>0</v>
      </c>
    </row>
    <row r="1378" spans="1:2" x14ac:dyDescent="0.3">
      <c r="A1378" t="str">
        <f>_xlfn.IFNA(VLOOKUP(B1378,Table1[id],1,FALSE),"Missing in other sheet")</f>
        <v>Missing in other sheet</v>
      </c>
      <c r="B1378">
        <f t="shared" si="21"/>
        <v>0</v>
      </c>
    </row>
    <row r="1379" spans="1:2" x14ac:dyDescent="0.3">
      <c r="A1379" t="str">
        <f>_xlfn.IFNA(VLOOKUP(B1379,Table1[id],1,FALSE),"Missing in other sheet")</f>
        <v>Missing in other sheet</v>
      </c>
      <c r="B1379">
        <f t="shared" si="21"/>
        <v>0</v>
      </c>
    </row>
    <row r="1380" spans="1:2" x14ac:dyDescent="0.3">
      <c r="A1380" t="str">
        <f>_xlfn.IFNA(VLOOKUP(B1380,Table1[id],1,FALSE),"Missing in other sheet")</f>
        <v>Missing in other sheet</v>
      </c>
      <c r="B1380">
        <f t="shared" si="21"/>
        <v>0</v>
      </c>
    </row>
    <row r="1381" spans="1:2" x14ac:dyDescent="0.3">
      <c r="A1381" t="str">
        <f>_xlfn.IFNA(VLOOKUP(B1381,Table1[id],1,FALSE),"Missing in other sheet")</f>
        <v>Missing in other sheet</v>
      </c>
      <c r="B1381">
        <f t="shared" si="21"/>
        <v>0</v>
      </c>
    </row>
    <row r="1382" spans="1:2" x14ac:dyDescent="0.3">
      <c r="A1382" t="str">
        <f>_xlfn.IFNA(VLOOKUP(B1382,Table1[id],1,FALSE),"Missing in other sheet")</f>
        <v>Missing in other sheet</v>
      </c>
      <c r="B1382">
        <f t="shared" si="21"/>
        <v>0</v>
      </c>
    </row>
    <row r="1383" spans="1:2" x14ac:dyDescent="0.3">
      <c r="A1383" t="str">
        <f>_xlfn.IFNA(VLOOKUP(B1383,Table1[id],1,FALSE),"Missing in other sheet")</f>
        <v>Missing in other sheet</v>
      </c>
      <c r="B1383">
        <f t="shared" si="21"/>
        <v>0</v>
      </c>
    </row>
    <row r="1384" spans="1:2" x14ac:dyDescent="0.3">
      <c r="A1384" t="str">
        <f>_xlfn.IFNA(VLOOKUP(B1384,Table1[id],1,FALSE),"Missing in other sheet")</f>
        <v>Missing in other sheet</v>
      </c>
      <c r="B1384">
        <f t="shared" si="21"/>
        <v>0</v>
      </c>
    </row>
    <row r="1385" spans="1:2" x14ac:dyDescent="0.3">
      <c r="A1385" t="str">
        <f>_xlfn.IFNA(VLOOKUP(B1385,Table1[id],1,FALSE),"Missing in other sheet")</f>
        <v>Missing in other sheet</v>
      </c>
      <c r="B1385">
        <f t="shared" si="21"/>
        <v>0</v>
      </c>
    </row>
    <row r="1386" spans="1:2" x14ac:dyDescent="0.3">
      <c r="A1386" t="str">
        <f>_xlfn.IFNA(VLOOKUP(B1386,Table1[id],1,FALSE),"Missing in other sheet")</f>
        <v>Missing in other sheet</v>
      </c>
      <c r="B1386">
        <f t="shared" si="21"/>
        <v>0</v>
      </c>
    </row>
    <row r="1387" spans="1:2" x14ac:dyDescent="0.3">
      <c r="A1387" t="str">
        <f>_xlfn.IFNA(VLOOKUP(B1387,Table1[id],1,FALSE),"Missing in other sheet")</f>
        <v>Missing in other sheet</v>
      </c>
      <c r="B1387">
        <f t="shared" si="21"/>
        <v>0</v>
      </c>
    </row>
    <row r="1388" spans="1:2" x14ac:dyDescent="0.3">
      <c r="A1388" t="str">
        <f>_xlfn.IFNA(VLOOKUP(B1388,Table1[id],1,FALSE),"Missing in other sheet")</f>
        <v>Missing in other sheet</v>
      </c>
      <c r="B1388">
        <f t="shared" si="21"/>
        <v>0</v>
      </c>
    </row>
    <row r="1389" spans="1:2" x14ac:dyDescent="0.3">
      <c r="A1389" t="str">
        <f>_xlfn.IFNA(VLOOKUP(B1389,Table1[id],1,FALSE),"Missing in other sheet")</f>
        <v>Missing in other sheet</v>
      </c>
      <c r="B1389">
        <f t="shared" si="21"/>
        <v>0</v>
      </c>
    </row>
    <row r="1390" spans="1:2" x14ac:dyDescent="0.3">
      <c r="A1390" t="str">
        <f>_xlfn.IFNA(VLOOKUP(B1390,Table1[id],1,FALSE),"Missing in other sheet")</f>
        <v>Missing in other sheet</v>
      </c>
      <c r="B1390">
        <f t="shared" si="21"/>
        <v>0</v>
      </c>
    </row>
    <row r="1391" spans="1:2" x14ac:dyDescent="0.3">
      <c r="A1391" t="str">
        <f>_xlfn.IFNA(VLOOKUP(B1391,Table1[id],1,FALSE),"Missing in other sheet")</f>
        <v>Missing in other sheet</v>
      </c>
      <c r="B1391">
        <f t="shared" si="21"/>
        <v>0</v>
      </c>
    </row>
    <row r="1392" spans="1:2" x14ac:dyDescent="0.3">
      <c r="A1392" t="str">
        <f>_xlfn.IFNA(VLOOKUP(B1392,Table1[id],1,FALSE),"Missing in other sheet")</f>
        <v>Missing in other sheet</v>
      </c>
      <c r="B1392">
        <f t="shared" si="21"/>
        <v>0</v>
      </c>
    </row>
    <row r="1393" spans="1:2" x14ac:dyDescent="0.3">
      <c r="A1393" t="str">
        <f>_xlfn.IFNA(VLOOKUP(B1393,Table1[id],1,FALSE),"Missing in other sheet")</f>
        <v>Missing in other sheet</v>
      </c>
      <c r="B1393">
        <f t="shared" si="21"/>
        <v>0</v>
      </c>
    </row>
    <row r="1394" spans="1:2" x14ac:dyDescent="0.3">
      <c r="A1394" t="str">
        <f>_xlfn.IFNA(VLOOKUP(B1394,Table1[id],1,FALSE),"Missing in other sheet")</f>
        <v>Missing in other sheet</v>
      </c>
      <c r="B1394">
        <f t="shared" si="21"/>
        <v>0</v>
      </c>
    </row>
    <row r="1395" spans="1:2" x14ac:dyDescent="0.3">
      <c r="A1395" t="str">
        <f>_xlfn.IFNA(VLOOKUP(B1395,Table1[id],1,FALSE),"Missing in other sheet")</f>
        <v>Missing in other sheet</v>
      </c>
      <c r="B1395">
        <f t="shared" si="21"/>
        <v>0</v>
      </c>
    </row>
    <row r="1396" spans="1:2" x14ac:dyDescent="0.3">
      <c r="A1396" t="str">
        <f>_xlfn.IFNA(VLOOKUP(B1396,Table1[id],1,FALSE),"Missing in other sheet")</f>
        <v>Missing in other sheet</v>
      </c>
      <c r="B1396">
        <f t="shared" si="21"/>
        <v>0</v>
      </c>
    </row>
    <row r="1397" spans="1:2" x14ac:dyDescent="0.3">
      <c r="A1397" t="str">
        <f>_xlfn.IFNA(VLOOKUP(B1397,Table1[id],1,FALSE),"Missing in other sheet")</f>
        <v>Missing in other sheet</v>
      </c>
      <c r="B1397">
        <f t="shared" si="21"/>
        <v>0</v>
      </c>
    </row>
    <row r="1398" spans="1:2" x14ac:dyDescent="0.3">
      <c r="A1398" t="str">
        <f>_xlfn.IFNA(VLOOKUP(B1398,Table1[id],1,FALSE),"Missing in other sheet")</f>
        <v>Missing in other sheet</v>
      </c>
      <c r="B1398">
        <f t="shared" si="21"/>
        <v>0</v>
      </c>
    </row>
    <row r="1399" spans="1:2" x14ac:dyDescent="0.3">
      <c r="A1399" t="str">
        <f>_xlfn.IFNA(VLOOKUP(B1399,Table1[id],1,FALSE),"Missing in other sheet")</f>
        <v>Missing in other sheet</v>
      </c>
      <c r="B1399">
        <f t="shared" si="21"/>
        <v>0</v>
      </c>
    </row>
    <row r="1400" spans="1:2" x14ac:dyDescent="0.3">
      <c r="A1400" t="str">
        <f>_xlfn.IFNA(VLOOKUP(B1400,Table1[id],1,FALSE),"Missing in other sheet")</f>
        <v>Missing in other sheet</v>
      </c>
      <c r="B1400">
        <f t="shared" si="21"/>
        <v>0</v>
      </c>
    </row>
    <row r="1401" spans="1:2" x14ac:dyDescent="0.3">
      <c r="A1401" t="str">
        <f>_xlfn.IFNA(VLOOKUP(B1401,Table1[id],1,FALSE),"Missing in other sheet")</f>
        <v>Missing in other sheet</v>
      </c>
      <c r="B1401">
        <f t="shared" si="21"/>
        <v>0</v>
      </c>
    </row>
    <row r="1402" spans="1:2" x14ac:dyDescent="0.3">
      <c r="A1402" t="str">
        <f>_xlfn.IFNA(VLOOKUP(B1402,Table1[id],1,FALSE),"Missing in other sheet")</f>
        <v>Missing in other sheet</v>
      </c>
      <c r="B1402">
        <f t="shared" si="21"/>
        <v>0</v>
      </c>
    </row>
    <row r="1403" spans="1:2" x14ac:dyDescent="0.3">
      <c r="A1403" t="str">
        <f>_xlfn.IFNA(VLOOKUP(B1403,Table1[id],1,FALSE),"Missing in other sheet")</f>
        <v>Missing in other sheet</v>
      </c>
      <c r="B1403">
        <f t="shared" si="21"/>
        <v>0</v>
      </c>
    </row>
    <row r="1404" spans="1:2" x14ac:dyDescent="0.3">
      <c r="A1404" t="str">
        <f>_xlfn.IFNA(VLOOKUP(B1404,Table1[id],1,FALSE),"Missing in other sheet")</f>
        <v>Missing in other sheet</v>
      </c>
      <c r="B1404">
        <f t="shared" si="21"/>
        <v>0</v>
      </c>
    </row>
    <row r="1405" spans="1:2" x14ac:dyDescent="0.3">
      <c r="A1405" t="str">
        <f>_xlfn.IFNA(VLOOKUP(B1405,Table1[id],1,FALSE),"Missing in other sheet")</f>
        <v>Missing in other sheet</v>
      </c>
      <c r="B1405">
        <f t="shared" si="21"/>
        <v>0</v>
      </c>
    </row>
    <row r="1406" spans="1:2" x14ac:dyDescent="0.3">
      <c r="A1406" t="str">
        <f>_xlfn.IFNA(VLOOKUP(B1406,Table1[id],1,FALSE),"Missing in other sheet")</f>
        <v>Missing in other sheet</v>
      </c>
      <c r="B1406">
        <f t="shared" si="21"/>
        <v>0</v>
      </c>
    </row>
    <row r="1407" spans="1:2" x14ac:dyDescent="0.3">
      <c r="A1407" t="str">
        <f>_xlfn.IFNA(VLOOKUP(B1407,Table1[id],1,FALSE),"Missing in other sheet")</f>
        <v>Missing in other sheet</v>
      </c>
      <c r="B1407">
        <f t="shared" si="21"/>
        <v>0</v>
      </c>
    </row>
    <row r="1408" spans="1:2" x14ac:dyDescent="0.3">
      <c r="A1408" t="str">
        <f>_xlfn.IFNA(VLOOKUP(B1408,Table1[id],1,FALSE),"Missing in other sheet")</f>
        <v>Missing in other sheet</v>
      </c>
      <c r="B1408">
        <f t="shared" si="21"/>
        <v>0</v>
      </c>
    </row>
    <row r="1409" spans="1:2" x14ac:dyDescent="0.3">
      <c r="A1409" t="str">
        <f>_xlfn.IFNA(VLOOKUP(B1409,Table1[id],1,FALSE),"Missing in other sheet")</f>
        <v>Missing in other sheet</v>
      </c>
      <c r="B1409">
        <f t="shared" si="21"/>
        <v>0</v>
      </c>
    </row>
    <row r="1410" spans="1:2" x14ac:dyDescent="0.3">
      <c r="A1410" t="str">
        <f>_xlfn.IFNA(VLOOKUP(B1410,Table1[id],1,FALSE),"Missing in other sheet")</f>
        <v>Missing in other sheet</v>
      </c>
      <c r="B1410">
        <f t="shared" si="21"/>
        <v>0</v>
      </c>
    </row>
    <row r="1411" spans="1:2" x14ac:dyDescent="0.3">
      <c r="A1411" t="str">
        <f>_xlfn.IFNA(VLOOKUP(B1411,Table1[id],1,FALSE),"Missing in other sheet")</f>
        <v>Missing in other sheet</v>
      </c>
      <c r="B1411">
        <f t="shared" ref="B1411:B1474" si="22">M1411</f>
        <v>0</v>
      </c>
    </row>
    <row r="1412" spans="1:2" x14ac:dyDescent="0.3">
      <c r="A1412" t="str">
        <f>_xlfn.IFNA(VLOOKUP(B1412,Table1[id],1,FALSE),"Missing in other sheet")</f>
        <v>Missing in other sheet</v>
      </c>
      <c r="B1412">
        <f t="shared" si="22"/>
        <v>0</v>
      </c>
    </row>
    <row r="1413" spans="1:2" x14ac:dyDescent="0.3">
      <c r="A1413" t="str">
        <f>_xlfn.IFNA(VLOOKUP(B1413,Table1[id],1,FALSE),"Missing in other sheet")</f>
        <v>Missing in other sheet</v>
      </c>
      <c r="B1413">
        <f t="shared" si="22"/>
        <v>0</v>
      </c>
    </row>
    <row r="1414" spans="1:2" x14ac:dyDescent="0.3">
      <c r="A1414" t="str">
        <f>_xlfn.IFNA(VLOOKUP(B1414,Table1[id],1,FALSE),"Missing in other sheet")</f>
        <v>Missing in other sheet</v>
      </c>
      <c r="B1414">
        <f t="shared" si="22"/>
        <v>0</v>
      </c>
    </row>
    <row r="1415" spans="1:2" x14ac:dyDescent="0.3">
      <c r="A1415" t="str">
        <f>_xlfn.IFNA(VLOOKUP(B1415,Table1[id],1,FALSE),"Missing in other sheet")</f>
        <v>Missing in other sheet</v>
      </c>
      <c r="B1415">
        <f t="shared" si="22"/>
        <v>0</v>
      </c>
    </row>
    <row r="1416" spans="1:2" x14ac:dyDescent="0.3">
      <c r="A1416" t="str">
        <f>_xlfn.IFNA(VLOOKUP(B1416,Table1[id],1,FALSE),"Missing in other sheet")</f>
        <v>Missing in other sheet</v>
      </c>
      <c r="B1416">
        <f t="shared" si="22"/>
        <v>0</v>
      </c>
    </row>
    <row r="1417" spans="1:2" x14ac:dyDescent="0.3">
      <c r="A1417" t="str">
        <f>_xlfn.IFNA(VLOOKUP(B1417,Table1[id],1,FALSE),"Missing in other sheet")</f>
        <v>Missing in other sheet</v>
      </c>
      <c r="B1417">
        <f t="shared" si="22"/>
        <v>0</v>
      </c>
    </row>
    <row r="1418" spans="1:2" x14ac:dyDescent="0.3">
      <c r="A1418" t="str">
        <f>_xlfn.IFNA(VLOOKUP(B1418,Table1[id],1,FALSE),"Missing in other sheet")</f>
        <v>Missing in other sheet</v>
      </c>
      <c r="B1418">
        <f t="shared" si="22"/>
        <v>0</v>
      </c>
    </row>
    <row r="1419" spans="1:2" x14ac:dyDescent="0.3">
      <c r="A1419" t="str">
        <f>_xlfn.IFNA(VLOOKUP(B1419,Table1[id],1,FALSE),"Missing in other sheet")</f>
        <v>Missing in other sheet</v>
      </c>
      <c r="B1419">
        <f t="shared" si="22"/>
        <v>0</v>
      </c>
    </row>
    <row r="1420" spans="1:2" x14ac:dyDescent="0.3">
      <c r="A1420" t="str">
        <f>_xlfn.IFNA(VLOOKUP(B1420,Table1[id],1,FALSE),"Missing in other sheet")</f>
        <v>Missing in other sheet</v>
      </c>
      <c r="B1420">
        <f t="shared" si="22"/>
        <v>0</v>
      </c>
    </row>
    <row r="1421" spans="1:2" x14ac:dyDescent="0.3">
      <c r="A1421" t="str">
        <f>_xlfn.IFNA(VLOOKUP(B1421,Table1[id],1,FALSE),"Missing in other sheet")</f>
        <v>Missing in other sheet</v>
      </c>
      <c r="B1421">
        <f t="shared" si="22"/>
        <v>0</v>
      </c>
    </row>
    <row r="1422" spans="1:2" x14ac:dyDescent="0.3">
      <c r="A1422" t="str">
        <f>_xlfn.IFNA(VLOOKUP(B1422,Table1[id],1,FALSE),"Missing in other sheet")</f>
        <v>Missing in other sheet</v>
      </c>
      <c r="B1422">
        <f t="shared" si="22"/>
        <v>0</v>
      </c>
    </row>
    <row r="1423" spans="1:2" x14ac:dyDescent="0.3">
      <c r="A1423" t="str">
        <f>_xlfn.IFNA(VLOOKUP(B1423,Table1[id],1,FALSE),"Missing in other sheet")</f>
        <v>Missing in other sheet</v>
      </c>
      <c r="B1423">
        <f t="shared" si="22"/>
        <v>0</v>
      </c>
    </row>
    <row r="1424" spans="1:2" x14ac:dyDescent="0.3">
      <c r="A1424" t="str">
        <f>_xlfn.IFNA(VLOOKUP(B1424,Table1[id],1,FALSE),"Missing in other sheet")</f>
        <v>Missing in other sheet</v>
      </c>
      <c r="B1424">
        <f t="shared" si="22"/>
        <v>0</v>
      </c>
    </row>
    <row r="1425" spans="1:2" x14ac:dyDescent="0.3">
      <c r="A1425" t="str">
        <f>_xlfn.IFNA(VLOOKUP(B1425,Table1[id],1,FALSE),"Missing in other sheet")</f>
        <v>Missing in other sheet</v>
      </c>
      <c r="B1425">
        <f t="shared" si="22"/>
        <v>0</v>
      </c>
    </row>
    <row r="1426" spans="1:2" x14ac:dyDescent="0.3">
      <c r="A1426" t="str">
        <f>_xlfn.IFNA(VLOOKUP(B1426,Table1[id],1,FALSE),"Missing in other sheet")</f>
        <v>Missing in other sheet</v>
      </c>
      <c r="B1426">
        <f t="shared" si="22"/>
        <v>0</v>
      </c>
    </row>
    <row r="1427" spans="1:2" x14ac:dyDescent="0.3">
      <c r="A1427" t="str">
        <f>_xlfn.IFNA(VLOOKUP(B1427,Table1[id],1,FALSE),"Missing in other sheet")</f>
        <v>Missing in other sheet</v>
      </c>
      <c r="B1427">
        <f t="shared" si="22"/>
        <v>0</v>
      </c>
    </row>
    <row r="1428" spans="1:2" x14ac:dyDescent="0.3">
      <c r="A1428" t="str">
        <f>_xlfn.IFNA(VLOOKUP(B1428,Table1[id],1,FALSE),"Missing in other sheet")</f>
        <v>Missing in other sheet</v>
      </c>
      <c r="B1428">
        <f t="shared" si="22"/>
        <v>0</v>
      </c>
    </row>
    <row r="1429" spans="1:2" x14ac:dyDescent="0.3">
      <c r="A1429" t="str">
        <f>_xlfn.IFNA(VLOOKUP(B1429,Table1[id],1,FALSE),"Missing in other sheet")</f>
        <v>Missing in other sheet</v>
      </c>
      <c r="B1429">
        <f t="shared" si="22"/>
        <v>0</v>
      </c>
    </row>
    <row r="1430" spans="1:2" x14ac:dyDescent="0.3">
      <c r="A1430" t="str">
        <f>_xlfn.IFNA(VLOOKUP(B1430,Table1[id],1,FALSE),"Missing in other sheet")</f>
        <v>Missing in other sheet</v>
      </c>
      <c r="B1430">
        <f t="shared" si="22"/>
        <v>0</v>
      </c>
    </row>
    <row r="1431" spans="1:2" x14ac:dyDescent="0.3">
      <c r="A1431" t="str">
        <f>_xlfn.IFNA(VLOOKUP(B1431,Table1[id],1,FALSE),"Missing in other sheet")</f>
        <v>Missing in other sheet</v>
      </c>
      <c r="B1431">
        <f t="shared" si="22"/>
        <v>0</v>
      </c>
    </row>
    <row r="1432" spans="1:2" x14ac:dyDescent="0.3">
      <c r="A1432" t="str">
        <f>_xlfn.IFNA(VLOOKUP(B1432,Table1[id],1,FALSE),"Missing in other sheet")</f>
        <v>Missing in other sheet</v>
      </c>
      <c r="B1432">
        <f t="shared" si="22"/>
        <v>0</v>
      </c>
    </row>
    <row r="1433" spans="1:2" x14ac:dyDescent="0.3">
      <c r="A1433" t="str">
        <f>_xlfn.IFNA(VLOOKUP(B1433,Table1[id],1,FALSE),"Missing in other sheet")</f>
        <v>Missing in other sheet</v>
      </c>
      <c r="B1433">
        <f t="shared" si="22"/>
        <v>0</v>
      </c>
    </row>
    <row r="1434" spans="1:2" x14ac:dyDescent="0.3">
      <c r="A1434" t="str">
        <f>_xlfn.IFNA(VLOOKUP(B1434,Table1[id],1,FALSE),"Missing in other sheet")</f>
        <v>Missing in other sheet</v>
      </c>
      <c r="B1434">
        <f t="shared" si="22"/>
        <v>0</v>
      </c>
    </row>
    <row r="1435" spans="1:2" x14ac:dyDescent="0.3">
      <c r="A1435" t="str">
        <f>_xlfn.IFNA(VLOOKUP(B1435,Table1[id],1,FALSE),"Missing in other sheet")</f>
        <v>Missing in other sheet</v>
      </c>
      <c r="B1435">
        <f t="shared" si="22"/>
        <v>0</v>
      </c>
    </row>
    <row r="1436" spans="1:2" x14ac:dyDescent="0.3">
      <c r="A1436" t="str">
        <f>_xlfn.IFNA(VLOOKUP(B1436,Table1[id],1,FALSE),"Missing in other sheet")</f>
        <v>Missing in other sheet</v>
      </c>
      <c r="B1436">
        <f t="shared" si="22"/>
        <v>0</v>
      </c>
    </row>
    <row r="1437" spans="1:2" x14ac:dyDescent="0.3">
      <c r="A1437" t="str">
        <f>_xlfn.IFNA(VLOOKUP(B1437,Table1[id],1,FALSE),"Missing in other sheet")</f>
        <v>Missing in other sheet</v>
      </c>
      <c r="B1437">
        <f t="shared" si="22"/>
        <v>0</v>
      </c>
    </row>
    <row r="1438" spans="1:2" x14ac:dyDescent="0.3">
      <c r="A1438" t="str">
        <f>_xlfn.IFNA(VLOOKUP(B1438,Table1[id],1,FALSE),"Missing in other sheet")</f>
        <v>Missing in other sheet</v>
      </c>
      <c r="B1438">
        <f t="shared" si="22"/>
        <v>0</v>
      </c>
    </row>
    <row r="1439" spans="1:2" x14ac:dyDescent="0.3">
      <c r="A1439" t="str">
        <f>_xlfn.IFNA(VLOOKUP(B1439,Table1[id],1,FALSE),"Missing in other sheet")</f>
        <v>Missing in other sheet</v>
      </c>
      <c r="B1439">
        <f t="shared" si="22"/>
        <v>0</v>
      </c>
    </row>
    <row r="1440" spans="1:2" x14ac:dyDescent="0.3">
      <c r="A1440" t="str">
        <f>_xlfn.IFNA(VLOOKUP(B1440,Table1[id],1,FALSE),"Missing in other sheet")</f>
        <v>Missing in other sheet</v>
      </c>
      <c r="B1440">
        <f t="shared" si="22"/>
        <v>0</v>
      </c>
    </row>
    <row r="1441" spans="1:2" x14ac:dyDescent="0.3">
      <c r="A1441" t="str">
        <f>_xlfn.IFNA(VLOOKUP(B1441,Table1[id],1,FALSE),"Missing in other sheet")</f>
        <v>Missing in other sheet</v>
      </c>
      <c r="B1441">
        <f t="shared" si="22"/>
        <v>0</v>
      </c>
    </row>
    <row r="1442" spans="1:2" x14ac:dyDescent="0.3">
      <c r="A1442" t="str">
        <f>_xlfn.IFNA(VLOOKUP(B1442,Table1[id],1,FALSE),"Missing in other sheet")</f>
        <v>Missing in other sheet</v>
      </c>
      <c r="B1442">
        <f t="shared" si="22"/>
        <v>0</v>
      </c>
    </row>
    <row r="1443" spans="1:2" x14ac:dyDescent="0.3">
      <c r="A1443" t="str">
        <f>_xlfn.IFNA(VLOOKUP(B1443,Table1[id],1,FALSE),"Missing in other sheet")</f>
        <v>Missing in other sheet</v>
      </c>
      <c r="B1443">
        <f t="shared" si="22"/>
        <v>0</v>
      </c>
    </row>
    <row r="1444" spans="1:2" x14ac:dyDescent="0.3">
      <c r="A1444" t="str">
        <f>_xlfn.IFNA(VLOOKUP(B1444,Table1[id],1,FALSE),"Missing in other sheet")</f>
        <v>Missing in other sheet</v>
      </c>
      <c r="B1444">
        <f t="shared" si="22"/>
        <v>0</v>
      </c>
    </row>
    <row r="1445" spans="1:2" x14ac:dyDescent="0.3">
      <c r="A1445" t="str">
        <f>_xlfn.IFNA(VLOOKUP(B1445,Table1[id],1,FALSE),"Missing in other sheet")</f>
        <v>Missing in other sheet</v>
      </c>
      <c r="B1445">
        <f t="shared" si="22"/>
        <v>0</v>
      </c>
    </row>
    <row r="1446" spans="1:2" x14ac:dyDescent="0.3">
      <c r="A1446" t="str">
        <f>_xlfn.IFNA(VLOOKUP(B1446,Table1[id],1,FALSE),"Missing in other sheet")</f>
        <v>Missing in other sheet</v>
      </c>
      <c r="B1446">
        <f t="shared" si="22"/>
        <v>0</v>
      </c>
    </row>
    <row r="1447" spans="1:2" x14ac:dyDescent="0.3">
      <c r="A1447" t="str">
        <f>_xlfn.IFNA(VLOOKUP(B1447,Table1[id],1,FALSE),"Missing in other sheet")</f>
        <v>Missing in other sheet</v>
      </c>
      <c r="B1447">
        <f t="shared" si="22"/>
        <v>0</v>
      </c>
    </row>
    <row r="1448" spans="1:2" x14ac:dyDescent="0.3">
      <c r="A1448" t="str">
        <f>_xlfn.IFNA(VLOOKUP(B1448,Table1[id],1,FALSE),"Missing in other sheet")</f>
        <v>Missing in other sheet</v>
      </c>
      <c r="B1448">
        <f t="shared" si="22"/>
        <v>0</v>
      </c>
    </row>
    <row r="1449" spans="1:2" x14ac:dyDescent="0.3">
      <c r="A1449" t="str">
        <f>_xlfn.IFNA(VLOOKUP(B1449,Table1[id],1,FALSE),"Missing in other sheet")</f>
        <v>Missing in other sheet</v>
      </c>
      <c r="B1449">
        <f t="shared" si="22"/>
        <v>0</v>
      </c>
    </row>
    <row r="1450" spans="1:2" x14ac:dyDescent="0.3">
      <c r="A1450" t="str">
        <f>_xlfn.IFNA(VLOOKUP(B1450,Table1[id],1,FALSE),"Missing in other sheet")</f>
        <v>Missing in other sheet</v>
      </c>
      <c r="B1450">
        <f t="shared" si="22"/>
        <v>0</v>
      </c>
    </row>
    <row r="1451" spans="1:2" x14ac:dyDescent="0.3">
      <c r="A1451" t="str">
        <f>_xlfn.IFNA(VLOOKUP(B1451,Table1[id],1,FALSE),"Missing in other sheet")</f>
        <v>Missing in other sheet</v>
      </c>
      <c r="B1451">
        <f t="shared" si="22"/>
        <v>0</v>
      </c>
    </row>
    <row r="1452" spans="1:2" x14ac:dyDescent="0.3">
      <c r="A1452" t="str">
        <f>_xlfn.IFNA(VLOOKUP(B1452,Table1[id],1,FALSE),"Missing in other sheet")</f>
        <v>Missing in other sheet</v>
      </c>
      <c r="B1452">
        <f t="shared" si="22"/>
        <v>0</v>
      </c>
    </row>
    <row r="1453" spans="1:2" x14ac:dyDescent="0.3">
      <c r="A1453" t="str">
        <f>_xlfn.IFNA(VLOOKUP(B1453,Table1[id],1,FALSE),"Missing in other sheet")</f>
        <v>Missing in other sheet</v>
      </c>
      <c r="B1453">
        <f t="shared" si="22"/>
        <v>0</v>
      </c>
    </row>
    <row r="1454" spans="1:2" x14ac:dyDescent="0.3">
      <c r="A1454" t="str">
        <f>_xlfn.IFNA(VLOOKUP(B1454,Table1[id],1,FALSE),"Missing in other sheet")</f>
        <v>Missing in other sheet</v>
      </c>
      <c r="B1454">
        <f t="shared" si="22"/>
        <v>0</v>
      </c>
    </row>
    <row r="1455" spans="1:2" x14ac:dyDescent="0.3">
      <c r="A1455" t="str">
        <f>_xlfn.IFNA(VLOOKUP(B1455,Table1[id],1,FALSE),"Missing in other sheet")</f>
        <v>Missing in other sheet</v>
      </c>
      <c r="B1455">
        <f t="shared" si="22"/>
        <v>0</v>
      </c>
    </row>
    <row r="1456" spans="1:2" x14ac:dyDescent="0.3">
      <c r="A1456" t="str">
        <f>_xlfn.IFNA(VLOOKUP(B1456,Table1[id],1,FALSE),"Missing in other sheet")</f>
        <v>Missing in other sheet</v>
      </c>
      <c r="B1456">
        <f t="shared" si="22"/>
        <v>0</v>
      </c>
    </row>
    <row r="1457" spans="1:2" x14ac:dyDescent="0.3">
      <c r="A1457" t="str">
        <f>_xlfn.IFNA(VLOOKUP(B1457,Table1[id],1,FALSE),"Missing in other sheet")</f>
        <v>Missing in other sheet</v>
      </c>
      <c r="B1457">
        <f t="shared" si="22"/>
        <v>0</v>
      </c>
    </row>
    <row r="1458" spans="1:2" x14ac:dyDescent="0.3">
      <c r="A1458" t="str">
        <f>_xlfn.IFNA(VLOOKUP(B1458,Table1[id],1,FALSE),"Missing in other sheet")</f>
        <v>Missing in other sheet</v>
      </c>
      <c r="B1458">
        <f t="shared" si="22"/>
        <v>0</v>
      </c>
    </row>
    <row r="1459" spans="1:2" x14ac:dyDescent="0.3">
      <c r="A1459" t="str">
        <f>_xlfn.IFNA(VLOOKUP(B1459,Table1[id],1,FALSE),"Missing in other sheet")</f>
        <v>Missing in other sheet</v>
      </c>
      <c r="B1459">
        <f t="shared" si="22"/>
        <v>0</v>
      </c>
    </row>
    <row r="1460" spans="1:2" x14ac:dyDescent="0.3">
      <c r="A1460" t="str">
        <f>_xlfn.IFNA(VLOOKUP(B1460,Table1[id],1,FALSE),"Missing in other sheet")</f>
        <v>Missing in other sheet</v>
      </c>
      <c r="B1460">
        <f t="shared" si="22"/>
        <v>0</v>
      </c>
    </row>
    <row r="1461" spans="1:2" x14ac:dyDescent="0.3">
      <c r="A1461" t="str">
        <f>_xlfn.IFNA(VLOOKUP(B1461,Table1[id],1,FALSE),"Missing in other sheet")</f>
        <v>Missing in other sheet</v>
      </c>
      <c r="B1461">
        <f t="shared" si="22"/>
        <v>0</v>
      </c>
    </row>
    <row r="1462" spans="1:2" x14ac:dyDescent="0.3">
      <c r="A1462" t="str">
        <f>_xlfn.IFNA(VLOOKUP(B1462,Table1[id],1,FALSE),"Missing in other sheet")</f>
        <v>Missing in other sheet</v>
      </c>
      <c r="B1462">
        <f t="shared" si="22"/>
        <v>0</v>
      </c>
    </row>
    <row r="1463" spans="1:2" x14ac:dyDescent="0.3">
      <c r="A1463" t="str">
        <f>_xlfn.IFNA(VLOOKUP(B1463,Table1[id],1,FALSE),"Missing in other sheet")</f>
        <v>Missing in other sheet</v>
      </c>
      <c r="B1463">
        <f t="shared" si="22"/>
        <v>0</v>
      </c>
    </row>
    <row r="1464" spans="1:2" x14ac:dyDescent="0.3">
      <c r="A1464" t="str">
        <f>_xlfn.IFNA(VLOOKUP(B1464,Table1[id],1,FALSE),"Missing in other sheet")</f>
        <v>Missing in other sheet</v>
      </c>
      <c r="B1464">
        <f t="shared" si="22"/>
        <v>0</v>
      </c>
    </row>
    <row r="1465" spans="1:2" x14ac:dyDescent="0.3">
      <c r="A1465" t="str">
        <f>_xlfn.IFNA(VLOOKUP(B1465,Table1[id],1,FALSE),"Missing in other sheet")</f>
        <v>Missing in other sheet</v>
      </c>
      <c r="B1465">
        <f t="shared" si="22"/>
        <v>0</v>
      </c>
    </row>
    <row r="1466" spans="1:2" x14ac:dyDescent="0.3">
      <c r="A1466" t="str">
        <f>_xlfn.IFNA(VLOOKUP(B1466,Table1[id],1,FALSE),"Missing in other sheet")</f>
        <v>Missing in other sheet</v>
      </c>
      <c r="B1466">
        <f t="shared" si="22"/>
        <v>0</v>
      </c>
    </row>
    <row r="1467" spans="1:2" x14ac:dyDescent="0.3">
      <c r="A1467" t="str">
        <f>_xlfn.IFNA(VLOOKUP(B1467,Table1[id],1,FALSE),"Missing in other sheet")</f>
        <v>Missing in other sheet</v>
      </c>
      <c r="B1467">
        <f t="shared" si="22"/>
        <v>0</v>
      </c>
    </row>
    <row r="1468" spans="1:2" x14ac:dyDescent="0.3">
      <c r="A1468" t="str">
        <f>_xlfn.IFNA(VLOOKUP(B1468,Table1[id],1,FALSE),"Missing in other sheet")</f>
        <v>Missing in other sheet</v>
      </c>
      <c r="B1468">
        <f t="shared" si="22"/>
        <v>0</v>
      </c>
    </row>
    <row r="1469" spans="1:2" x14ac:dyDescent="0.3">
      <c r="A1469" t="str">
        <f>_xlfn.IFNA(VLOOKUP(B1469,Table1[id],1,FALSE),"Missing in other sheet")</f>
        <v>Missing in other sheet</v>
      </c>
      <c r="B1469">
        <f t="shared" si="22"/>
        <v>0</v>
      </c>
    </row>
    <row r="1470" spans="1:2" x14ac:dyDescent="0.3">
      <c r="A1470" t="str">
        <f>_xlfn.IFNA(VLOOKUP(B1470,Table1[id],1,FALSE),"Missing in other sheet")</f>
        <v>Missing in other sheet</v>
      </c>
      <c r="B1470">
        <f t="shared" si="22"/>
        <v>0</v>
      </c>
    </row>
    <row r="1471" spans="1:2" x14ac:dyDescent="0.3">
      <c r="A1471" t="str">
        <f>_xlfn.IFNA(VLOOKUP(B1471,Table1[id],1,FALSE),"Missing in other sheet")</f>
        <v>Missing in other sheet</v>
      </c>
      <c r="B1471">
        <f t="shared" si="22"/>
        <v>0</v>
      </c>
    </row>
    <row r="1472" spans="1:2" x14ac:dyDescent="0.3">
      <c r="A1472" t="str">
        <f>_xlfn.IFNA(VLOOKUP(B1472,Table1[id],1,FALSE),"Missing in other sheet")</f>
        <v>Missing in other sheet</v>
      </c>
      <c r="B1472">
        <f t="shared" si="22"/>
        <v>0</v>
      </c>
    </row>
    <row r="1473" spans="1:2" x14ac:dyDescent="0.3">
      <c r="A1473" t="str">
        <f>_xlfn.IFNA(VLOOKUP(B1473,Table1[id],1,FALSE),"Missing in other sheet")</f>
        <v>Missing in other sheet</v>
      </c>
      <c r="B1473">
        <f t="shared" si="22"/>
        <v>0</v>
      </c>
    </row>
    <row r="1474" spans="1:2" x14ac:dyDescent="0.3">
      <c r="A1474" t="str">
        <f>_xlfn.IFNA(VLOOKUP(B1474,Table1[id],1,FALSE),"Missing in other sheet")</f>
        <v>Missing in other sheet</v>
      </c>
      <c r="B1474">
        <f t="shared" si="22"/>
        <v>0</v>
      </c>
    </row>
    <row r="1475" spans="1:2" x14ac:dyDescent="0.3">
      <c r="A1475" t="str">
        <f>_xlfn.IFNA(VLOOKUP(B1475,Table1[id],1,FALSE),"Missing in other sheet")</f>
        <v>Missing in other sheet</v>
      </c>
      <c r="B1475">
        <f t="shared" ref="B1475:B1538" si="23">M1475</f>
        <v>0</v>
      </c>
    </row>
    <row r="1476" spans="1:2" x14ac:dyDescent="0.3">
      <c r="A1476" t="str">
        <f>_xlfn.IFNA(VLOOKUP(B1476,Table1[id],1,FALSE),"Missing in other sheet")</f>
        <v>Missing in other sheet</v>
      </c>
      <c r="B1476">
        <f t="shared" si="23"/>
        <v>0</v>
      </c>
    </row>
    <row r="1477" spans="1:2" x14ac:dyDescent="0.3">
      <c r="A1477" t="str">
        <f>_xlfn.IFNA(VLOOKUP(B1477,Table1[id],1,FALSE),"Missing in other sheet")</f>
        <v>Missing in other sheet</v>
      </c>
      <c r="B1477">
        <f t="shared" si="23"/>
        <v>0</v>
      </c>
    </row>
    <row r="1478" spans="1:2" x14ac:dyDescent="0.3">
      <c r="A1478" t="str">
        <f>_xlfn.IFNA(VLOOKUP(B1478,Table1[id],1,FALSE),"Missing in other sheet")</f>
        <v>Missing in other sheet</v>
      </c>
      <c r="B1478">
        <f t="shared" si="23"/>
        <v>0</v>
      </c>
    </row>
    <row r="1479" spans="1:2" x14ac:dyDescent="0.3">
      <c r="A1479" t="str">
        <f>_xlfn.IFNA(VLOOKUP(B1479,Table1[id],1,FALSE),"Missing in other sheet")</f>
        <v>Missing in other sheet</v>
      </c>
      <c r="B1479">
        <f t="shared" si="23"/>
        <v>0</v>
      </c>
    </row>
    <row r="1480" spans="1:2" x14ac:dyDescent="0.3">
      <c r="A1480" t="str">
        <f>_xlfn.IFNA(VLOOKUP(B1480,Table1[id],1,FALSE),"Missing in other sheet")</f>
        <v>Missing in other sheet</v>
      </c>
      <c r="B1480">
        <f t="shared" si="23"/>
        <v>0</v>
      </c>
    </row>
    <row r="1481" spans="1:2" x14ac:dyDescent="0.3">
      <c r="A1481" t="str">
        <f>_xlfn.IFNA(VLOOKUP(B1481,Table1[id],1,FALSE),"Missing in other sheet")</f>
        <v>Missing in other sheet</v>
      </c>
      <c r="B1481">
        <f t="shared" si="23"/>
        <v>0</v>
      </c>
    </row>
    <row r="1482" spans="1:2" x14ac:dyDescent="0.3">
      <c r="A1482" t="str">
        <f>_xlfn.IFNA(VLOOKUP(B1482,Table1[id],1,FALSE),"Missing in other sheet")</f>
        <v>Missing in other sheet</v>
      </c>
      <c r="B1482">
        <f t="shared" si="23"/>
        <v>0</v>
      </c>
    </row>
    <row r="1483" spans="1:2" x14ac:dyDescent="0.3">
      <c r="A1483" t="str">
        <f>_xlfn.IFNA(VLOOKUP(B1483,Table1[id],1,FALSE),"Missing in other sheet")</f>
        <v>Missing in other sheet</v>
      </c>
      <c r="B1483">
        <f t="shared" si="23"/>
        <v>0</v>
      </c>
    </row>
    <row r="1484" spans="1:2" x14ac:dyDescent="0.3">
      <c r="A1484" t="str">
        <f>_xlfn.IFNA(VLOOKUP(B1484,Table1[id],1,FALSE),"Missing in other sheet")</f>
        <v>Missing in other sheet</v>
      </c>
      <c r="B1484">
        <f t="shared" si="23"/>
        <v>0</v>
      </c>
    </row>
    <row r="1485" spans="1:2" x14ac:dyDescent="0.3">
      <c r="A1485" t="str">
        <f>_xlfn.IFNA(VLOOKUP(B1485,Table1[id],1,FALSE),"Missing in other sheet")</f>
        <v>Missing in other sheet</v>
      </c>
      <c r="B1485">
        <f t="shared" si="23"/>
        <v>0</v>
      </c>
    </row>
    <row r="1486" spans="1:2" x14ac:dyDescent="0.3">
      <c r="A1486" t="str">
        <f>_xlfn.IFNA(VLOOKUP(B1486,Table1[id],1,FALSE),"Missing in other sheet")</f>
        <v>Missing in other sheet</v>
      </c>
      <c r="B1486">
        <f t="shared" si="23"/>
        <v>0</v>
      </c>
    </row>
    <row r="1487" spans="1:2" x14ac:dyDescent="0.3">
      <c r="A1487" t="str">
        <f>_xlfn.IFNA(VLOOKUP(B1487,Table1[id],1,FALSE),"Missing in other sheet")</f>
        <v>Missing in other sheet</v>
      </c>
      <c r="B1487">
        <f t="shared" si="23"/>
        <v>0</v>
      </c>
    </row>
    <row r="1488" spans="1:2" x14ac:dyDescent="0.3">
      <c r="A1488" t="str">
        <f>_xlfn.IFNA(VLOOKUP(B1488,Table1[id],1,FALSE),"Missing in other sheet")</f>
        <v>Missing in other sheet</v>
      </c>
      <c r="B1488">
        <f t="shared" si="23"/>
        <v>0</v>
      </c>
    </row>
    <row r="1489" spans="1:2" x14ac:dyDescent="0.3">
      <c r="A1489" t="str">
        <f>_xlfn.IFNA(VLOOKUP(B1489,Table1[id],1,FALSE),"Missing in other sheet")</f>
        <v>Missing in other sheet</v>
      </c>
      <c r="B1489">
        <f t="shared" si="23"/>
        <v>0</v>
      </c>
    </row>
    <row r="1490" spans="1:2" x14ac:dyDescent="0.3">
      <c r="A1490" t="str">
        <f>_xlfn.IFNA(VLOOKUP(B1490,Table1[id],1,FALSE),"Missing in other sheet")</f>
        <v>Missing in other sheet</v>
      </c>
      <c r="B1490">
        <f t="shared" si="23"/>
        <v>0</v>
      </c>
    </row>
    <row r="1491" spans="1:2" x14ac:dyDescent="0.3">
      <c r="A1491" t="str">
        <f>_xlfn.IFNA(VLOOKUP(B1491,Table1[id],1,FALSE),"Missing in other sheet")</f>
        <v>Missing in other sheet</v>
      </c>
      <c r="B1491">
        <f t="shared" si="23"/>
        <v>0</v>
      </c>
    </row>
    <row r="1492" spans="1:2" x14ac:dyDescent="0.3">
      <c r="A1492" t="str">
        <f>_xlfn.IFNA(VLOOKUP(B1492,Table1[id],1,FALSE),"Missing in other sheet")</f>
        <v>Missing in other sheet</v>
      </c>
      <c r="B1492">
        <f t="shared" si="23"/>
        <v>0</v>
      </c>
    </row>
    <row r="1493" spans="1:2" x14ac:dyDescent="0.3">
      <c r="A1493" t="str">
        <f>_xlfn.IFNA(VLOOKUP(B1493,Table1[id],1,FALSE),"Missing in other sheet")</f>
        <v>Missing in other sheet</v>
      </c>
      <c r="B1493">
        <f t="shared" si="23"/>
        <v>0</v>
      </c>
    </row>
    <row r="1494" spans="1:2" x14ac:dyDescent="0.3">
      <c r="A1494" t="str">
        <f>_xlfn.IFNA(VLOOKUP(B1494,Table1[id],1,FALSE),"Missing in other sheet")</f>
        <v>Missing in other sheet</v>
      </c>
      <c r="B1494">
        <f t="shared" si="23"/>
        <v>0</v>
      </c>
    </row>
    <row r="1495" spans="1:2" x14ac:dyDescent="0.3">
      <c r="A1495" t="str">
        <f>_xlfn.IFNA(VLOOKUP(B1495,Table1[id],1,FALSE),"Missing in other sheet")</f>
        <v>Missing in other sheet</v>
      </c>
      <c r="B1495">
        <f t="shared" si="23"/>
        <v>0</v>
      </c>
    </row>
    <row r="1496" spans="1:2" x14ac:dyDescent="0.3">
      <c r="A1496" t="str">
        <f>_xlfn.IFNA(VLOOKUP(B1496,Table1[id],1,FALSE),"Missing in other sheet")</f>
        <v>Missing in other sheet</v>
      </c>
      <c r="B1496">
        <f t="shared" si="23"/>
        <v>0</v>
      </c>
    </row>
    <row r="1497" spans="1:2" x14ac:dyDescent="0.3">
      <c r="A1497" t="str">
        <f>_xlfn.IFNA(VLOOKUP(B1497,Table1[id],1,FALSE),"Missing in other sheet")</f>
        <v>Missing in other sheet</v>
      </c>
      <c r="B1497">
        <f t="shared" si="23"/>
        <v>0</v>
      </c>
    </row>
    <row r="1498" spans="1:2" x14ac:dyDescent="0.3">
      <c r="A1498" t="str">
        <f>_xlfn.IFNA(VLOOKUP(B1498,Table1[id],1,FALSE),"Missing in other sheet")</f>
        <v>Missing in other sheet</v>
      </c>
      <c r="B1498">
        <f t="shared" si="23"/>
        <v>0</v>
      </c>
    </row>
    <row r="1499" spans="1:2" x14ac:dyDescent="0.3">
      <c r="A1499" t="str">
        <f>_xlfn.IFNA(VLOOKUP(B1499,Table1[id],1,FALSE),"Missing in other sheet")</f>
        <v>Missing in other sheet</v>
      </c>
      <c r="B1499">
        <f t="shared" si="23"/>
        <v>0</v>
      </c>
    </row>
    <row r="1500" spans="1:2" x14ac:dyDescent="0.3">
      <c r="A1500" t="str">
        <f>_xlfn.IFNA(VLOOKUP(B1500,Table1[id],1,FALSE),"Missing in other sheet")</f>
        <v>Missing in other sheet</v>
      </c>
      <c r="B1500">
        <f t="shared" si="23"/>
        <v>0</v>
      </c>
    </row>
    <row r="1501" spans="1:2" x14ac:dyDescent="0.3">
      <c r="A1501" t="str">
        <f>_xlfn.IFNA(VLOOKUP(B1501,Table1[id],1,FALSE),"Missing in other sheet")</f>
        <v>Missing in other sheet</v>
      </c>
      <c r="B1501">
        <f t="shared" si="23"/>
        <v>0</v>
      </c>
    </row>
    <row r="1502" spans="1:2" x14ac:dyDescent="0.3">
      <c r="A1502" t="str">
        <f>_xlfn.IFNA(VLOOKUP(B1502,Table1[id],1,FALSE),"Missing in other sheet")</f>
        <v>Missing in other sheet</v>
      </c>
      <c r="B1502">
        <f t="shared" si="23"/>
        <v>0</v>
      </c>
    </row>
    <row r="1503" spans="1:2" x14ac:dyDescent="0.3">
      <c r="A1503" t="str">
        <f>_xlfn.IFNA(VLOOKUP(B1503,Table1[id],1,FALSE),"Missing in other sheet")</f>
        <v>Missing in other sheet</v>
      </c>
      <c r="B1503">
        <f t="shared" si="23"/>
        <v>0</v>
      </c>
    </row>
    <row r="1504" spans="1:2" x14ac:dyDescent="0.3">
      <c r="A1504" t="str">
        <f>_xlfn.IFNA(VLOOKUP(B1504,Table1[id],1,FALSE),"Missing in other sheet")</f>
        <v>Missing in other sheet</v>
      </c>
      <c r="B1504">
        <f t="shared" si="23"/>
        <v>0</v>
      </c>
    </row>
    <row r="1505" spans="1:2" x14ac:dyDescent="0.3">
      <c r="A1505" t="str">
        <f>_xlfn.IFNA(VLOOKUP(B1505,Table1[id],1,FALSE),"Missing in other sheet")</f>
        <v>Missing in other sheet</v>
      </c>
      <c r="B1505">
        <f t="shared" si="23"/>
        <v>0</v>
      </c>
    </row>
    <row r="1506" spans="1:2" x14ac:dyDescent="0.3">
      <c r="A1506" t="str">
        <f>_xlfn.IFNA(VLOOKUP(B1506,Table1[id],1,FALSE),"Missing in other sheet")</f>
        <v>Missing in other sheet</v>
      </c>
      <c r="B1506">
        <f t="shared" si="23"/>
        <v>0</v>
      </c>
    </row>
    <row r="1507" spans="1:2" x14ac:dyDescent="0.3">
      <c r="A1507" t="str">
        <f>_xlfn.IFNA(VLOOKUP(B1507,Table1[id],1,FALSE),"Missing in other sheet")</f>
        <v>Missing in other sheet</v>
      </c>
      <c r="B1507">
        <f t="shared" si="23"/>
        <v>0</v>
      </c>
    </row>
    <row r="1508" spans="1:2" x14ac:dyDescent="0.3">
      <c r="A1508" t="str">
        <f>_xlfn.IFNA(VLOOKUP(B1508,Table1[id],1,FALSE),"Missing in other sheet")</f>
        <v>Missing in other sheet</v>
      </c>
      <c r="B1508">
        <f t="shared" si="23"/>
        <v>0</v>
      </c>
    </row>
    <row r="1509" spans="1:2" x14ac:dyDescent="0.3">
      <c r="A1509" t="str">
        <f>_xlfn.IFNA(VLOOKUP(B1509,Table1[id],1,FALSE),"Missing in other sheet")</f>
        <v>Missing in other sheet</v>
      </c>
      <c r="B1509">
        <f t="shared" si="23"/>
        <v>0</v>
      </c>
    </row>
    <row r="1510" spans="1:2" x14ac:dyDescent="0.3">
      <c r="A1510" t="str">
        <f>_xlfn.IFNA(VLOOKUP(B1510,Table1[id],1,FALSE),"Missing in other sheet")</f>
        <v>Missing in other sheet</v>
      </c>
      <c r="B1510">
        <f t="shared" si="23"/>
        <v>0</v>
      </c>
    </row>
    <row r="1511" spans="1:2" x14ac:dyDescent="0.3">
      <c r="A1511" t="str">
        <f>_xlfn.IFNA(VLOOKUP(B1511,Table1[id],1,FALSE),"Missing in other sheet")</f>
        <v>Missing in other sheet</v>
      </c>
      <c r="B1511">
        <f t="shared" si="23"/>
        <v>0</v>
      </c>
    </row>
    <row r="1512" spans="1:2" x14ac:dyDescent="0.3">
      <c r="A1512" t="str">
        <f>_xlfn.IFNA(VLOOKUP(B1512,Table1[id],1,FALSE),"Missing in other sheet")</f>
        <v>Missing in other sheet</v>
      </c>
      <c r="B1512">
        <f t="shared" si="23"/>
        <v>0</v>
      </c>
    </row>
    <row r="1513" spans="1:2" x14ac:dyDescent="0.3">
      <c r="A1513" t="str">
        <f>_xlfn.IFNA(VLOOKUP(B1513,Table1[id],1,FALSE),"Missing in other sheet")</f>
        <v>Missing in other sheet</v>
      </c>
      <c r="B1513">
        <f t="shared" si="23"/>
        <v>0</v>
      </c>
    </row>
    <row r="1514" spans="1:2" x14ac:dyDescent="0.3">
      <c r="A1514" t="str">
        <f>_xlfn.IFNA(VLOOKUP(B1514,Table1[id],1,FALSE),"Missing in other sheet")</f>
        <v>Missing in other sheet</v>
      </c>
      <c r="B1514">
        <f t="shared" si="23"/>
        <v>0</v>
      </c>
    </row>
    <row r="1515" spans="1:2" x14ac:dyDescent="0.3">
      <c r="A1515" t="str">
        <f>_xlfn.IFNA(VLOOKUP(B1515,Table1[id],1,FALSE),"Missing in other sheet")</f>
        <v>Missing in other sheet</v>
      </c>
      <c r="B1515">
        <f t="shared" si="23"/>
        <v>0</v>
      </c>
    </row>
    <row r="1516" spans="1:2" x14ac:dyDescent="0.3">
      <c r="A1516" t="str">
        <f>_xlfn.IFNA(VLOOKUP(B1516,Table1[id],1,FALSE),"Missing in other sheet")</f>
        <v>Missing in other sheet</v>
      </c>
      <c r="B1516">
        <f t="shared" si="23"/>
        <v>0</v>
      </c>
    </row>
    <row r="1517" spans="1:2" x14ac:dyDescent="0.3">
      <c r="A1517" t="str">
        <f>_xlfn.IFNA(VLOOKUP(B1517,Table1[id],1,FALSE),"Missing in other sheet")</f>
        <v>Missing in other sheet</v>
      </c>
      <c r="B1517">
        <f t="shared" si="23"/>
        <v>0</v>
      </c>
    </row>
    <row r="1518" spans="1:2" x14ac:dyDescent="0.3">
      <c r="A1518" t="str">
        <f>_xlfn.IFNA(VLOOKUP(B1518,Table1[id],1,FALSE),"Missing in other sheet")</f>
        <v>Missing in other sheet</v>
      </c>
      <c r="B1518">
        <f t="shared" si="23"/>
        <v>0</v>
      </c>
    </row>
    <row r="1519" spans="1:2" x14ac:dyDescent="0.3">
      <c r="A1519" t="str">
        <f>_xlfn.IFNA(VLOOKUP(B1519,Table1[id],1,FALSE),"Missing in other sheet")</f>
        <v>Missing in other sheet</v>
      </c>
      <c r="B1519">
        <f t="shared" si="23"/>
        <v>0</v>
      </c>
    </row>
    <row r="1520" spans="1:2" x14ac:dyDescent="0.3">
      <c r="A1520" t="str">
        <f>_xlfn.IFNA(VLOOKUP(B1520,Table1[id],1,FALSE),"Missing in other sheet")</f>
        <v>Missing in other sheet</v>
      </c>
      <c r="B1520">
        <f t="shared" si="23"/>
        <v>0</v>
      </c>
    </row>
    <row r="1521" spans="1:2" x14ac:dyDescent="0.3">
      <c r="A1521" t="str">
        <f>_xlfn.IFNA(VLOOKUP(B1521,Table1[id],1,FALSE),"Missing in other sheet")</f>
        <v>Missing in other sheet</v>
      </c>
      <c r="B1521">
        <f t="shared" si="23"/>
        <v>0</v>
      </c>
    </row>
    <row r="1522" spans="1:2" x14ac:dyDescent="0.3">
      <c r="A1522" t="str">
        <f>_xlfn.IFNA(VLOOKUP(B1522,Table1[id],1,FALSE),"Missing in other sheet")</f>
        <v>Missing in other sheet</v>
      </c>
      <c r="B1522">
        <f t="shared" si="23"/>
        <v>0</v>
      </c>
    </row>
    <row r="1523" spans="1:2" x14ac:dyDescent="0.3">
      <c r="A1523" t="str">
        <f>_xlfn.IFNA(VLOOKUP(B1523,Table1[id],1,FALSE),"Missing in other sheet")</f>
        <v>Missing in other sheet</v>
      </c>
      <c r="B1523">
        <f t="shared" si="23"/>
        <v>0</v>
      </c>
    </row>
    <row r="1524" spans="1:2" x14ac:dyDescent="0.3">
      <c r="A1524" t="str">
        <f>_xlfn.IFNA(VLOOKUP(B1524,Table1[id],1,FALSE),"Missing in other sheet")</f>
        <v>Missing in other sheet</v>
      </c>
      <c r="B1524">
        <f t="shared" si="23"/>
        <v>0</v>
      </c>
    </row>
    <row r="1525" spans="1:2" x14ac:dyDescent="0.3">
      <c r="A1525" t="str">
        <f>_xlfn.IFNA(VLOOKUP(B1525,Table1[id],1,FALSE),"Missing in other sheet")</f>
        <v>Missing in other sheet</v>
      </c>
      <c r="B1525">
        <f t="shared" si="23"/>
        <v>0</v>
      </c>
    </row>
    <row r="1526" spans="1:2" x14ac:dyDescent="0.3">
      <c r="A1526" t="str">
        <f>_xlfn.IFNA(VLOOKUP(B1526,Table1[id],1,FALSE),"Missing in other sheet")</f>
        <v>Missing in other sheet</v>
      </c>
      <c r="B1526">
        <f t="shared" si="23"/>
        <v>0</v>
      </c>
    </row>
    <row r="1527" spans="1:2" x14ac:dyDescent="0.3">
      <c r="A1527" t="str">
        <f>_xlfn.IFNA(VLOOKUP(B1527,Table1[id],1,FALSE),"Missing in other sheet")</f>
        <v>Missing in other sheet</v>
      </c>
      <c r="B1527">
        <f t="shared" si="23"/>
        <v>0</v>
      </c>
    </row>
    <row r="1528" spans="1:2" x14ac:dyDescent="0.3">
      <c r="A1528" t="str">
        <f>_xlfn.IFNA(VLOOKUP(B1528,Table1[id],1,FALSE),"Missing in other sheet")</f>
        <v>Missing in other sheet</v>
      </c>
      <c r="B1528">
        <f t="shared" si="23"/>
        <v>0</v>
      </c>
    </row>
    <row r="1529" spans="1:2" x14ac:dyDescent="0.3">
      <c r="A1529" t="str">
        <f>_xlfn.IFNA(VLOOKUP(B1529,Table1[id],1,FALSE),"Missing in other sheet")</f>
        <v>Missing in other sheet</v>
      </c>
      <c r="B1529">
        <f t="shared" si="23"/>
        <v>0</v>
      </c>
    </row>
    <row r="1530" spans="1:2" x14ac:dyDescent="0.3">
      <c r="A1530" t="str">
        <f>_xlfn.IFNA(VLOOKUP(B1530,Table1[id],1,FALSE),"Missing in other sheet")</f>
        <v>Missing in other sheet</v>
      </c>
      <c r="B1530">
        <f t="shared" si="23"/>
        <v>0</v>
      </c>
    </row>
    <row r="1531" spans="1:2" x14ac:dyDescent="0.3">
      <c r="A1531" t="str">
        <f>_xlfn.IFNA(VLOOKUP(B1531,Table1[id],1,FALSE),"Missing in other sheet")</f>
        <v>Missing in other sheet</v>
      </c>
      <c r="B1531">
        <f t="shared" si="23"/>
        <v>0</v>
      </c>
    </row>
    <row r="1532" spans="1:2" x14ac:dyDescent="0.3">
      <c r="A1532" t="str">
        <f>_xlfn.IFNA(VLOOKUP(B1532,Table1[id],1,FALSE),"Missing in other sheet")</f>
        <v>Missing in other sheet</v>
      </c>
      <c r="B1532">
        <f t="shared" si="23"/>
        <v>0</v>
      </c>
    </row>
    <row r="1533" spans="1:2" x14ac:dyDescent="0.3">
      <c r="A1533" t="str">
        <f>_xlfn.IFNA(VLOOKUP(B1533,Table1[id],1,FALSE),"Missing in other sheet")</f>
        <v>Missing in other sheet</v>
      </c>
      <c r="B1533">
        <f t="shared" si="23"/>
        <v>0</v>
      </c>
    </row>
    <row r="1534" spans="1:2" x14ac:dyDescent="0.3">
      <c r="A1534" t="str">
        <f>_xlfn.IFNA(VLOOKUP(B1534,Table1[id],1,FALSE),"Missing in other sheet")</f>
        <v>Missing in other sheet</v>
      </c>
      <c r="B1534">
        <f t="shared" si="23"/>
        <v>0</v>
      </c>
    </row>
    <row r="1535" spans="1:2" x14ac:dyDescent="0.3">
      <c r="A1535" t="str">
        <f>_xlfn.IFNA(VLOOKUP(B1535,Table1[id],1,FALSE),"Missing in other sheet")</f>
        <v>Missing in other sheet</v>
      </c>
      <c r="B1535">
        <f t="shared" si="23"/>
        <v>0</v>
      </c>
    </row>
    <row r="1536" spans="1:2" x14ac:dyDescent="0.3">
      <c r="A1536" t="str">
        <f>_xlfn.IFNA(VLOOKUP(B1536,Table1[id],1,FALSE),"Missing in other sheet")</f>
        <v>Missing in other sheet</v>
      </c>
      <c r="B1536">
        <f t="shared" si="23"/>
        <v>0</v>
      </c>
    </row>
    <row r="1537" spans="1:2" x14ac:dyDescent="0.3">
      <c r="A1537" t="str">
        <f>_xlfn.IFNA(VLOOKUP(B1537,Table1[id],1,FALSE),"Missing in other sheet")</f>
        <v>Missing in other sheet</v>
      </c>
      <c r="B1537">
        <f t="shared" si="23"/>
        <v>0</v>
      </c>
    </row>
    <row r="1538" spans="1:2" x14ac:dyDescent="0.3">
      <c r="A1538" t="str">
        <f>_xlfn.IFNA(VLOOKUP(B1538,Table1[id],1,FALSE),"Missing in other sheet")</f>
        <v>Missing in other sheet</v>
      </c>
      <c r="B1538">
        <f t="shared" si="23"/>
        <v>0</v>
      </c>
    </row>
    <row r="1539" spans="1:2" x14ac:dyDescent="0.3">
      <c r="A1539" t="str">
        <f>_xlfn.IFNA(VLOOKUP(B1539,Table1[id],1,FALSE),"Missing in other sheet")</f>
        <v>Missing in other sheet</v>
      </c>
      <c r="B1539">
        <f t="shared" ref="B1539:B1602" si="24">M1539</f>
        <v>0</v>
      </c>
    </row>
    <row r="1540" spans="1:2" x14ac:dyDescent="0.3">
      <c r="A1540" t="str">
        <f>_xlfn.IFNA(VLOOKUP(B1540,Table1[id],1,FALSE),"Missing in other sheet")</f>
        <v>Missing in other sheet</v>
      </c>
      <c r="B1540">
        <f t="shared" si="24"/>
        <v>0</v>
      </c>
    </row>
    <row r="1541" spans="1:2" x14ac:dyDescent="0.3">
      <c r="A1541" t="str">
        <f>_xlfn.IFNA(VLOOKUP(B1541,Table1[id],1,FALSE),"Missing in other sheet")</f>
        <v>Missing in other sheet</v>
      </c>
      <c r="B1541">
        <f t="shared" si="24"/>
        <v>0</v>
      </c>
    </row>
    <row r="1542" spans="1:2" x14ac:dyDescent="0.3">
      <c r="A1542" t="str">
        <f>_xlfn.IFNA(VLOOKUP(B1542,Table1[id],1,FALSE),"Missing in other sheet")</f>
        <v>Missing in other sheet</v>
      </c>
      <c r="B1542">
        <f t="shared" si="24"/>
        <v>0</v>
      </c>
    </row>
    <row r="1543" spans="1:2" x14ac:dyDescent="0.3">
      <c r="A1543" t="str">
        <f>_xlfn.IFNA(VLOOKUP(B1543,Table1[id],1,FALSE),"Missing in other sheet")</f>
        <v>Missing in other sheet</v>
      </c>
      <c r="B1543">
        <f t="shared" si="24"/>
        <v>0</v>
      </c>
    </row>
    <row r="1544" spans="1:2" x14ac:dyDescent="0.3">
      <c r="A1544" t="str">
        <f>_xlfn.IFNA(VLOOKUP(B1544,Table1[id],1,FALSE),"Missing in other sheet")</f>
        <v>Missing in other sheet</v>
      </c>
      <c r="B1544">
        <f t="shared" si="24"/>
        <v>0</v>
      </c>
    </row>
    <row r="1545" spans="1:2" x14ac:dyDescent="0.3">
      <c r="A1545" t="str">
        <f>_xlfn.IFNA(VLOOKUP(B1545,Table1[id],1,FALSE),"Missing in other sheet")</f>
        <v>Missing in other sheet</v>
      </c>
      <c r="B1545">
        <f t="shared" si="24"/>
        <v>0</v>
      </c>
    </row>
    <row r="1546" spans="1:2" x14ac:dyDescent="0.3">
      <c r="A1546" t="str">
        <f>_xlfn.IFNA(VLOOKUP(B1546,Table1[id],1,FALSE),"Missing in other sheet")</f>
        <v>Missing in other sheet</v>
      </c>
      <c r="B1546">
        <f t="shared" si="24"/>
        <v>0</v>
      </c>
    </row>
    <row r="1547" spans="1:2" x14ac:dyDescent="0.3">
      <c r="A1547" t="str">
        <f>_xlfn.IFNA(VLOOKUP(B1547,Table1[id],1,FALSE),"Missing in other sheet")</f>
        <v>Missing in other sheet</v>
      </c>
      <c r="B1547">
        <f t="shared" si="24"/>
        <v>0</v>
      </c>
    </row>
    <row r="1548" spans="1:2" x14ac:dyDescent="0.3">
      <c r="A1548" t="str">
        <f>_xlfn.IFNA(VLOOKUP(B1548,Table1[id],1,FALSE),"Missing in other sheet")</f>
        <v>Missing in other sheet</v>
      </c>
      <c r="B1548">
        <f t="shared" si="24"/>
        <v>0</v>
      </c>
    </row>
    <row r="1549" spans="1:2" x14ac:dyDescent="0.3">
      <c r="A1549" t="str">
        <f>_xlfn.IFNA(VLOOKUP(B1549,Table1[id],1,FALSE),"Missing in other sheet")</f>
        <v>Missing in other sheet</v>
      </c>
      <c r="B1549">
        <f t="shared" si="24"/>
        <v>0</v>
      </c>
    </row>
    <row r="1550" spans="1:2" x14ac:dyDescent="0.3">
      <c r="A1550" t="str">
        <f>_xlfn.IFNA(VLOOKUP(B1550,Table1[id],1,FALSE),"Missing in other sheet")</f>
        <v>Missing in other sheet</v>
      </c>
      <c r="B1550">
        <f t="shared" si="24"/>
        <v>0</v>
      </c>
    </row>
    <row r="1551" spans="1:2" x14ac:dyDescent="0.3">
      <c r="A1551" t="str">
        <f>_xlfn.IFNA(VLOOKUP(B1551,Table1[id],1,FALSE),"Missing in other sheet")</f>
        <v>Missing in other sheet</v>
      </c>
      <c r="B1551">
        <f t="shared" si="24"/>
        <v>0</v>
      </c>
    </row>
    <row r="1552" spans="1:2" x14ac:dyDescent="0.3">
      <c r="A1552" t="str">
        <f>_xlfn.IFNA(VLOOKUP(B1552,Table1[id],1,FALSE),"Missing in other sheet")</f>
        <v>Missing in other sheet</v>
      </c>
      <c r="B1552">
        <f t="shared" si="24"/>
        <v>0</v>
      </c>
    </row>
    <row r="1553" spans="1:2" x14ac:dyDescent="0.3">
      <c r="A1553" t="str">
        <f>_xlfn.IFNA(VLOOKUP(B1553,Table1[id],1,FALSE),"Missing in other sheet")</f>
        <v>Missing in other sheet</v>
      </c>
      <c r="B1553">
        <f t="shared" si="24"/>
        <v>0</v>
      </c>
    </row>
    <row r="1554" spans="1:2" x14ac:dyDescent="0.3">
      <c r="A1554" t="str">
        <f>_xlfn.IFNA(VLOOKUP(B1554,Table1[id],1,FALSE),"Missing in other sheet")</f>
        <v>Missing in other sheet</v>
      </c>
      <c r="B1554">
        <f t="shared" si="24"/>
        <v>0</v>
      </c>
    </row>
    <row r="1555" spans="1:2" x14ac:dyDescent="0.3">
      <c r="A1555" t="str">
        <f>_xlfn.IFNA(VLOOKUP(B1555,Table1[id],1,FALSE),"Missing in other sheet")</f>
        <v>Missing in other sheet</v>
      </c>
      <c r="B1555">
        <f t="shared" si="24"/>
        <v>0</v>
      </c>
    </row>
    <row r="1556" spans="1:2" x14ac:dyDescent="0.3">
      <c r="A1556" t="str">
        <f>_xlfn.IFNA(VLOOKUP(B1556,Table1[id],1,FALSE),"Missing in other sheet")</f>
        <v>Missing in other sheet</v>
      </c>
      <c r="B1556">
        <f t="shared" si="24"/>
        <v>0</v>
      </c>
    </row>
    <row r="1557" spans="1:2" x14ac:dyDescent="0.3">
      <c r="A1557" t="str">
        <f>_xlfn.IFNA(VLOOKUP(B1557,Table1[id],1,FALSE),"Missing in other sheet")</f>
        <v>Missing in other sheet</v>
      </c>
      <c r="B1557">
        <f t="shared" si="24"/>
        <v>0</v>
      </c>
    </row>
    <row r="1558" spans="1:2" x14ac:dyDescent="0.3">
      <c r="A1558" t="str">
        <f>_xlfn.IFNA(VLOOKUP(B1558,Table1[id],1,FALSE),"Missing in other sheet")</f>
        <v>Missing in other sheet</v>
      </c>
      <c r="B1558">
        <f t="shared" si="24"/>
        <v>0</v>
      </c>
    </row>
    <row r="1559" spans="1:2" x14ac:dyDescent="0.3">
      <c r="A1559" t="str">
        <f>_xlfn.IFNA(VLOOKUP(B1559,Table1[id],1,FALSE),"Missing in other sheet")</f>
        <v>Missing in other sheet</v>
      </c>
      <c r="B1559">
        <f t="shared" si="24"/>
        <v>0</v>
      </c>
    </row>
    <row r="1560" spans="1:2" x14ac:dyDescent="0.3">
      <c r="A1560" t="str">
        <f>_xlfn.IFNA(VLOOKUP(B1560,Table1[id],1,FALSE),"Missing in other sheet")</f>
        <v>Missing in other sheet</v>
      </c>
      <c r="B1560">
        <f t="shared" si="24"/>
        <v>0</v>
      </c>
    </row>
    <row r="1561" spans="1:2" x14ac:dyDescent="0.3">
      <c r="A1561" t="str">
        <f>_xlfn.IFNA(VLOOKUP(B1561,Table1[id],1,FALSE),"Missing in other sheet")</f>
        <v>Missing in other sheet</v>
      </c>
      <c r="B1561">
        <f t="shared" si="24"/>
        <v>0</v>
      </c>
    </row>
    <row r="1562" spans="1:2" x14ac:dyDescent="0.3">
      <c r="A1562" t="str">
        <f>_xlfn.IFNA(VLOOKUP(B1562,Table1[id],1,FALSE),"Missing in other sheet")</f>
        <v>Missing in other sheet</v>
      </c>
      <c r="B1562">
        <f t="shared" si="24"/>
        <v>0</v>
      </c>
    </row>
    <row r="1563" spans="1:2" x14ac:dyDescent="0.3">
      <c r="A1563" t="str">
        <f>_xlfn.IFNA(VLOOKUP(B1563,Table1[id],1,FALSE),"Missing in other sheet")</f>
        <v>Missing in other sheet</v>
      </c>
      <c r="B1563">
        <f t="shared" si="24"/>
        <v>0</v>
      </c>
    </row>
    <row r="1564" spans="1:2" x14ac:dyDescent="0.3">
      <c r="A1564" t="str">
        <f>_xlfn.IFNA(VLOOKUP(B1564,Table1[id],1,FALSE),"Missing in other sheet")</f>
        <v>Missing in other sheet</v>
      </c>
      <c r="B1564">
        <f t="shared" si="24"/>
        <v>0</v>
      </c>
    </row>
    <row r="1565" spans="1:2" x14ac:dyDescent="0.3">
      <c r="A1565" t="str">
        <f>_xlfn.IFNA(VLOOKUP(B1565,Table1[id],1,FALSE),"Missing in other sheet")</f>
        <v>Missing in other sheet</v>
      </c>
      <c r="B1565">
        <f t="shared" si="24"/>
        <v>0</v>
      </c>
    </row>
    <row r="1566" spans="1:2" x14ac:dyDescent="0.3">
      <c r="A1566" t="str">
        <f>_xlfn.IFNA(VLOOKUP(B1566,Table1[id],1,FALSE),"Missing in other sheet")</f>
        <v>Missing in other sheet</v>
      </c>
      <c r="B1566">
        <f t="shared" si="24"/>
        <v>0</v>
      </c>
    </row>
    <row r="1567" spans="1:2" x14ac:dyDescent="0.3">
      <c r="A1567" t="str">
        <f>_xlfn.IFNA(VLOOKUP(B1567,Table1[id],1,FALSE),"Missing in other sheet")</f>
        <v>Missing in other sheet</v>
      </c>
      <c r="B1567">
        <f t="shared" si="24"/>
        <v>0</v>
      </c>
    </row>
    <row r="1568" spans="1:2" x14ac:dyDescent="0.3">
      <c r="A1568" t="str">
        <f>_xlfn.IFNA(VLOOKUP(B1568,Table1[id],1,FALSE),"Missing in other sheet")</f>
        <v>Missing in other sheet</v>
      </c>
      <c r="B1568">
        <f t="shared" si="24"/>
        <v>0</v>
      </c>
    </row>
    <row r="1569" spans="1:2" x14ac:dyDescent="0.3">
      <c r="A1569" t="str">
        <f>_xlfn.IFNA(VLOOKUP(B1569,Table1[id],1,FALSE),"Missing in other sheet")</f>
        <v>Missing in other sheet</v>
      </c>
      <c r="B1569">
        <f t="shared" si="24"/>
        <v>0</v>
      </c>
    </row>
    <row r="1570" spans="1:2" x14ac:dyDescent="0.3">
      <c r="A1570" t="str">
        <f>_xlfn.IFNA(VLOOKUP(B1570,Table1[id],1,FALSE),"Missing in other sheet")</f>
        <v>Missing in other sheet</v>
      </c>
      <c r="B1570">
        <f t="shared" si="24"/>
        <v>0</v>
      </c>
    </row>
    <row r="1571" spans="1:2" x14ac:dyDescent="0.3">
      <c r="A1571" t="str">
        <f>_xlfn.IFNA(VLOOKUP(B1571,Table1[id],1,FALSE),"Missing in other sheet")</f>
        <v>Missing in other sheet</v>
      </c>
      <c r="B1571">
        <f t="shared" si="24"/>
        <v>0</v>
      </c>
    </row>
    <row r="1572" spans="1:2" x14ac:dyDescent="0.3">
      <c r="A1572" t="str">
        <f>_xlfn.IFNA(VLOOKUP(B1572,Table1[id],1,FALSE),"Missing in other sheet")</f>
        <v>Missing in other sheet</v>
      </c>
      <c r="B1572">
        <f t="shared" si="24"/>
        <v>0</v>
      </c>
    </row>
    <row r="1573" spans="1:2" x14ac:dyDescent="0.3">
      <c r="A1573" t="str">
        <f>_xlfn.IFNA(VLOOKUP(B1573,Table1[id],1,FALSE),"Missing in other sheet")</f>
        <v>Missing in other sheet</v>
      </c>
      <c r="B1573">
        <f t="shared" si="24"/>
        <v>0</v>
      </c>
    </row>
    <row r="1574" spans="1:2" x14ac:dyDescent="0.3">
      <c r="A1574" t="str">
        <f>_xlfn.IFNA(VLOOKUP(B1574,Table1[id],1,FALSE),"Missing in other sheet")</f>
        <v>Missing in other sheet</v>
      </c>
      <c r="B1574">
        <f t="shared" si="24"/>
        <v>0</v>
      </c>
    </row>
    <row r="1575" spans="1:2" x14ac:dyDescent="0.3">
      <c r="A1575" t="str">
        <f>_xlfn.IFNA(VLOOKUP(B1575,Table1[id],1,FALSE),"Missing in other sheet")</f>
        <v>Missing in other sheet</v>
      </c>
      <c r="B1575">
        <f t="shared" si="24"/>
        <v>0</v>
      </c>
    </row>
    <row r="1576" spans="1:2" x14ac:dyDescent="0.3">
      <c r="A1576" t="str">
        <f>_xlfn.IFNA(VLOOKUP(B1576,Table1[id],1,FALSE),"Missing in other sheet")</f>
        <v>Missing in other sheet</v>
      </c>
      <c r="B1576">
        <f t="shared" si="24"/>
        <v>0</v>
      </c>
    </row>
    <row r="1577" spans="1:2" x14ac:dyDescent="0.3">
      <c r="A1577" t="str">
        <f>_xlfn.IFNA(VLOOKUP(B1577,Table1[id],1,FALSE),"Missing in other sheet")</f>
        <v>Missing in other sheet</v>
      </c>
      <c r="B1577">
        <f t="shared" si="24"/>
        <v>0</v>
      </c>
    </row>
    <row r="1578" spans="1:2" x14ac:dyDescent="0.3">
      <c r="A1578" t="str">
        <f>_xlfn.IFNA(VLOOKUP(B1578,Table1[id],1,FALSE),"Missing in other sheet")</f>
        <v>Missing in other sheet</v>
      </c>
      <c r="B1578">
        <f t="shared" si="24"/>
        <v>0</v>
      </c>
    </row>
    <row r="1579" spans="1:2" x14ac:dyDescent="0.3">
      <c r="A1579" t="str">
        <f>_xlfn.IFNA(VLOOKUP(B1579,Table1[id],1,FALSE),"Missing in other sheet")</f>
        <v>Missing in other sheet</v>
      </c>
      <c r="B1579">
        <f t="shared" si="24"/>
        <v>0</v>
      </c>
    </row>
    <row r="1580" spans="1:2" x14ac:dyDescent="0.3">
      <c r="A1580" t="str">
        <f>_xlfn.IFNA(VLOOKUP(B1580,Table1[id],1,FALSE),"Missing in other sheet")</f>
        <v>Missing in other sheet</v>
      </c>
      <c r="B1580">
        <f t="shared" si="24"/>
        <v>0</v>
      </c>
    </row>
    <row r="1581" spans="1:2" x14ac:dyDescent="0.3">
      <c r="A1581" t="str">
        <f>_xlfn.IFNA(VLOOKUP(B1581,Table1[id],1,FALSE),"Missing in other sheet")</f>
        <v>Missing in other sheet</v>
      </c>
      <c r="B1581">
        <f t="shared" si="24"/>
        <v>0</v>
      </c>
    </row>
    <row r="1582" spans="1:2" x14ac:dyDescent="0.3">
      <c r="A1582" t="str">
        <f>_xlfn.IFNA(VLOOKUP(B1582,Table1[id],1,FALSE),"Missing in other sheet")</f>
        <v>Missing in other sheet</v>
      </c>
      <c r="B1582">
        <f t="shared" si="24"/>
        <v>0</v>
      </c>
    </row>
    <row r="1583" spans="1:2" x14ac:dyDescent="0.3">
      <c r="A1583" t="str">
        <f>_xlfn.IFNA(VLOOKUP(B1583,Table1[id],1,FALSE),"Missing in other sheet")</f>
        <v>Missing in other sheet</v>
      </c>
      <c r="B1583">
        <f t="shared" si="24"/>
        <v>0</v>
      </c>
    </row>
    <row r="1584" spans="1:2" x14ac:dyDescent="0.3">
      <c r="A1584" t="str">
        <f>_xlfn.IFNA(VLOOKUP(B1584,Table1[id],1,FALSE),"Missing in other sheet")</f>
        <v>Missing in other sheet</v>
      </c>
      <c r="B1584">
        <f t="shared" si="24"/>
        <v>0</v>
      </c>
    </row>
    <row r="1585" spans="1:2" x14ac:dyDescent="0.3">
      <c r="A1585" t="str">
        <f>_xlfn.IFNA(VLOOKUP(B1585,Table1[id],1,FALSE),"Missing in other sheet")</f>
        <v>Missing in other sheet</v>
      </c>
      <c r="B1585">
        <f t="shared" si="24"/>
        <v>0</v>
      </c>
    </row>
    <row r="1586" spans="1:2" x14ac:dyDescent="0.3">
      <c r="A1586" t="str">
        <f>_xlfn.IFNA(VLOOKUP(B1586,Table1[id],1,FALSE),"Missing in other sheet")</f>
        <v>Missing in other sheet</v>
      </c>
      <c r="B1586">
        <f t="shared" si="24"/>
        <v>0</v>
      </c>
    </row>
    <row r="1587" spans="1:2" x14ac:dyDescent="0.3">
      <c r="A1587" t="str">
        <f>_xlfn.IFNA(VLOOKUP(B1587,Table1[id],1,FALSE),"Missing in other sheet")</f>
        <v>Missing in other sheet</v>
      </c>
      <c r="B1587">
        <f t="shared" si="24"/>
        <v>0</v>
      </c>
    </row>
    <row r="1588" spans="1:2" x14ac:dyDescent="0.3">
      <c r="A1588" t="str">
        <f>_xlfn.IFNA(VLOOKUP(B1588,Table1[id],1,FALSE),"Missing in other sheet")</f>
        <v>Missing in other sheet</v>
      </c>
      <c r="B1588">
        <f t="shared" si="24"/>
        <v>0</v>
      </c>
    </row>
    <row r="1589" spans="1:2" x14ac:dyDescent="0.3">
      <c r="A1589" t="str">
        <f>_xlfn.IFNA(VLOOKUP(B1589,Table1[id],1,FALSE),"Missing in other sheet")</f>
        <v>Missing in other sheet</v>
      </c>
      <c r="B1589">
        <f t="shared" si="24"/>
        <v>0</v>
      </c>
    </row>
    <row r="1590" spans="1:2" x14ac:dyDescent="0.3">
      <c r="A1590" t="str">
        <f>_xlfn.IFNA(VLOOKUP(B1590,Table1[id],1,FALSE),"Missing in other sheet")</f>
        <v>Missing in other sheet</v>
      </c>
      <c r="B1590">
        <f t="shared" si="24"/>
        <v>0</v>
      </c>
    </row>
    <row r="1591" spans="1:2" x14ac:dyDescent="0.3">
      <c r="A1591" t="str">
        <f>_xlfn.IFNA(VLOOKUP(B1591,Table1[id],1,FALSE),"Missing in other sheet")</f>
        <v>Missing in other sheet</v>
      </c>
      <c r="B1591">
        <f t="shared" si="24"/>
        <v>0</v>
      </c>
    </row>
    <row r="1592" spans="1:2" x14ac:dyDescent="0.3">
      <c r="A1592" t="str">
        <f>_xlfn.IFNA(VLOOKUP(B1592,Table1[id],1,FALSE),"Missing in other sheet")</f>
        <v>Missing in other sheet</v>
      </c>
      <c r="B1592">
        <f t="shared" si="24"/>
        <v>0</v>
      </c>
    </row>
    <row r="1593" spans="1:2" x14ac:dyDescent="0.3">
      <c r="A1593" t="str">
        <f>_xlfn.IFNA(VLOOKUP(B1593,Table1[id],1,FALSE),"Missing in other sheet")</f>
        <v>Missing in other sheet</v>
      </c>
      <c r="B1593">
        <f t="shared" si="24"/>
        <v>0</v>
      </c>
    </row>
    <row r="1594" spans="1:2" x14ac:dyDescent="0.3">
      <c r="A1594" t="str">
        <f>_xlfn.IFNA(VLOOKUP(B1594,Table1[id],1,FALSE),"Missing in other sheet")</f>
        <v>Missing in other sheet</v>
      </c>
      <c r="B1594">
        <f t="shared" si="24"/>
        <v>0</v>
      </c>
    </row>
    <row r="1595" spans="1:2" x14ac:dyDescent="0.3">
      <c r="A1595" t="str">
        <f>_xlfn.IFNA(VLOOKUP(B1595,Table1[id],1,FALSE),"Missing in other sheet")</f>
        <v>Missing in other sheet</v>
      </c>
      <c r="B1595">
        <f t="shared" si="24"/>
        <v>0</v>
      </c>
    </row>
    <row r="1596" spans="1:2" x14ac:dyDescent="0.3">
      <c r="A1596" t="str">
        <f>_xlfn.IFNA(VLOOKUP(B1596,Table1[id],1,FALSE),"Missing in other sheet")</f>
        <v>Missing in other sheet</v>
      </c>
      <c r="B1596">
        <f t="shared" si="24"/>
        <v>0</v>
      </c>
    </row>
    <row r="1597" spans="1:2" x14ac:dyDescent="0.3">
      <c r="A1597" t="str">
        <f>_xlfn.IFNA(VLOOKUP(B1597,Table1[id],1,FALSE),"Missing in other sheet")</f>
        <v>Missing in other sheet</v>
      </c>
      <c r="B1597">
        <f t="shared" si="24"/>
        <v>0</v>
      </c>
    </row>
    <row r="1598" spans="1:2" x14ac:dyDescent="0.3">
      <c r="A1598" t="str">
        <f>_xlfn.IFNA(VLOOKUP(B1598,Table1[id],1,FALSE),"Missing in other sheet")</f>
        <v>Missing in other sheet</v>
      </c>
      <c r="B1598">
        <f t="shared" si="24"/>
        <v>0</v>
      </c>
    </row>
    <row r="1599" spans="1:2" x14ac:dyDescent="0.3">
      <c r="A1599" t="str">
        <f>_xlfn.IFNA(VLOOKUP(B1599,Table1[id],1,FALSE),"Missing in other sheet")</f>
        <v>Missing in other sheet</v>
      </c>
      <c r="B1599">
        <f t="shared" si="24"/>
        <v>0</v>
      </c>
    </row>
    <row r="1600" spans="1:2" x14ac:dyDescent="0.3">
      <c r="A1600" t="str">
        <f>_xlfn.IFNA(VLOOKUP(B1600,Table1[id],1,FALSE),"Missing in other sheet")</f>
        <v>Missing in other sheet</v>
      </c>
      <c r="B1600">
        <f t="shared" si="24"/>
        <v>0</v>
      </c>
    </row>
    <row r="1601" spans="1:2" x14ac:dyDescent="0.3">
      <c r="A1601" t="str">
        <f>_xlfn.IFNA(VLOOKUP(B1601,Table1[id],1,FALSE),"Missing in other sheet")</f>
        <v>Missing in other sheet</v>
      </c>
      <c r="B1601">
        <f t="shared" si="24"/>
        <v>0</v>
      </c>
    </row>
    <row r="1602" spans="1:2" x14ac:dyDescent="0.3">
      <c r="A1602" t="str">
        <f>_xlfn.IFNA(VLOOKUP(B1602,Table1[id],1,FALSE),"Missing in other sheet")</f>
        <v>Missing in other sheet</v>
      </c>
      <c r="B1602">
        <f t="shared" si="24"/>
        <v>0</v>
      </c>
    </row>
    <row r="1603" spans="1:2" x14ac:dyDescent="0.3">
      <c r="A1603" t="str">
        <f>_xlfn.IFNA(VLOOKUP(B1603,Table1[id],1,FALSE),"Missing in other sheet")</f>
        <v>Missing in other sheet</v>
      </c>
      <c r="B1603">
        <f t="shared" ref="B1603:B1666" si="25">M1603</f>
        <v>0</v>
      </c>
    </row>
    <row r="1604" spans="1:2" x14ac:dyDescent="0.3">
      <c r="A1604" t="str">
        <f>_xlfn.IFNA(VLOOKUP(B1604,Table1[id],1,FALSE),"Missing in other sheet")</f>
        <v>Missing in other sheet</v>
      </c>
      <c r="B1604">
        <f t="shared" si="25"/>
        <v>0</v>
      </c>
    </row>
    <row r="1605" spans="1:2" x14ac:dyDescent="0.3">
      <c r="A1605" t="str">
        <f>_xlfn.IFNA(VLOOKUP(B1605,Table1[id],1,FALSE),"Missing in other sheet")</f>
        <v>Missing in other sheet</v>
      </c>
      <c r="B1605">
        <f t="shared" si="25"/>
        <v>0</v>
      </c>
    </row>
    <row r="1606" spans="1:2" x14ac:dyDescent="0.3">
      <c r="A1606" t="str">
        <f>_xlfn.IFNA(VLOOKUP(B1606,Table1[id],1,FALSE),"Missing in other sheet")</f>
        <v>Missing in other sheet</v>
      </c>
      <c r="B1606">
        <f t="shared" si="25"/>
        <v>0</v>
      </c>
    </row>
    <row r="1607" spans="1:2" x14ac:dyDescent="0.3">
      <c r="A1607" t="str">
        <f>_xlfn.IFNA(VLOOKUP(B1607,Table1[id],1,FALSE),"Missing in other sheet")</f>
        <v>Missing in other sheet</v>
      </c>
      <c r="B1607">
        <f t="shared" si="25"/>
        <v>0</v>
      </c>
    </row>
    <row r="1608" spans="1:2" x14ac:dyDescent="0.3">
      <c r="A1608" t="str">
        <f>_xlfn.IFNA(VLOOKUP(B1608,Table1[id],1,FALSE),"Missing in other sheet")</f>
        <v>Missing in other sheet</v>
      </c>
      <c r="B1608">
        <f t="shared" si="25"/>
        <v>0</v>
      </c>
    </row>
    <row r="1609" spans="1:2" x14ac:dyDescent="0.3">
      <c r="A1609" t="str">
        <f>_xlfn.IFNA(VLOOKUP(B1609,Table1[id],1,FALSE),"Missing in other sheet")</f>
        <v>Missing in other sheet</v>
      </c>
      <c r="B1609">
        <f t="shared" si="25"/>
        <v>0</v>
      </c>
    </row>
    <row r="1610" spans="1:2" x14ac:dyDescent="0.3">
      <c r="A1610" t="str">
        <f>_xlfn.IFNA(VLOOKUP(B1610,Table1[id],1,FALSE),"Missing in other sheet")</f>
        <v>Missing in other sheet</v>
      </c>
      <c r="B1610">
        <f t="shared" si="25"/>
        <v>0</v>
      </c>
    </row>
    <row r="1611" spans="1:2" x14ac:dyDescent="0.3">
      <c r="A1611" t="str">
        <f>_xlfn.IFNA(VLOOKUP(B1611,Table1[id],1,FALSE),"Missing in other sheet")</f>
        <v>Missing in other sheet</v>
      </c>
      <c r="B1611">
        <f t="shared" si="25"/>
        <v>0</v>
      </c>
    </row>
    <row r="1612" spans="1:2" x14ac:dyDescent="0.3">
      <c r="A1612" t="str">
        <f>_xlfn.IFNA(VLOOKUP(B1612,Table1[id],1,FALSE),"Missing in other sheet")</f>
        <v>Missing in other sheet</v>
      </c>
      <c r="B1612">
        <f t="shared" si="25"/>
        <v>0</v>
      </c>
    </row>
    <row r="1613" spans="1:2" x14ac:dyDescent="0.3">
      <c r="A1613" t="str">
        <f>_xlfn.IFNA(VLOOKUP(B1613,Table1[id],1,FALSE),"Missing in other sheet")</f>
        <v>Missing in other sheet</v>
      </c>
      <c r="B1613">
        <f t="shared" si="25"/>
        <v>0</v>
      </c>
    </row>
    <row r="1614" spans="1:2" x14ac:dyDescent="0.3">
      <c r="A1614" t="str">
        <f>_xlfn.IFNA(VLOOKUP(B1614,Table1[id],1,FALSE),"Missing in other sheet")</f>
        <v>Missing in other sheet</v>
      </c>
      <c r="B1614">
        <f t="shared" si="25"/>
        <v>0</v>
      </c>
    </row>
    <row r="1615" spans="1:2" x14ac:dyDescent="0.3">
      <c r="A1615" t="str">
        <f>_xlfn.IFNA(VLOOKUP(B1615,Table1[id],1,FALSE),"Missing in other sheet")</f>
        <v>Missing in other sheet</v>
      </c>
      <c r="B1615">
        <f t="shared" si="25"/>
        <v>0</v>
      </c>
    </row>
    <row r="1616" spans="1:2" x14ac:dyDescent="0.3">
      <c r="A1616" t="str">
        <f>_xlfn.IFNA(VLOOKUP(B1616,Table1[id],1,FALSE),"Missing in other sheet")</f>
        <v>Missing in other sheet</v>
      </c>
      <c r="B1616">
        <f t="shared" si="25"/>
        <v>0</v>
      </c>
    </row>
    <row r="1617" spans="1:2" x14ac:dyDescent="0.3">
      <c r="A1617" t="str">
        <f>_xlfn.IFNA(VLOOKUP(B1617,Table1[id],1,FALSE),"Missing in other sheet")</f>
        <v>Missing in other sheet</v>
      </c>
      <c r="B1617">
        <f t="shared" si="25"/>
        <v>0</v>
      </c>
    </row>
    <row r="1618" spans="1:2" x14ac:dyDescent="0.3">
      <c r="A1618" t="str">
        <f>_xlfn.IFNA(VLOOKUP(B1618,Table1[id],1,FALSE),"Missing in other sheet")</f>
        <v>Missing in other sheet</v>
      </c>
      <c r="B1618">
        <f t="shared" si="25"/>
        <v>0</v>
      </c>
    </row>
    <row r="1619" spans="1:2" x14ac:dyDescent="0.3">
      <c r="A1619" t="str">
        <f>_xlfn.IFNA(VLOOKUP(B1619,Table1[id],1,FALSE),"Missing in other sheet")</f>
        <v>Missing in other sheet</v>
      </c>
      <c r="B1619">
        <f t="shared" si="25"/>
        <v>0</v>
      </c>
    </row>
    <row r="1620" spans="1:2" x14ac:dyDescent="0.3">
      <c r="A1620" t="str">
        <f>_xlfn.IFNA(VLOOKUP(B1620,Table1[id],1,FALSE),"Missing in other sheet")</f>
        <v>Missing in other sheet</v>
      </c>
      <c r="B1620">
        <f t="shared" si="25"/>
        <v>0</v>
      </c>
    </row>
    <row r="1621" spans="1:2" x14ac:dyDescent="0.3">
      <c r="A1621" t="str">
        <f>_xlfn.IFNA(VLOOKUP(B1621,Table1[id],1,FALSE),"Missing in other sheet")</f>
        <v>Missing in other sheet</v>
      </c>
      <c r="B1621">
        <f t="shared" si="25"/>
        <v>0</v>
      </c>
    </row>
    <row r="1622" spans="1:2" x14ac:dyDescent="0.3">
      <c r="A1622" t="str">
        <f>_xlfn.IFNA(VLOOKUP(B1622,Table1[id],1,FALSE),"Missing in other sheet")</f>
        <v>Missing in other sheet</v>
      </c>
      <c r="B1622">
        <f t="shared" si="25"/>
        <v>0</v>
      </c>
    </row>
    <row r="1623" spans="1:2" x14ac:dyDescent="0.3">
      <c r="A1623" t="str">
        <f>_xlfn.IFNA(VLOOKUP(B1623,Table1[id],1,FALSE),"Missing in other sheet")</f>
        <v>Missing in other sheet</v>
      </c>
      <c r="B1623">
        <f t="shared" si="25"/>
        <v>0</v>
      </c>
    </row>
    <row r="1624" spans="1:2" x14ac:dyDescent="0.3">
      <c r="A1624" t="str">
        <f>_xlfn.IFNA(VLOOKUP(B1624,Table1[id],1,FALSE),"Missing in other sheet")</f>
        <v>Missing in other sheet</v>
      </c>
      <c r="B1624">
        <f t="shared" si="25"/>
        <v>0</v>
      </c>
    </row>
    <row r="1625" spans="1:2" x14ac:dyDescent="0.3">
      <c r="A1625" t="str">
        <f>_xlfn.IFNA(VLOOKUP(B1625,Table1[id],1,FALSE),"Missing in other sheet")</f>
        <v>Missing in other sheet</v>
      </c>
      <c r="B1625">
        <f t="shared" si="25"/>
        <v>0</v>
      </c>
    </row>
    <row r="1626" spans="1:2" x14ac:dyDescent="0.3">
      <c r="A1626" t="str">
        <f>_xlfn.IFNA(VLOOKUP(B1626,Table1[id],1,FALSE),"Missing in other sheet")</f>
        <v>Missing in other sheet</v>
      </c>
      <c r="B1626">
        <f t="shared" si="25"/>
        <v>0</v>
      </c>
    </row>
    <row r="1627" spans="1:2" x14ac:dyDescent="0.3">
      <c r="A1627" t="str">
        <f>_xlfn.IFNA(VLOOKUP(B1627,Table1[id],1,FALSE),"Missing in other sheet")</f>
        <v>Missing in other sheet</v>
      </c>
      <c r="B1627">
        <f t="shared" si="25"/>
        <v>0</v>
      </c>
    </row>
    <row r="1628" spans="1:2" x14ac:dyDescent="0.3">
      <c r="A1628" t="str">
        <f>_xlfn.IFNA(VLOOKUP(B1628,Table1[id],1,FALSE),"Missing in other sheet")</f>
        <v>Missing in other sheet</v>
      </c>
      <c r="B1628">
        <f t="shared" si="25"/>
        <v>0</v>
      </c>
    </row>
    <row r="1629" spans="1:2" x14ac:dyDescent="0.3">
      <c r="A1629" t="str">
        <f>_xlfn.IFNA(VLOOKUP(B1629,Table1[id],1,FALSE),"Missing in other sheet")</f>
        <v>Missing in other sheet</v>
      </c>
      <c r="B1629">
        <f t="shared" si="25"/>
        <v>0</v>
      </c>
    </row>
    <row r="1630" spans="1:2" x14ac:dyDescent="0.3">
      <c r="A1630" t="str">
        <f>_xlfn.IFNA(VLOOKUP(B1630,Table1[id],1,FALSE),"Missing in other sheet")</f>
        <v>Missing in other sheet</v>
      </c>
      <c r="B1630">
        <f t="shared" si="25"/>
        <v>0</v>
      </c>
    </row>
    <row r="1631" spans="1:2" x14ac:dyDescent="0.3">
      <c r="A1631" t="str">
        <f>_xlfn.IFNA(VLOOKUP(B1631,Table1[id],1,FALSE),"Missing in other sheet")</f>
        <v>Missing in other sheet</v>
      </c>
      <c r="B1631">
        <f t="shared" si="25"/>
        <v>0</v>
      </c>
    </row>
    <row r="1632" spans="1:2" x14ac:dyDescent="0.3">
      <c r="A1632" t="str">
        <f>_xlfn.IFNA(VLOOKUP(B1632,Table1[id],1,FALSE),"Missing in other sheet")</f>
        <v>Missing in other sheet</v>
      </c>
      <c r="B1632">
        <f t="shared" si="25"/>
        <v>0</v>
      </c>
    </row>
    <row r="1633" spans="1:2" x14ac:dyDescent="0.3">
      <c r="A1633" t="str">
        <f>_xlfn.IFNA(VLOOKUP(B1633,Table1[id],1,FALSE),"Missing in other sheet")</f>
        <v>Missing in other sheet</v>
      </c>
      <c r="B1633">
        <f t="shared" si="25"/>
        <v>0</v>
      </c>
    </row>
    <row r="1634" spans="1:2" x14ac:dyDescent="0.3">
      <c r="A1634" t="str">
        <f>_xlfn.IFNA(VLOOKUP(B1634,Table1[id],1,FALSE),"Missing in other sheet")</f>
        <v>Missing in other sheet</v>
      </c>
      <c r="B1634">
        <f t="shared" si="25"/>
        <v>0</v>
      </c>
    </row>
    <row r="1635" spans="1:2" x14ac:dyDescent="0.3">
      <c r="A1635" t="str">
        <f>_xlfn.IFNA(VLOOKUP(B1635,Table1[id],1,FALSE),"Missing in other sheet")</f>
        <v>Missing in other sheet</v>
      </c>
      <c r="B1635">
        <f t="shared" si="25"/>
        <v>0</v>
      </c>
    </row>
    <row r="1636" spans="1:2" x14ac:dyDescent="0.3">
      <c r="A1636" t="str">
        <f>_xlfn.IFNA(VLOOKUP(B1636,Table1[id],1,FALSE),"Missing in other sheet")</f>
        <v>Missing in other sheet</v>
      </c>
      <c r="B1636">
        <f t="shared" si="25"/>
        <v>0</v>
      </c>
    </row>
    <row r="1637" spans="1:2" x14ac:dyDescent="0.3">
      <c r="A1637" t="str">
        <f>_xlfn.IFNA(VLOOKUP(B1637,Table1[id],1,FALSE),"Missing in other sheet")</f>
        <v>Missing in other sheet</v>
      </c>
      <c r="B1637">
        <f t="shared" si="25"/>
        <v>0</v>
      </c>
    </row>
    <row r="1638" spans="1:2" x14ac:dyDescent="0.3">
      <c r="A1638" t="str">
        <f>_xlfn.IFNA(VLOOKUP(B1638,Table1[id],1,FALSE),"Missing in other sheet")</f>
        <v>Missing in other sheet</v>
      </c>
      <c r="B1638">
        <f t="shared" si="25"/>
        <v>0</v>
      </c>
    </row>
    <row r="1639" spans="1:2" x14ac:dyDescent="0.3">
      <c r="A1639" t="str">
        <f>_xlfn.IFNA(VLOOKUP(B1639,Table1[id],1,FALSE),"Missing in other sheet")</f>
        <v>Missing in other sheet</v>
      </c>
      <c r="B1639">
        <f t="shared" si="25"/>
        <v>0</v>
      </c>
    </row>
    <row r="1640" spans="1:2" x14ac:dyDescent="0.3">
      <c r="A1640" t="str">
        <f>_xlfn.IFNA(VLOOKUP(B1640,Table1[id],1,FALSE),"Missing in other sheet")</f>
        <v>Missing in other sheet</v>
      </c>
      <c r="B1640">
        <f t="shared" si="25"/>
        <v>0</v>
      </c>
    </row>
    <row r="1641" spans="1:2" x14ac:dyDescent="0.3">
      <c r="A1641" t="str">
        <f>_xlfn.IFNA(VLOOKUP(B1641,Table1[id],1,FALSE),"Missing in other sheet")</f>
        <v>Missing in other sheet</v>
      </c>
      <c r="B1641">
        <f t="shared" si="25"/>
        <v>0</v>
      </c>
    </row>
    <row r="1642" spans="1:2" x14ac:dyDescent="0.3">
      <c r="A1642" t="str">
        <f>_xlfn.IFNA(VLOOKUP(B1642,Table1[id],1,FALSE),"Missing in other sheet")</f>
        <v>Missing in other sheet</v>
      </c>
      <c r="B1642">
        <f t="shared" si="25"/>
        <v>0</v>
      </c>
    </row>
    <row r="1643" spans="1:2" x14ac:dyDescent="0.3">
      <c r="A1643" t="str">
        <f>_xlfn.IFNA(VLOOKUP(B1643,Table1[id],1,FALSE),"Missing in other sheet")</f>
        <v>Missing in other sheet</v>
      </c>
      <c r="B1643">
        <f t="shared" si="25"/>
        <v>0</v>
      </c>
    </row>
    <row r="1644" spans="1:2" x14ac:dyDescent="0.3">
      <c r="A1644" t="str">
        <f>_xlfn.IFNA(VLOOKUP(B1644,Table1[id],1,FALSE),"Missing in other sheet")</f>
        <v>Missing in other sheet</v>
      </c>
      <c r="B1644">
        <f t="shared" si="25"/>
        <v>0</v>
      </c>
    </row>
    <row r="1645" spans="1:2" x14ac:dyDescent="0.3">
      <c r="A1645" t="str">
        <f>_xlfn.IFNA(VLOOKUP(B1645,Table1[id],1,FALSE),"Missing in other sheet")</f>
        <v>Missing in other sheet</v>
      </c>
      <c r="B1645">
        <f t="shared" si="25"/>
        <v>0</v>
      </c>
    </row>
    <row r="1646" spans="1:2" x14ac:dyDescent="0.3">
      <c r="A1646" t="str">
        <f>_xlfn.IFNA(VLOOKUP(B1646,Table1[id],1,FALSE),"Missing in other sheet")</f>
        <v>Missing in other sheet</v>
      </c>
      <c r="B1646">
        <f t="shared" si="25"/>
        <v>0</v>
      </c>
    </row>
    <row r="1647" spans="1:2" x14ac:dyDescent="0.3">
      <c r="A1647" t="str">
        <f>_xlfn.IFNA(VLOOKUP(B1647,Table1[id],1,FALSE),"Missing in other sheet")</f>
        <v>Missing in other sheet</v>
      </c>
      <c r="B1647">
        <f t="shared" si="25"/>
        <v>0</v>
      </c>
    </row>
    <row r="1648" spans="1:2" x14ac:dyDescent="0.3">
      <c r="A1648" t="str">
        <f>_xlfn.IFNA(VLOOKUP(B1648,Table1[id],1,FALSE),"Missing in other sheet")</f>
        <v>Missing in other sheet</v>
      </c>
      <c r="B1648">
        <f t="shared" si="25"/>
        <v>0</v>
      </c>
    </row>
    <row r="1649" spans="1:2" x14ac:dyDescent="0.3">
      <c r="A1649" t="str">
        <f>_xlfn.IFNA(VLOOKUP(B1649,Table1[id],1,FALSE),"Missing in other sheet")</f>
        <v>Missing in other sheet</v>
      </c>
      <c r="B1649">
        <f t="shared" si="25"/>
        <v>0</v>
      </c>
    </row>
    <row r="1650" spans="1:2" x14ac:dyDescent="0.3">
      <c r="A1650" t="str">
        <f>_xlfn.IFNA(VLOOKUP(B1650,Table1[id],1,FALSE),"Missing in other sheet")</f>
        <v>Missing in other sheet</v>
      </c>
      <c r="B1650">
        <f t="shared" si="25"/>
        <v>0</v>
      </c>
    </row>
    <row r="1651" spans="1:2" x14ac:dyDescent="0.3">
      <c r="A1651" t="str">
        <f>_xlfn.IFNA(VLOOKUP(B1651,Table1[id],1,FALSE),"Missing in other sheet")</f>
        <v>Missing in other sheet</v>
      </c>
      <c r="B1651">
        <f t="shared" si="25"/>
        <v>0</v>
      </c>
    </row>
    <row r="1652" spans="1:2" x14ac:dyDescent="0.3">
      <c r="A1652" t="str">
        <f>_xlfn.IFNA(VLOOKUP(B1652,Table1[id],1,FALSE),"Missing in other sheet")</f>
        <v>Missing in other sheet</v>
      </c>
      <c r="B1652">
        <f t="shared" si="25"/>
        <v>0</v>
      </c>
    </row>
    <row r="1653" spans="1:2" x14ac:dyDescent="0.3">
      <c r="A1653" t="str">
        <f>_xlfn.IFNA(VLOOKUP(B1653,Table1[id],1,FALSE),"Missing in other sheet")</f>
        <v>Missing in other sheet</v>
      </c>
      <c r="B1653">
        <f t="shared" si="25"/>
        <v>0</v>
      </c>
    </row>
    <row r="1654" spans="1:2" x14ac:dyDescent="0.3">
      <c r="A1654" t="str">
        <f>_xlfn.IFNA(VLOOKUP(B1654,Table1[id],1,FALSE),"Missing in other sheet")</f>
        <v>Missing in other sheet</v>
      </c>
      <c r="B1654">
        <f t="shared" si="25"/>
        <v>0</v>
      </c>
    </row>
    <row r="1655" spans="1:2" x14ac:dyDescent="0.3">
      <c r="A1655" t="str">
        <f>_xlfn.IFNA(VLOOKUP(B1655,Table1[id],1,FALSE),"Missing in other sheet")</f>
        <v>Missing in other sheet</v>
      </c>
      <c r="B1655">
        <f t="shared" si="25"/>
        <v>0</v>
      </c>
    </row>
    <row r="1656" spans="1:2" x14ac:dyDescent="0.3">
      <c r="A1656" t="str">
        <f>_xlfn.IFNA(VLOOKUP(B1656,Table1[id],1,FALSE),"Missing in other sheet")</f>
        <v>Missing in other sheet</v>
      </c>
      <c r="B1656">
        <f t="shared" si="25"/>
        <v>0</v>
      </c>
    </row>
    <row r="1657" spans="1:2" x14ac:dyDescent="0.3">
      <c r="A1657" t="str">
        <f>_xlfn.IFNA(VLOOKUP(B1657,Table1[id],1,FALSE),"Missing in other sheet")</f>
        <v>Missing in other sheet</v>
      </c>
      <c r="B1657">
        <f t="shared" si="25"/>
        <v>0</v>
      </c>
    </row>
    <row r="1658" spans="1:2" x14ac:dyDescent="0.3">
      <c r="A1658" t="str">
        <f>_xlfn.IFNA(VLOOKUP(B1658,Table1[id],1,FALSE),"Missing in other sheet")</f>
        <v>Missing in other sheet</v>
      </c>
      <c r="B1658">
        <f t="shared" si="25"/>
        <v>0</v>
      </c>
    </row>
    <row r="1659" spans="1:2" x14ac:dyDescent="0.3">
      <c r="A1659" t="str">
        <f>_xlfn.IFNA(VLOOKUP(B1659,Table1[id],1,FALSE),"Missing in other sheet")</f>
        <v>Missing in other sheet</v>
      </c>
      <c r="B1659">
        <f t="shared" si="25"/>
        <v>0</v>
      </c>
    </row>
    <row r="1660" spans="1:2" x14ac:dyDescent="0.3">
      <c r="A1660" t="str">
        <f>_xlfn.IFNA(VLOOKUP(B1660,Table1[id],1,FALSE),"Missing in other sheet")</f>
        <v>Missing in other sheet</v>
      </c>
      <c r="B1660">
        <f t="shared" si="25"/>
        <v>0</v>
      </c>
    </row>
    <row r="1661" spans="1:2" x14ac:dyDescent="0.3">
      <c r="A1661" t="str">
        <f>_xlfn.IFNA(VLOOKUP(B1661,Table1[id],1,FALSE),"Missing in other sheet")</f>
        <v>Missing in other sheet</v>
      </c>
      <c r="B1661">
        <f t="shared" si="25"/>
        <v>0</v>
      </c>
    </row>
    <row r="1662" spans="1:2" x14ac:dyDescent="0.3">
      <c r="A1662" t="str">
        <f>_xlfn.IFNA(VLOOKUP(B1662,Table1[id],1,FALSE),"Missing in other sheet")</f>
        <v>Missing in other sheet</v>
      </c>
      <c r="B1662">
        <f t="shared" si="25"/>
        <v>0</v>
      </c>
    </row>
    <row r="1663" spans="1:2" x14ac:dyDescent="0.3">
      <c r="A1663" t="str">
        <f>_xlfn.IFNA(VLOOKUP(B1663,Table1[id],1,FALSE),"Missing in other sheet")</f>
        <v>Missing in other sheet</v>
      </c>
      <c r="B1663">
        <f t="shared" si="25"/>
        <v>0</v>
      </c>
    </row>
    <row r="1664" spans="1:2" x14ac:dyDescent="0.3">
      <c r="A1664" t="str">
        <f>_xlfn.IFNA(VLOOKUP(B1664,Table1[id],1,FALSE),"Missing in other sheet")</f>
        <v>Missing in other sheet</v>
      </c>
      <c r="B1664">
        <f t="shared" si="25"/>
        <v>0</v>
      </c>
    </row>
    <row r="1665" spans="1:2" x14ac:dyDescent="0.3">
      <c r="A1665" t="str">
        <f>_xlfn.IFNA(VLOOKUP(B1665,Table1[id],1,FALSE),"Missing in other sheet")</f>
        <v>Missing in other sheet</v>
      </c>
      <c r="B1665">
        <f t="shared" si="25"/>
        <v>0</v>
      </c>
    </row>
    <row r="1666" spans="1:2" x14ac:dyDescent="0.3">
      <c r="A1666" t="str">
        <f>_xlfn.IFNA(VLOOKUP(B1666,Table1[id],1,FALSE),"Missing in other sheet")</f>
        <v>Missing in other sheet</v>
      </c>
      <c r="B1666">
        <f t="shared" si="25"/>
        <v>0</v>
      </c>
    </row>
    <row r="1667" spans="1:2" x14ac:dyDescent="0.3">
      <c r="A1667" t="str">
        <f>_xlfn.IFNA(VLOOKUP(B1667,Table1[id],1,FALSE),"Missing in other sheet")</f>
        <v>Missing in other sheet</v>
      </c>
      <c r="B1667">
        <f t="shared" ref="B1667:B1730" si="26">M1667</f>
        <v>0</v>
      </c>
    </row>
    <row r="1668" spans="1:2" x14ac:dyDescent="0.3">
      <c r="A1668" t="str">
        <f>_xlfn.IFNA(VLOOKUP(B1668,Table1[id],1,FALSE),"Missing in other sheet")</f>
        <v>Missing in other sheet</v>
      </c>
      <c r="B1668">
        <f t="shared" si="26"/>
        <v>0</v>
      </c>
    </row>
    <row r="1669" spans="1:2" x14ac:dyDescent="0.3">
      <c r="A1669" t="str">
        <f>_xlfn.IFNA(VLOOKUP(B1669,Table1[id],1,FALSE),"Missing in other sheet")</f>
        <v>Missing in other sheet</v>
      </c>
      <c r="B1669">
        <f t="shared" si="26"/>
        <v>0</v>
      </c>
    </row>
    <row r="1670" spans="1:2" x14ac:dyDescent="0.3">
      <c r="A1670" t="str">
        <f>_xlfn.IFNA(VLOOKUP(B1670,Table1[id],1,FALSE),"Missing in other sheet")</f>
        <v>Missing in other sheet</v>
      </c>
      <c r="B1670">
        <f t="shared" si="26"/>
        <v>0</v>
      </c>
    </row>
    <row r="1671" spans="1:2" x14ac:dyDescent="0.3">
      <c r="A1671" t="str">
        <f>_xlfn.IFNA(VLOOKUP(B1671,Table1[id],1,FALSE),"Missing in other sheet")</f>
        <v>Missing in other sheet</v>
      </c>
      <c r="B1671">
        <f t="shared" si="26"/>
        <v>0</v>
      </c>
    </row>
    <row r="1672" spans="1:2" x14ac:dyDescent="0.3">
      <c r="A1672" t="str">
        <f>_xlfn.IFNA(VLOOKUP(B1672,Table1[id],1,FALSE),"Missing in other sheet")</f>
        <v>Missing in other sheet</v>
      </c>
      <c r="B1672">
        <f t="shared" si="26"/>
        <v>0</v>
      </c>
    </row>
    <row r="1673" spans="1:2" x14ac:dyDescent="0.3">
      <c r="A1673" t="str">
        <f>_xlfn.IFNA(VLOOKUP(B1673,Table1[id],1,FALSE),"Missing in other sheet")</f>
        <v>Missing in other sheet</v>
      </c>
      <c r="B1673">
        <f t="shared" si="26"/>
        <v>0</v>
      </c>
    </row>
    <row r="1674" spans="1:2" x14ac:dyDescent="0.3">
      <c r="A1674" t="str">
        <f>_xlfn.IFNA(VLOOKUP(B1674,Table1[id],1,FALSE),"Missing in other sheet")</f>
        <v>Missing in other sheet</v>
      </c>
      <c r="B1674">
        <f t="shared" si="26"/>
        <v>0</v>
      </c>
    </row>
    <row r="1675" spans="1:2" x14ac:dyDescent="0.3">
      <c r="A1675" t="str">
        <f>_xlfn.IFNA(VLOOKUP(B1675,Table1[id],1,FALSE),"Missing in other sheet")</f>
        <v>Missing in other sheet</v>
      </c>
      <c r="B1675">
        <f t="shared" si="26"/>
        <v>0</v>
      </c>
    </row>
    <row r="1676" spans="1:2" x14ac:dyDescent="0.3">
      <c r="A1676" t="str">
        <f>_xlfn.IFNA(VLOOKUP(B1676,Table1[id],1,FALSE),"Missing in other sheet")</f>
        <v>Missing in other sheet</v>
      </c>
      <c r="B1676">
        <f t="shared" si="26"/>
        <v>0</v>
      </c>
    </row>
    <row r="1677" spans="1:2" x14ac:dyDescent="0.3">
      <c r="A1677" t="str">
        <f>_xlfn.IFNA(VLOOKUP(B1677,Table1[id],1,FALSE),"Missing in other sheet")</f>
        <v>Missing in other sheet</v>
      </c>
      <c r="B1677">
        <f t="shared" si="26"/>
        <v>0</v>
      </c>
    </row>
    <row r="1678" spans="1:2" x14ac:dyDescent="0.3">
      <c r="A1678" t="str">
        <f>_xlfn.IFNA(VLOOKUP(B1678,Table1[id],1,FALSE),"Missing in other sheet")</f>
        <v>Missing in other sheet</v>
      </c>
      <c r="B1678">
        <f t="shared" si="26"/>
        <v>0</v>
      </c>
    </row>
    <row r="1679" spans="1:2" x14ac:dyDescent="0.3">
      <c r="A1679" t="str">
        <f>_xlfn.IFNA(VLOOKUP(B1679,Table1[id],1,FALSE),"Missing in other sheet")</f>
        <v>Missing in other sheet</v>
      </c>
      <c r="B1679">
        <f t="shared" si="26"/>
        <v>0</v>
      </c>
    </row>
    <row r="1680" spans="1:2" x14ac:dyDescent="0.3">
      <c r="A1680" t="str">
        <f>_xlfn.IFNA(VLOOKUP(B1680,Table1[id],1,FALSE),"Missing in other sheet")</f>
        <v>Missing in other sheet</v>
      </c>
      <c r="B1680">
        <f t="shared" si="26"/>
        <v>0</v>
      </c>
    </row>
    <row r="1681" spans="1:2" x14ac:dyDescent="0.3">
      <c r="A1681" t="str">
        <f>_xlfn.IFNA(VLOOKUP(B1681,Table1[id],1,FALSE),"Missing in other sheet")</f>
        <v>Missing in other sheet</v>
      </c>
      <c r="B1681">
        <f t="shared" si="26"/>
        <v>0</v>
      </c>
    </row>
    <row r="1682" spans="1:2" x14ac:dyDescent="0.3">
      <c r="A1682" t="str">
        <f>_xlfn.IFNA(VLOOKUP(B1682,Table1[id],1,FALSE),"Missing in other sheet")</f>
        <v>Missing in other sheet</v>
      </c>
      <c r="B1682">
        <f t="shared" si="26"/>
        <v>0</v>
      </c>
    </row>
    <row r="1683" spans="1:2" x14ac:dyDescent="0.3">
      <c r="A1683" t="str">
        <f>_xlfn.IFNA(VLOOKUP(B1683,Table1[id],1,FALSE),"Missing in other sheet")</f>
        <v>Missing in other sheet</v>
      </c>
      <c r="B1683">
        <f t="shared" si="26"/>
        <v>0</v>
      </c>
    </row>
    <row r="1684" spans="1:2" x14ac:dyDescent="0.3">
      <c r="A1684" t="str">
        <f>_xlfn.IFNA(VLOOKUP(B1684,Table1[id],1,FALSE),"Missing in other sheet")</f>
        <v>Missing in other sheet</v>
      </c>
      <c r="B1684">
        <f t="shared" si="26"/>
        <v>0</v>
      </c>
    </row>
    <row r="1685" spans="1:2" x14ac:dyDescent="0.3">
      <c r="A1685" t="str">
        <f>_xlfn.IFNA(VLOOKUP(B1685,Table1[id],1,FALSE),"Missing in other sheet")</f>
        <v>Missing in other sheet</v>
      </c>
      <c r="B1685">
        <f t="shared" si="26"/>
        <v>0</v>
      </c>
    </row>
    <row r="1686" spans="1:2" x14ac:dyDescent="0.3">
      <c r="A1686" t="str">
        <f>_xlfn.IFNA(VLOOKUP(B1686,Table1[id],1,FALSE),"Missing in other sheet")</f>
        <v>Missing in other sheet</v>
      </c>
      <c r="B1686">
        <f t="shared" si="26"/>
        <v>0</v>
      </c>
    </row>
    <row r="1687" spans="1:2" x14ac:dyDescent="0.3">
      <c r="A1687" t="str">
        <f>_xlfn.IFNA(VLOOKUP(B1687,Table1[id],1,FALSE),"Missing in other sheet")</f>
        <v>Missing in other sheet</v>
      </c>
      <c r="B1687">
        <f t="shared" si="26"/>
        <v>0</v>
      </c>
    </row>
    <row r="1688" spans="1:2" x14ac:dyDescent="0.3">
      <c r="A1688" t="str">
        <f>_xlfn.IFNA(VLOOKUP(B1688,Table1[id],1,FALSE),"Missing in other sheet")</f>
        <v>Missing in other sheet</v>
      </c>
      <c r="B1688">
        <f t="shared" si="26"/>
        <v>0</v>
      </c>
    </row>
    <row r="1689" spans="1:2" x14ac:dyDescent="0.3">
      <c r="A1689" t="str">
        <f>_xlfn.IFNA(VLOOKUP(B1689,Table1[id],1,FALSE),"Missing in other sheet")</f>
        <v>Missing in other sheet</v>
      </c>
      <c r="B1689">
        <f t="shared" si="26"/>
        <v>0</v>
      </c>
    </row>
    <row r="1690" spans="1:2" x14ac:dyDescent="0.3">
      <c r="A1690" t="str">
        <f>_xlfn.IFNA(VLOOKUP(B1690,Table1[id],1,FALSE),"Missing in other sheet")</f>
        <v>Missing in other sheet</v>
      </c>
      <c r="B1690">
        <f t="shared" si="26"/>
        <v>0</v>
      </c>
    </row>
    <row r="1691" spans="1:2" x14ac:dyDescent="0.3">
      <c r="A1691" t="str">
        <f>_xlfn.IFNA(VLOOKUP(B1691,Table1[id],1,FALSE),"Missing in other sheet")</f>
        <v>Missing in other sheet</v>
      </c>
      <c r="B1691">
        <f t="shared" si="26"/>
        <v>0</v>
      </c>
    </row>
    <row r="1692" spans="1:2" x14ac:dyDescent="0.3">
      <c r="A1692" t="str">
        <f>_xlfn.IFNA(VLOOKUP(B1692,Table1[id],1,FALSE),"Missing in other sheet")</f>
        <v>Missing in other sheet</v>
      </c>
      <c r="B1692">
        <f t="shared" si="26"/>
        <v>0</v>
      </c>
    </row>
    <row r="1693" spans="1:2" x14ac:dyDescent="0.3">
      <c r="A1693" t="str">
        <f>_xlfn.IFNA(VLOOKUP(B1693,Table1[id],1,FALSE),"Missing in other sheet")</f>
        <v>Missing in other sheet</v>
      </c>
      <c r="B1693">
        <f t="shared" si="26"/>
        <v>0</v>
      </c>
    </row>
    <row r="1694" spans="1:2" x14ac:dyDescent="0.3">
      <c r="A1694" t="str">
        <f>_xlfn.IFNA(VLOOKUP(B1694,Table1[id],1,FALSE),"Missing in other sheet")</f>
        <v>Missing in other sheet</v>
      </c>
      <c r="B1694">
        <f t="shared" si="26"/>
        <v>0</v>
      </c>
    </row>
    <row r="1695" spans="1:2" x14ac:dyDescent="0.3">
      <c r="A1695" t="str">
        <f>_xlfn.IFNA(VLOOKUP(B1695,Table1[id],1,FALSE),"Missing in other sheet")</f>
        <v>Missing in other sheet</v>
      </c>
      <c r="B1695">
        <f t="shared" si="26"/>
        <v>0</v>
      </c>
    </row>
    <row r="1696" spans="1:2" x14ac:dyDescent="0.3">
      <c r="A1696" t="str">
        <f>_xlfn.IFNA(VLOOKUP(B1696,Table1[id],1,FALSE),"Missing in other sheet")</f>
        <v>Missing in other sheet</v>
      </c>
      <c r="B1696">
        <f t="shared" si="26"/>
        <v>0</v>
      </c>
    </row>
    <row r="1697" spans="1:2" x14ac:dyDescent="0.3">
      <c r="A1697" t="str">
        <f>_xlfn.IFNA(VLOOKUP(B1697,Table1[id],1,FALSE),"Missing in other sheet")</f>
        <v>Missing in other sheet</v>
      </c>
      <c r="B1697">
        <f t="shared" si="26"/>
        <v>0</v>
      </c>
    </row>
    <row r="1698" spans="1:2" x14ac:dyDescent="0.3">
      <c r="A1698" t="str">
        <f>_xlfn.IFNA(VLOOKUP(B1698,Table1[id],1,FALSE),"Missing in other sheet")</f>
        <v>Missing in other sheet</v>
      </c>
      <c r="B1698">
        <f t="shared" si="26"/>
        <v>0</v>
      </c>
    </row>
    <row r="1699" spans="1:2" x14ac:dyDescent="0.3">
      <c r="A1699" t="str">
        <f>_xlfn.IFNA(VLOOKUP(B1699,Table1[id],1,FALSE),"Missing in other sheet")</f>
        <v>Missing in other sheet</v>
      </c>
      <c r="B1699">
        <f t="shared" si="26"/>
        <v>0</v>
      </c>
    </row>
    <row r="1700" spans="1:2" x14ac:dyDescent="0.3">
      <c r="A1700" t="str">
        <f>_xlfn.IFNA(VLOOKUP(B1700,Table1[id],1,FALSE),"Missing in other sheet")</f>
        <v>Missing in other sheet</v>
      </c>
      <c r="B1700">
        <f t="shared" si="26"/>
        <v>0</v>
      </c>
    </row>
    <row r="1701" spans="1:2" x14ac:dyDescent="0.3">
      <c r="A1701" t="str">
        <f>_xlfn.IFNA(VLOOKUP(B1701,Table1[id],1,FALSE),"Missing in other sheet")</f>
        <v>Missing in other sheet</v>
      </c>
      <c r="B1701">
        <f t="shared" si="26"/>
        <v>0</v>
      </c>
    </row>
    <row r="1702" spans="1:2" x14ac:dyDescent="0.3">
      <c r="A1702" t="str">
        <f>_xlfn.IFNA(VLOOKUP(B1702,Table1[id],1,FALSE),"Missing in other sheet")</f>
        <v>Missing in other sheet</v>
      </c>
      <c r="B1702">
        <f t="shared" si="26"/>
        <v>0</v>
      </c>
    </row>
    <row r="1703" spans="1:2" x14ac:dyDescent="0.3">
      <c r="A1703" t="str">
        <f>_xlfn.IFNA(VLOOKUP(B1703,Table1[id],1,FALSE),"Missing in other sheet")</f>
        <v>Missing in other sheet</v>
      </c>
      <c r="B1703">
        <f t="shared" si="26"/>
        <v>0</v>
      </c>
    </row>
    <row r="1704" spans="1:2" x14ac:dyDescent="0.3">
      <c r="A1704" t="str">
        <f>_xlfn.IFNA(VLOOKUP(B1704,Table1[id],1,FALSE),"Missing in other sheet")</f>
        <v>Missing in other sheet</v>
      </c>
      <c r="B1704">
        <f t="shared" si="26"/>
        <v>0</v>
      </c>
    </row>
    <row r="1705" spans="1:2" x14ac:dyDescent="0.3">
      <c r="A1705" t="str">
        <f>_xlfn.IFNA(VLOOKUP(B1705,Table1[id],1,FALSE),"Missing in other sheet")</f>
        <v>Missing in other sheet</v>
      </c>
      <c r="B1705">
        <f t="shared" si="26"/>
        <v>0</v>
      </c>
    </row>
    <row r="1706" spans="1:2" x14ac:dyDescent="0.3">
      <c r="A1706" t="str">
        <f>_xlfn.IFNA(VLOOKUP(B1706,Table1[id],1,FALSE),"Missing in other sheet")</f>
        <v>Missing in other sheet</v>
      </c>
      <c r="B1706">
        <f t="shared" si="26"/>
        <v>0</v>
      </c>
    </row>
    <row r="1707" spans="1:2" x14ac:dyDescent="0.3">
      <c r="A1707" t="str">
        <f>_xlfn.IFNA(VLOOKUP(B1707,Table1[id],1,FALSE),"Missing in other sheet")</f>
        <v>Missing in other sheet</v>
      </c>
      <c r="B1707">
        <f t="shared" si="26"/>
        <v>0</v>
      </c>
    </row>
    <row r="1708" spans="1:2" x14ac:dyDescent="0.3">
      <c r="A1708" t="str">
        <f>_xlfn.IFNA(VLOOKUP(B1708,Table1[id],1,FALSE),"Missing in other sheet")</f>
        <v>Missing in other sheet</v>
      </c>
      <c r="B1708">
        <f t="shared" si="26"/>
        <v>0</v>
      </c>
    </row>
    <row r="1709" spans="1:2" x14ac:dyDescent="0.3">
      <c r="A1709" t="str">
        <f>_xlfn.IFNA(VLOOKUP(B1709,Table1[id],1,FALSE),"Missing in other sheet")</f>
        <v>Missing in other sheet</v>
      </c>
      <c r="B1709">
        <f t="shared" si="26"/>
        <v>0</v>
      </c>
    </row>
    <row r="1710" spans="1:2" x14ac:dyDescent="0.3">
      <c r="A1710" t="str">
        <f>_xlfn.IFNA(VLOOKUP(B1710,Table1[id],1,FALSE),"Missing in other sheet")</f>
        <v>Missing in other sheet</v>
      </c>
      <c r="B1710">
        <f t="shared" si="26"/>
        <v>0</v>
      </c>
    </row>
    <row r="1711" spans="1:2" x14ac:dyDescent="0.3">
      <c r="A1711" t="str">
        <f>_xlfn.IFNA(VLOOKUP(B1711,Table1[id],1,FALSE),"Missing in other sheet")</f>
        <v>Missing in other sheet</v>
      </c>
      <c r="B1711">
        <f t="shared" si="26"/>
        <v>0</v>
      </c>
    </row>
    <row r="1712" spans="1:2" x14ac:dyDescent="0.3">
      <c r="A1712" t="str">
        <f>_xlfn.IFNA(VLOOKUP(B1712,Table1[id],1,FALSE),"Missing in other sheet")</f>
        <v>Missing in other sheet</v>
      </c>
      <c r="B1712">
        <f t="shared" si="26"/>
        <v>0</v>
      </c>
    </row>
    <row r="1713" spans="1:2" x14ac:dyDescent="0.3">
      <c r="A1713" t="str">
        <f>_xlfn.IFNA(VLOOKUP(B1713,Table1[id],1,FALSE),"Missing in other sheet")</f>
        <v>Missing in other sheet</v>
      </c>
      <c r="B1713">
        <f t="shared" si="26"/>
        <v>0</v>
      </c>
    </row>
    <row r="1714" spans="1:2" x14ac:dyDescent="0.3">
      <c r="A1714" t="str">
        <f>_xlfn.IFNA(VLOOKUP(B1714,Table1[id],1,FALSE),"Missing in other sheet")</f>
        <v>Missing in other sheet</v>
      </c>
      <c r="B1714">
        <f t="shared" si="26"/>
        <v>0</v>
      </c>
    </row>
    <row r="1715" spans="1:2" x14ac:dyDescent="0.3">
      <c r="A1715" t="str">
        <f>_xlfn.IFNA(VLOOKUP(B1715,Table1[id],1,FALSE),"Missing in other sheet")</f>
        <v>Missing in other sheet</v>
      </c>
      <c r="B1715">
        <f t="shared" si="26"/>
        <v>0</v>
      </c>
    </row>
    <row r="1716" spans="1:2" x14ac:dyDescent="0.3">
      <c r="A1716" t="str">
        <f>_xlfn.IFNA(VLOOKUP(B1716,Table1[id],1,FALSE),"Missing in other sheet")</f>
        <v>Missing in other sheet</v>
      </c>
      <c r="B1716">
        <f t="shared" si="26"/>
        <v>0</v>
      </c>
    </row>
    <row r="1717" spans="1:2" x14ac:dyDescent="0.3">
      <c r="A1717" t="str">
        <f>_xlfn.IFNA(VLOOKUP(B1717,Table1[id],1,FALSE),"Missing in other sheet")</f>
        <v>Missing in other sheet</v>
      </c>
      <c r="B1717">
        <f t="shared" si="26"/>
        <v>0</v>
      </c>
    </row>
    <row r="1718" spans="1:2" x14ac:dyDescent="0.3">
      <c r="A1718" t="str">
        <f>_xlfn.IFNA(VLOOKUP(B1718,Table1[id],1,FALSE),"Missing in other sheet")</f>
        <v>Missing in other sheet</v>
      </c>
      <c r="B1718">
        <f t="shared" si="26"/>
        <v>0</v>
      </c>
    </row>
    <row r="1719" spans="1:2" x14ac:dyDescent="0.3">
      <c r="A1719" t="str">
        <f>_xlfn.IFNA(VLOOKUP(B1719,Table1[id],1,FALSE),"Missing in other sheet")</f>
        <v>Missing in other sheet</v>
      </c>
      <c r="B1719">
        <f t="shared" si="26"/>
        <v>0</v>
      </c>
    </row>
    <row r="1720" spans="1:2" x14ac:dyDescent="0.3">
      <c r="A1720" t="str">
        <f>_xlfn.IFNA(VLOOKUP(B1720,Table1[id],1,FALSE),"Missing in other sheet")</f>
        <v>Missing in other sheet</v>
      </c>
      <c r="B1720">
        <f t="shared" si="26"/>
        <v>0</v>
      </c>
    </row>
    <row r="1721" spans="1:2" x14ac:dyDescent="0.3">
      <c r="A1721" t="str">
        <f>_xlfn.IFNA(VLOOKUP(B1721,Table1[id],1,FALSE),"Missing in other sheet")</f>
        <v>Missing in other sheet</v>
      </c>
      <c r="B1721">
        <f t="shared" si="26"/>
        <v>0</v>
      </c>
    </row>
    <row r="1722" spans="1:2" x14ac:dyDescent="0.3">
      <c r="A1722" t="str">
        <f>_xlfn.IFNA(VLOOKUP(B1722,Table1[id],1,FALSE),"Missing in other sheet")</f>
        <v>Missing in other sheet</v>
      </c>
      <c r="B1722">
        <f t="shared" si="26"/>
        <v>0</v>
      </c>
    </row>
    <row r="1723" spans="1:2" x14ac:dyDescent="0.3">
      <c r="A1723" t="str">
        <f>_xlfn.IFNA(VLOOKUP(B1723,Table1[id],1,FALSE),"Missing in other sheet")</f>
        <v>Missing in other sheet</v>
      </c>
      <c r="B1723">
        <f t="shared" si="26"/>
        <v>0</v>
      </c>
    </row>
    <row r="1724" spans="1:2" x14ac:dyDescent="0.3">
      <c r="A1724" t="str">
        <f>_xlfn.IFNA(VLOOKUP(B1724,Table1[id],1,FALSE),"Missing in other sheet")</f>
        <v>Missing in other sheet</v>
      </c>
      <c r="B1724">
        <f t="shared" si="26"/>
        <v>0</v>
      </c>
    </row>
    <row r="1725" spans="1:2" x14ac:dyDescent="0.3">
      <c r="A1725" t="str">
        <f>_xlfn.IFNA(VLOOKUP(B1725,Table1[id],1,FALSE),"Missing in other sheet")</f>
        <v>Missing in other sheet</v>
      </c>
      <c r="B1725">
        <f t="shared" si="26"/>
        <v>0</v>
      </c>
    </row>
    <row r="1726" spans="1:2" x14ac:dyDescent="0.3">
      <c r="A1726" t="str">
        <f>_xlfn.IFNA(VLOOKUP(B1726,Table1[id],1,FALSE),"Missing in other sheet")</f>
        <v>Missing in other sheet</v>
      </c>
      <c r="B1726">
        <f t="shared" si="26"/>
        <v>0</v>
      </c>
    </row>
    <row r="1727" spans="1:2" x14ac:dyDescent="0.3">
      <c r="A1727" t="str">
        <f>_xlfn.IFNA(VLOOKUP(B1727,Table1[id],1,FALSE),"Missing in other sheet")</f>
        <v>Missing in other sheet</v>
      </c>
      <c r="B1727">
        <f t="shared" si="26"/>
        <v>0</v>
      </c>
    </row>
    <row r="1728" spans="1:2" x14ac:dyDescent="0.3">
      <c r="A1728" t="str">
        <f>_xlfn.IFNA(VLOOKUP(B1728,Table1[id],1,FALSE),"Missing in other sheet")</f>
        <v>Missing in other sheet</v>
      </c>
      <c r="B1728">
        <f t="shared" si="26"/>
        <v>0</v>
      </c>
    </row>
    <row r="1729" spans="1:2" x14ac:dyDescent="0.3">
      <c r="A1729" t="str">
        <f>_xlfn.IFNA(VLOOKUP(B1729,Table1[id],1,FALSE),"Missing in other sheet")</f>
        <v>Missing in other sheet</v>
      </c>
      <c r="B1729">
        <f t="shared" si="26"/>
        <v>0</v>
      </c>
    </row>
    <row r="1730" spans="1:2" x14ac:dyDescent="0.3">
      <c r="A1730" t="str">
        <f>_xlfn.IFNA(VLOOKUP(B1730,Table1[id],1,FALSE),"Missing in other sheet")</f>
        <v>Missing in other sheet</v>
      </c>
      <c r="B1730">
        <f t="shared" si="26"/>
        <v>0</v>
      </c>
    </row>
    <row r="1731" spans="1:2" x14ac:dyDescent="0.3">
      <c r="A1731" t="str">
        <f>_xlfn.IFNA(VLOOKUP(B1731,Table1[id],1,FALSE),"Missing in other sheet")</f>
        <v>Missing in other sheet</v>
      </c>
      <c r="B1731">
        <f t="shared" ref="B1731:B1794" si="27">M1731</f>
        <v>0</v>
      </c>
    </row>
    <row r="1732" spans="1:2" x14ac:dyDescent="0.3">
      <c r="A1732" t="str">
        <f>_xlfn.IFNA(VLOOKUP(B1732,Table1[id],1,FALSE),"Missing in other sheet")</f>
        <v>Missing in other sheet</v>
      </c>
      <c r="B1732">
        <f t="shared" si="27"/>
        <v>0</v>
      </c>
    </row>
    <row r="1733" spans="1:2" x14ac:dyDescent="0.3">
      <c r="A1733" t="str">
        <f>_xlfn.IFNA(VLOOKUP(B1733,Table1[id],1,FALSE),"Missing in other sheet")</f>
        <v>Missing in other sheet</v>
      </c>
      <c r="B1733">
        <f t="shared" si="27"/>
        <v>0</v>
      </c>
    </row>
    <row r="1734" spans="1:2" x14ac:dyDescent="0.3">
      <c r="A1734" t="str">
        <f>_xlfn.IFNA(VLOOKUP(B1734,Table1[id],1,FALSE),"Missing in other sheet")</f>
        <v>Missing in other sheet</v>
      </c>
      <c r="B1734">
        <f t="shared" si="27"/>
        <v>0</v>
      </c>
    </row>
    <row r="1735" spans="1:2" x14ac:dyDescent="0.3">
      <c r="A1735" t="str">
        <f>_xlfn.IFNA(VLOOKUP(B1735,Table1[id],1,FALSE),"Missing in other sheet")</f>
        <v>Missing in other sheet</v>
      </c>
      <c r="B1735">
        <f t="shared" si="27"/>
        <v>0</v>
      </c>
    </row>
    <row r="1736" spans="1:2" x14ac:dyDescent="0.3">
      <c r="A1736" t="str">
        <f>_xlfn.IFNA(VLOOKUP(B1736,Table1[id],1,FALSE),"Missing in other sheet")</f>
        <v>Missing in other sheet</v>
      </c>
      <c r="B1736">
        <f t="shared" si="27"/>
        <v>0</v>
      </c>
    </row>
    <row r="1737" spans="1:2" x14ac:dyDescent="0.3">
      <c r="A1737" t="str">
        <f>_xlfn.IFNA(VLOOKUP(B1737,Table1[id],1,FALSE),"Missing in other sheet")</f>
        <v>Missing in other sheet</v>
      </c>
      <c r="B1737">
        <f t="shared" si="27"/>
        <v>0</v>
      </c>
    </row>
    <row r="1738" spans="1:2" x14ac:dyDescent="0.3">
      <c r="A1738" t="str">
        <f>_xlfn.IFNA(VLOOKUP(B1738,Table1[id],1,FALSE),"Missing in other sheet")</f>
        <v>Missing in other sheet</v>
      </c>
      <c r="B1738">
        <f t="shared" si="27"/>
        <v>0</v>
      </c>
    </row>
    <row r="1739" spans="1:2" x14ac:dyDescent="0.3">
      <c r="A1739" t="str">
        <f>_xlfn.IFNA(VLOOKUP(B1739,Table1[id],1,FALSE),"Missing in other sheet")</f>
        <v>Missing in other sheet</v>
      </c>
      <c r="B1739">
        <f t="shared" si="27"/>
        <v>0</v>
      </c>
    </row>
    <row r="1740" spans="1:2" x14ac:dyDescent="0.3">
      <c r="A1740" t="str">
        <f>_xlfn.IFNA(VLOOKUP(B1740,Table1[id],1,FALSE),"Missing in other sheet")</f>
        <v>Missing in other sheet</v>
      </c>
      <c r="B1740">
        <f t="shared" si="27"/>
        <v>0</v>
      </c>
    </row>
    <row r="1741" spans="1:2" x14ac:dyDescent="0.3">
      <c r="A1741" t="str">
        <f>_xlfn.IFNA(VLOOKUP(B1741,Table1[id],1,FALSE),"Missing in other sheet")</f>
        <v>Missing in other sheet</v>
      </c>
      <c r="B1741">
        <f t="shared" si="27"/>
        <v>0</v>
      </c>
    </row>
    <row r="1742" spans="1:2" x14ac:dyDescent="0.3">
      <c r="A1742" t="str">
        <f>_xlfn.IFNA(VLOOKUP(B1742,Table1[id],1,FALSE),"Missing in other sheet")</f>
        <v>Missing in other sheet</v>
      </c>
      <c r="B1742">
        <f t="shared" si="27"/>
        <v>0</v>
      </c>
    </row>
    <row r="1743" spans="1:2" x14ac:dyDescent="0.3">
      <c r="A1743" t="str">
        <f>_xlfn.IFNA(VLOOKUP(B1743,Table1[id],1,FALSE),"Missing in other sheet")</f>
        <v>Missing in other sheet</v>
      </c>
      <c r="B1743">
        <f t="shared" si="27"/>
        <v>0</v>
      </c>
    </row>
    <row r="1744" spans="1:2" x14ac:dyDescent="0.3">
      <c r="A1744" t="str">
        <f>_xlfn.IFNA(VLOOKUP(B1744,Table1[id],1,FALSE),"Missing in other sheet")</f>
        <v>Missing in other sheet</v>
      </c>
      <c r="B1744">
        <f t="shared" si="27"/>
        <v>0</v>
      </c>
    </row>
    <row r="1745" spans="1:2" x14ac:dyDescent="0.3">
      <c r="A1745" t="str">
        <f>_xlfn.IFNA(VLOOKUP(B1745,Table1[id],1,FALSE),"Missing in other sheet")</f>
        <v>Missing in other sheet</v>
      </c>
      <c r="B1745">
        <f t="shared" si="27"/>
        <v>0</v>
      </c>
    </row>
    <row r="1746" spans="1:2" x14ac:dyDescent="0.3">
      <c r="A1746" t="str">
        <f>_xlfn.IFNA(VLOOKUP(B1746,Table1[id],1,FALSE),"Missing in other sheet")</f>
        <v>Missing in other sheet</v>
      </c>
      <c r="B1746">
        <f t="shared" si="27"/>
        <v>0</v>
      </c>
    </row>
    <row r="1747" spans="1:2" x14ac:dyDescent="0.3">
      <c r="A1747" t="str">
        <f>_xlfn.IFNA(VLOOKUP(B1747,Table1[id],1,FALSE),"Missing in other sheet")</f>
        <v>Missing in other sheet</v>
      </c>
      <c r="B1747">
        <f t="shared" si="27"/>
        <v>0</v>
      </c>
    </row>
    <row r="1748" spans="1:2" x14ac:dyDescent="0.3">
      <c r="A1748" t="str">
        <f>_xlfn.IFNA(VLOOKUP(B1748,Table1[id],1,FALSE),"Missing in other sheet")</f>
        <v>Missing in other sheet</v>
      </c>
      <c r="B1748">
        <f t="shared" si="27"/>
        <v>0</v>
      </c>
    </row>
    <row r="1749" spans="1:2" x14ac:dyDescent="0.3">
      <c r="A1749" t="str">
        <f>_xlfn.IFNA(VLOOKUP(B1749,Table1[id],1,FALSE),"Missing in other sheet")</f>
        <v>Missing in other sheet</v>
      </c>
      <c r="B1749">
        <f t="shared" si="27"/>
        <v>0</v>
      </c>
    </row>
    <row r="1750" spans="1:2" x14ac:dyDescent="0.3">
      <c r="A1750" t="str">
        <f>_xlfn.IFNA(VLOOKUP(B1750,Table1[id],1,FALSE),"Missing in other sheet")</f>
        <v>Missing in other sheet</v>
      </c>
      <c r="B1750">
        <f t="shared" si="27"/>
        <v>0</v>
      </c>
    </row>
    <row r="1751" spans="1:2" x14ac:dyDescent="0.3">
      <c r="A1751" t="str">
        <f>_xlfn.IFNA(VLOOKUP(B1751,Table1[id],1,FALSE),"Missing in other sheet")</f>
        <v>Missing in other sheet</v>
      </c>
      <c r="B1751">
        <f t="shared" si="27"/>
        <v>0</v>
      </c>
    </row>
    <row r="1752" spans="1:2" x14ac:dyDescent="0.3">
      <c r="A1752" t="str">
        <f>_xlfn.IFNA(VLOOKUP(B1752,Table1[id],1,FALSE),"Missing in other sheet")</f>
        <v>Missing in other sheet</v>
      </c>
      <c r="B1752">
        <f t="shared" si="27"/>
        <v>0</v>
      </c>
    </row>
    <row r="1753" spans="1:2" x14ac:dyDescent="0.3">
      <c r="A1753" t="str">
        <f>_xlfn.IFNA(VLOOKUP(B1753,Table1[id],1,FALSE),"Missing in other sheet")</f>
        <v>Missing in other sheet</v>
      </c>
      <c r="B1753">
        <f t="shared" si="27"/>
        <v>0</v>
      </c>
    </row>
    <row r="1754" spans="1:2" x14ac:dyDescent="0.3">
      <c r="A1754" t="str">
        <f>_xlfn.IFNA(VLOOKUP(B1754,Table1[id],1,FALSE),"Missing in other sheet")</f>
        <v>Missing in other sheet</v>
      </c>
      <c r="B1754">
        <f t="shared" si="27"/>
        <v>0</v>
      </c>
    </row>
    <row r="1755" spans="1:2" x14ac:dyDescent="0.3">
      <c r="A1755" t="str">
        <f>_xlfn.IFNA(VLOOKUP(B1755,Table1[id],1,FALSE),"Missing in other sheet")</f>
        <v>Missing in other sheet</v>
      </c>
      <c r="B1755">
        <f t="shared" si="27"/>
        <v>0</v>
      </c>
    </row>
    <row r="1756" spans="1:2" x14ac:dyDescent="0.3">
      <c r="A1756" t="str">
        <f>_xlfn.IFNA(VLOOKUP(B1756,Table1[id],1,FALSE),"Missing in other sheet")</f>
        <v>Missing in other sheet</v>
      </c>
      <c r="B1756">
        <f t="shared" si="27"/>
        <v>0</v>
      </c>
    </row>
    <row r="1757" spans="1:2" x14ac:dyDescent="0.3">
      <c r="A1757" t="str">
        <f>_xlfn.IFNA(VLOOKUP(B1757,Table1[id],1,FALSE),"Missing in other sheet")</f>
        <v>Missing in other sheet</v>
      </c>
      <c r="B1757">
        <f t="shared" si="27"/>
        <v>0</v>
      </c>
    </row>
    <row r="1758" spans="1:2" x14ac:dyDescent="0.3">
      <c r="A1758" t="str">
        <f>_xlfn.IFNA(VLOOKUP(B1758,Table1[id],1,FALSE),"Missing in other sheet")</f>
        <v>Missing in other sheet</v>
      </c>
      <c r="B1758">
        <f t="shared" si="27"/>
        <v>0</v>
      </c>
    </row>
    <row r="1759" spans="1:2" x14ac:dyDescent="0.3">
      <c r="A1759" t="str">
        <f>_xlfn.IFNA(VLOOKUP(B1759,Table1[id],1,FALSE),"Missing in other sheet")</f>
        <v>Missing in other sheet</v>
      </c>
      <c r="B1759">
        <f t="shared" si="27"/>
        <v>0</v>
      </c>
    </row>
    <row r="1760" spans="1:2" x14ac:dyDescent="0.3">
      <c r="A1760" t="str">
        <f>_xlfn.IFNA(VLOOKUP(B1760,Table1[id],1,FALSE),"Missing in other sheet")</f>
        <v>Missing in other sheet</v>
      </c>
      <c r="B1760">
        <f t="shared" si="27"/>
        <v>0</v>
      </c>
    </row>
    <row r="1761" spans="1:2" x14ac:dyDescent="0.3">
      <c r="A1761" t="str">
        <f>_xlfn.IFNA(VLOOKUP(B1761,Table1[id],1,FALSE),"Missing in other sheet")</f>
        <v>Missing in other sheet</v>
      </c>
      <c r="B1761">
        <f t="shared" si="27"/>
        <v>0</v>
      </c>
    </row>
    <row r="1762" spans="1:2" x14ac:dyDescent="0.3">
      <c r="A1762" t="str">
        <f>_xlfn.IFNA(VLOOKUP(B1762,Table1[id],1,FALSE),"Missing in other sheet")</f>
        <v>Missing in other sheet</v>
      </c>
      <c r="B1762">
        <f t="shared" si="27"/>
        <v>0</v>
      </c>
    </row>
    <row r="1763" spans="1:2" x14ac:dyDescent="0.3">
      <c r="A1763" t="str">
        <f>_xlfn.IFNA(VLOOKUP(B1763,Table1[id],1,FALSE),"Missing in other sheet")</f>
        <v>Missing in other sheet</v>
      </c>
      <c r="B1763">
        <f t="shared" si="27"/>
        <v>0</v>
      </c>
    </row>
    <row r="1764" spans="1:2" x14ac:dyDescent="0.3">
      <c r="A1764" t="str">
        <f>_xlfn.IFNA(VLOOKUP(B1764,Table1[id],1,FALSE),"Missing in other sheet")</f>
        <v>Missing in other sheet</v>
      </c>
      <c r="B1764">
        <f t="shared" si="27"/>
        <v>0</v>
      </c>
    </row>
    <row r="1765" spans="1:2" x14ac:dyDescent="0.3">
      <c r="A1765" t="str">
        <f>_xlfn.IFNA(VLOOKUP(B1765,Table1[id],1,FALSE),"Missing in other sheet")</f>
        <v>Missing in other sheet</v>
      </c>
      <c r="B1765">
        <f t="shared" si="27"/>
        <v>0</v>
      </c>
    </row>
    <row r="1766" spans="1:2" x14ac:dyDescent="0.3">
      <c r="A1766" t="str">
        <f>_xlfn.IFNA(VLOOKUP(B1766,Table1[id],1,FALSE),"Missing in other sheet")</f>
        <v>Missing in other sheet</v>
      </c>
      <c r="B1766">
        <f t="shared" si="27"/>
        <v>0</v>
      </c>
    </row>
    <row r="1767" spans="1:2" x14ac:dyDescent="0.3">
      <c r="A1767" t="str">
        <f>_xlfn.IFNA(VLOOKUP(B1767,Table1[id],1,FALSE),"Missing in other sheet")</f>
        <v>Missing in other sheet</v>
      </c>
      <c r="B1767">
        <f t="shared" si="27"/>
        <v>0</v>
      </c>
    </row>
    <row r="1768" spans="1:2" x14ac:dyDescent="0.3">
      <c r="A1768" t="str">
        <f>_xlfn.IFNA(VLOOKUP(B1768,Table1[id],1,FALSE),"Missing in other sheet")</f>
        <v>Missing in other sheet</v>
      </c>
      <c r="B1768">
        <f t="shared" si="27"/>
        <v>0</v>
      </c>
    </row>
    <row r="1769" spans="1:2" x14ac:dyDescent="0.3">
      <c r="A1769" t="str">
        <f>_xlfn.IFNA(VLOOKUP(B1769,Table1[id],1,FALSE),"Missing in other sheet")</f>
        <v>Missing in other sheet</v>
      </c>
      <c r="B1769">
        <f t="shared" si="27"/>
        <v>0</v>
      </c>
    </row>
    <row r="1770" spans="1:2" x14ac:dyDescent="0.3">
      <c r="A1770" t="str">
        <f>_xlfn.IFNA(VLOOKUP(B1770,Table1[id],1,FALSE),"Missing in other sheet")</f>
        <v>Missing in other sheet</v>
      </c>
      <c r="B1770">
        <f t="shared" si="27"/>
        <v>0</v>
      </c>
    </row>
    <row r="1771" spans="1:2" x14ac:dyDescent="0.3">
      <c r="A1771" t="str">
        <f>_xlfn.IFNA(VLOOKUP(B1771,Table1[id],1,FALSE),"Missing in other sheet")</f>
        <v>Missing in other sheet</v>
      </c>
      <c r="B1771">
        <f t="shared" si="27"/>
        <v>0</v>
      </c>
    </row>
    <row r="1772" spans="1:2" x14ac:dyDescent="0.3">
      <c r="A1772" t="str">
        <f>_xlfn.IFNA(VLOOKUP(B1772,Table1[id],1,FALSE),"Missing in other sheet")</f>
        <v>Missing in other sheet</v>
      </c>
      <c r="B1772">
        <f t="shared" si="27"/>
        <v>0</v>
      </c>
    </row>
    <row r="1773" spans="1:2" x14ac:dyDescent="0.3">
      <c r="A1773" t="str">
        <f>_xlfn.IFNA(VLOOKUP(B1773,Table1[id],1,FALSE),"Missing in other sheet")</f>
        <v>Missing in other sheet</v>
      </c>
      <c r="B1773">
        <f t="shared" si="27"/>
        <v>0</v>
      </c>
    </row>
    <row r="1774" spans="1:2" x14ac:dyDescent="0.3">
      <c r="A1774" t="str">
        <f>_xlfn.IFNA(VLOOKUP(B1774,Table1[id],1,FALSE),"Missing in other sheet")</f>
        <v>Missing in other sheet</v>
      </c>
      <c r="B1774">
        <f t="shared" si="27"/>
        <v>0</v>
      </c>
    </row>
    <row r="1775" spans="1:2" x14ac:dyDescent="0.3">
      <c r="A1775" t="str">
        <f>_xlfn.IFNA(VLOOKUP(B1775,Table1[id],1,FALSE),"Missing in other sheet")</f>
        <v>Missing in other sheet</v>
      </c>
      <c r="B1775">
        <f t="shared" si="27"/>
        <v>0</v>
      </c>
    </row>
    <row r="1776" spans="1:2" x14ac:dyDescent="0.3">
      <c r="A1776" t="str">
        <f>_xlfn.IFNA(VLOOKUP(B1776,Table1[id],1,FALSE),"Missing in other sheet")</f>
        <v>Missing in other sheet</v>
      </c>
      <c r="B1776">
        <f t="shared" si="27"/>
        <v>0</v>
      </c>
    </row>
    <row r="1777" spans="1:2" x14ac:dyDescent="0.3">
      <c r="A1777" t="str">
        <f>_xlfn.IFNA(VLOOKUP(B1777,Table1[id],1,FALSE),"Missing in other sheet")</f>
        <v>Missing in other sheet</v>
      </c>
      <c r="B1777">
        <f t="shared" si="27"/>
        <v>0</v>
      </c>
    </row>
    <row r="1778" spans="1:2" x14ac:dyDescent="0.3">
      <c r="A1778" t="str">
        <f>_xlfn.IFNA(VLOOKUP(B1778,Table1[id],1,FALSE),"Missing in other sheet")</f>
        <v>Missing in other sheet</v>
      </c>
      <c r="B1778">
        <f t="shared" si="27"/>
        <v>0</v>
      </c>
    </row>
    <row r="1779" spans="1:2" x14ac:dyDescent="0.3">
      <c r="A1779" t="str">
        <f>_xlfn.IFNA(VLOOKUP(B1779,Table1[id],1,FALSE),"Missing in other sheet")</f>
        <v>Missing in other sheet</v>
      </c>
      <c r="B1779">
        <f t="shared" si="27"/>
        <v>0</v>
      </c>
    </row>
    <row r="1780" spans="1:2" x14ac:dyDescent="0.3">
      <c r="A1780" t="str">
        <f>_xlfn.IFNA(VLOOKUP(B1780,Table1[id],1,FALSE),"Missing in other sheet")</f>
        <v>Missing in other sheet</v>
      </c>
      <c r="B1780">
        <f t="shared" si="27"/>
        <v>0</v>
      </c>
    </row>
    <row r="1781" spans="1:2" x14ac:dyDescent="0.3">
      <c r="A1781" t="str">
        <f>_xlfn.IFNA(VLOOKUP(B1781,Table1[id],1,FALSE),"Missing in other sheet")</f>
        <v>Missing in other sheet</v>
      </c>
      <c r="B1781">
        <f t="shared" si="27"/>
        <v>0</v>
      </c>
    </row>
    <row r="1782" spans="1:2" x14ac:dyDescent="0.3">
      <c r="A1782" t="str">
        <f>_xlfn.IFNA(VLOOKUP(B1782,Table1[id],1,FALSE),"Missing in other sheet")</f>
        <v>Missing in other sheet</v>
      </c>
      <c r="B1782">
        <f t="shared" si="27"/>
        <v>0</v>
      </c>
    </row>
    <row r="1783" spans="1:2" x14ac:dyDescent="0.3">
      <c r="A1783" t="str">
        <f>_xlfn.IFNA(VLOOKUP(B1783,Table1[id],1,FALSE),"Missing in other sheet")</f>
        <v>Missing in other sheet</v>
      </c>
      <c r="B1783">
        <f t="shared" si="27"/>
        <v>0</v>
      </c>
    </row>
    <row r="1784" spans="1:2" x14ac:dyDescent="0.3">
      <c r="A1784" t="str">
        <f>_xlfn.IFNA(VLOOKUP(B1784,Table1[id],1,FALSE),"Missing in other sheet")</f>
        <v>Missing in other sheet</v>
      </c>
      <c r="B1784">
        <f t="shared" si="27"/>
        <v>0</v>
      </c>
    </row>
    <row r="1785" spans="1:2" x14ac:dyDescent="0.3">
      <c r="A1785" t="str">
        <f>_xlfn.IFNA(VLOOKUP(B1785,Table1[id],1,FALSE),"Missing in other sheet")</f>
        <v>Missing in other sheet</v>
      </c>
      <c r="B1785">
        <f t="shared" si="27"/>
        <v>0</v>
      </c>
    </row>
    <row r="1786" spans="1:2" x14ac:dyDescent="0.3">
      <c r="A1786" t="str">
        <f>_xlfn.IFNA(VLOOKUP(B1786,Table1[id],1,FALSE),"Missing in other sheet")</f>
        <v>Missing in other sheet</v>
      </c>
      <c r="B1786">
        <f t="shared" si="27"/>
        <v>0</v>
      </c>
    </row>
    <row r="1787" spans="1:2" x14ac:dyDescent="0.3">
      <c r="A1787" t="str">
        <f>_xlfn.IFNA(VLOOKUP(B1787,Table1[id],1,FALSE),"Missing in other sheet")</f>
        <v>Missing in other sheet</v>
      </c>
      <c r="B1787">
        <f t="shared" si="27"/>
        <v>0</v>
      </c>
    </row>
    <row r="1788" spans="1:2" x14ac:dyDescent="0.3">
      <c r="A1788" t="str">
        <f>_xlfn.IFNA(VLOOKUP(B1788,Table1[id],1,FALSE),"Missing in other sheet")</f>
        <v>Missing in other sheet</v>
      </c>
      <c r="B1788">
        <f t="shared" si="27"/>
        <v>0</v>
      </c>
    </row>
    <row r="1789" spans="1:2" x14ac:dyDescent="0.3">
      <c r="A1789" t="str">
        <f>_xlfn.IFNA(VLOOKUP(B1789,Table1[id],1,FALSE),"Missing in other sheet")</f>
        <v>Missing in other sheet</v>
      </c>
      <c r="B1789">
        <f t="shared" si="27"/>
        <v>0</v>
      </c>
    </row>
    <row r="1790" spans="1:2" x14ac:dyDescent="0.3">
      <c r="A1790" t="str">
        <f>_xlfn.IFNA(VLOOKUP(B1790,Table1[id],1,FALSE),"Missing in other sheet")</f>
        <v>Missing in other sheet</v>
      </c>
      <c r="B1790">
        <f t="shared" si="27"/>
        <v>0</v>
      </c>
    </row>
    <row r="1791" spans="1:2" x14ac:dyDescent="0.3">
      <c r="A1791" t="str">
        <f>_xlfn.IFNA(VLOOKUP(B1791,Table1[id],1,FALSE),"Missing in other sheet")</f>
        <v>Missing in other sheet</v>
      </c>
      <c r="B1791">
        <f t="shared" si="27"/>
        <v>0</v>
      </c>
    </row>
    <row r="1792" spans="1:2" x14ac:dyDescent="0.3">
      <c r="A1792" t="str">
        <f>_xlfn.IFNA(VLOOKUP(B1792,Table1[id],1,FALSE),"Missing in other sheet")</f>
        <v>Missing in other sheet</v>
      </c>
      <c r="B1792">
        <f t="shared" si="27"/>
        <v>0</v>
      </c>
    </row>
    <row r="1793" spans="1:2" x14ac:dyDescent="0.3">
      <c r="A1793" t="str">
        <f>_xlfn.IFNA(VLOOKUP(B1793,Table1[id],1,FALSE),"Missing in other sheet")</f>
        <v>Missing in other sheet</v>
      </c>
      <c r="B1793">
        <f t="shared" si="27"/>
        <v>0</v>
      </c>
    </row>
    <row r="1794" spans="1:2" x14ac:dyDescent="0.3">
      <c r="A1794" t="str">
        <f>_xlfn.IFNA(VLOOKUP(B1794,Table1[id],1,FALSE),"Missing in other sheet")</f>
        <v>Missing in other sheet</v>
      </c>
      <c r="B1794">
        <f t="shared" si="27"/>
        <v>0</v>
      </c>
    </row>
    <row r="1795" spans="1:2" x14ac:dyDescent="0.3">
      <c r="A1795" t="str">
        <f>_xlfn.IFNA(VLOOKUP(B1795,Table1[id],1,FALSE),"Missing in other sheet")</f>
        <v>Missing in other sheet</v>
      </c>
      <c r="B1795">
        <f t="shared" ref="B1795:B1858" si="28">M1795</f>
        <v>0</v>
      </c>
    </row>
    <row r="1796" spans="1:2" x14ac:dyDescent="0.3">
      <c r="A1796" t="str">
        <f>_xlfn.IFNA(VLOOKUP(B1796,Table1[id],1,FALSE),"Missing in other sheet")</f>
        <v>Missing in other sheet</v>
      </c>
      <c r="B1796">
        <f t="shared" si="28"/>
        <v>0</v>
      </c>
    </row>
    <row r="1797" spans="1:2" x14ac:dyDescent="0.3">
      <c r="A1797" t="str">
        <f>_xlfn.IFNA(VLOOKUP(B1797,Table1[id],1,FALSE),"Missing in other sheet")</f>
        <v>Missing in other sheet</v>
      </c>
      <c r="B1797">
        <f t="shared" si="28"/>
        <v>0</v>
      </c>
    </row>
    <row r="1798" spans="1:2" x14ac:dyDescent="0.3">
      <c r="A1798" t="str">
        <f>_xlfn.IFNA(VLOOKUP(B1798,Table1[id],1,FALSE),"Missing in other sheet")</f>
        <v>Missing in other sheet</v>
      </c>
      <c r="B1798">
        <f t="shared" si="28"/>
        <v>0</v>
      </c>
    </row>
    <row r="1799" spans="1:2" x14ac:dyDescent="0.3">
      <c r="A1799" t="str">
        <f>_xlfn.IFNA(VLOOKUP(B1799,Table1[id],1,FALSE),"Missing in other sheet")</f>
        <v>Missing in other sheet</v>
      </c>
      <c r="B1799">
        <f t="shared" si="28"/>
        <v>0</v>
      </c>
    </row>
    <row r="1800" spans="1:2" x14ac:dyDescent="0.3">
      <c r="A1800" t="str">
        <f>_xlfn.IFNA(VLOOKUP(B1800,Table1[id],1,FALSE),"Missing in other sheet")</f>
        <v>Missing in other sheet</v>
      </c>
      <c r="B1800">
        <f t="shared" si="28"/>
        <v>0</v>
      </c>
    </row>
    <row r="1801" spans="1:2" x14ac:dyDescent="0.3">
      <c r="A1801" t="str">
        <f>_xlfn.IFNA(VLOOKUP(B1801,Table1[id],1,FALSE),"Missing in other sheet")</f>
        <v>Missing in other sheet</v>
      </c>
      <c r="B1801">
        <f t="shared" si="28"/>
        <v>0</v>
      </c>
    </row>
    <row r="1802" spans="1:2" x14ac:dyDescent="0.3">
      <c r="A1802" t="str">
        <f>_xlfn.IFNA(VLOOKUP(B1802,Table1[id],1,FALSE),"Missing in other sheet")</f>
        <v>Missing in other sheet</v>
      </c>
      <c r="B1802">
        <f t="shared" si="28"/>
        <v>0</v>
      </c>
    </row>
    <row r="1803" spans="1:2" x14ac:dyDescent="0.3">
      <c r="A1803" t="str">
        <f>_xlfn.IFNA(VLOOKUP(B1803,Table1[id],1,FALSE),"Missing in other sheet")</f>
        <v>Missing in other sheet</v>
      </c>
      <c r="B1803">
        <f t="shared" si="28"/>
        <v>0</v>
      </c>
    </row>
    <row r="1804" spans="1:2" x14ac:dyDescent="0.3">
      <c r="A1804" t="str">
        <f>_xlfn.IFNA(VLOOKUP(B1804,Table1[id],1,FALSE),"Missing in other sheet")</f>
        <v>Missing in other sheet</v>
      </c>
      <c r="B1804">
        <f t="shared" si="28"/>
        <v>0</v>
      </c>
    </row>
    <row r="1805" spans="1:2" x14ac:dyDescent="0.3">
      <c r="A1805" t="str">
        <f>_xlfn.IFNA(VLOOKUP(B1805,Table1[id],1,FALSE),"Missing in other sheet")</f>
        <v>Missing in other sheet</v>
      </c>
      <c r="B1805">
        <f t="shared" si="28"/>
        <v>0</v>
      </c>
    </row>
    <row r="1806" spans="1:2" x14ac:dyDescent="0.3">
      <c r="A1806" t="str">
        <f>_xlfn.IFNA(VLOOKUP(B1806,Table1[id],1,FALSE),"Missing in other sheet")</f>
        <v>Missing in other sheet</v>
      </c>
      <c r="B1806">
        <f t="shared" si="28"/>
        <v>0</v>
      </c>
    </row>
    <row r="1807" spans="1:2" x14ac:dyDescent="0.3">
      <c r="A1807" t="str">
        <f>_xlfn.IFNA(VLOOKUP(B1807,Table1[id],1,FALSE),"Missing in other sheet")</f>
        <v>Missing in other sheet</v>
      </c>
      <c r="B1807">
        <f t="shared" si="28"/>
        <v>0</v>
      </c>
    </row>
    <row r="1808" spans="1:2" x14ac:dyDescent="0.3">
      <c r="A1808" t="str">
        <f>_xlfn.IFNA(VLOOKUP(B1808,Table1[id],1,FALSE),"Missing in other sheet")</f>
        <v>Missing in other sheet</v>
      </c>
      <c r="B1808">
        <f t="shared" si="28"/>
        <v>0</v>
      </c>
    </row>
    <row r="1809" spans="1:2" x14ac:dyDescent="0.3">
      <c r="A1809" t="str">
        <f>_xlfn.IFNA(VLOOKUP(B1809,Table1[id],1,FALSE),"Missing in other sheet")</f>
        <v>Missing in other sheet</v>
      </c>
      <c r="B1809">
        <f t="shared" si="28"/>
        <v>0</v>
      </c>
    </row>
    <row r="1810" spans="1:2" x14ac:dyDescent="0.3">
      <c r="A1810" t="str">
        <f>_xlfn.IFNA(VLOOKUP(B1810,Table1[id],1,FALSE),"Missing in other sheet")</f>
        <v>Missing in other sheet</v>
      </c>
      <c r="B1810">
        <f t="shared" si="28"/>
        <v>0</v>
      </c>
    </row>
    <row r="1811" spans="1:2" x14ac:dyDescent="0.3">
      <c r="A1811" t="str">
        <f>_xlfn.IFNA(VLOOKUP(B1811,Table1[id],1,FALSE),"Missing in other sheet")</f>
        <v>Missing in other sheet</v>
      </c>
      <c r="B1811">
        <f t="shared" si="28"/>
        <v>0</v>
      </c>
    </row>
    <row r="1812" spans="1:2" x14ac:dyDescent="0.3">
      <c r="A1812" t="str">
        <f>_xlfn.IFNA(VLOOKUP(B1812,Table1[id],1,FALSE),"Missing in other sheet")</f>
        <v>Missing in other sheet</v>
      </c>
      <c r="B1812">
        <f t="shared" si="28"/>
        <v>0</v>
      </c>
    </row>
    <row r="1813" spans="1:2" x14ac:dyDescent="0.3">
      <c r="A1813" t="str">
        <f>_xlfn.IFNA(VLOOKUP(B1813,Table1[id],1,FALSE),"Missing in other sheet")</f>
        <v>Missing in other sheet</v>
      </c>
      <c r="B1813">
        <f t="shared" si="28"/>
        <v>0</v>
      </c>
    </row>
    <row r="1814" spans="1:2" x14ac:dyDescent="0.3">
      <c r="A1814" t="str">
        <f>_xlfn.IFNA(VLOOKUP(B1814,Table1[id],1,FALSE),"Missing in other sheet")</f>
        <v>Missing in other sheet</v>
      </c>
      <c r="B1814">
        <f t="shared" si="28"/>
        <v>0</v>
      </c>
    </row>
    <row r="1815" spans="1:2" x14ac:dyDescent="0.3">
      <c r="A1815" t="str">
        <f>_xlfn.IFNA(VLOOKUP(B1815,Table1[id],1,FALSE),"Missing in other sheet")</f>
        <v>Missing in other sheet</v>
      </c>
      <c r="B1815">
        <f t="shared" si="28"/>
        <v>0</v>
      </c>
    </row>
    <row r="1816" spans="1:2" x14ac:dyDescent="0.3">
      <c r="A1816" t="str">
        <f>_xlfn.IFNA(VLOOKUP(B1816,Table1[id],1,FALSE),"Missing in other sheet")</f>
        <v>Missing in other sheet</v>
      </c>
      <c r="B1816">
        <f t="shared" si="28"/>
        <v>0</v>
      </c>
    </row>
    <row r="1817" spans="1:2" x14ac:dyDescent="0.3">
      <c r="A1817" t="str">
        <f>_xlfn.IFNA(VLOOKUP(B1817,Table1[id],1,FALSE),"Missing in other sheet")</f>
        <v>Missing in other sheet</v>
      </c>
      <c r="B1817">
        <f t="shared" si="28"/>
        <v>0</v>
      </c>
    </row>
    <row r="1818" spans="1:2" x14ac:dyDescent="0.3">
      <c r="A1818" t="str">
        <f>_xlfn.IFNA(VLOOKUP(B1818,Table1[id],1,FALSE),"Missing in other sheet")</f>
        <v>Missing in other sheet</v>
      </c>
      <c r="B1818">
        <f t="shared" si="28"/>
        <v>0</v>
      </c>
    </row>
    <row r="1819" spans="1:2" x14ac:dyDescent="0.3">
      <c r="A1819" t="str">
        <f>_xlfn.IFNA(VLOOKUP(B1819,Table1[id],1,FALSE),"Missing in other sheet")</f>
        <v>Missing in other sheet</v>
      </c>
      <c r="B1819">
        <f t="shared" si="28"/>
        <v>0</v>
      </c>
    </row>
    <row r="1820" spans="1:2" x14ac:dyDescent="0.3">
      <c r="A1820" t="str">
        <f>_xlfn.IFNA(VLOOKUP(B1820,Table1[id],1,FALSE),"Missing in other sheet")</f>
        <v>Missing in other sheet</v>
      </c>
      <c r="B1820">
        <f t="shared" si="28"/>
        <v>0</v>
      </c>
    </row>
    <row r="1821" spans="1:2" x14ac:dyDescent="0.3">
      <c r="A1821" t="str">
        <f>_xlfn.IFNA(VLOOKUP(B1821,Table1[id],1,FALSE),"Missing in other sheet")</f>
        <v>Missing in other sheet</v>
      </c>
      <c r="B1821">
        <f t="shared" si="28"/>
        <v>0</v>
      </c>
    </row>
    <row r="1822" spans="1:2" x14ac:dyDescent="0.3">
      <c r="A1822" t="str">
        <f>_xlfn.IFNA(VLOOKUP(B1822,Table1[id],1,FALSE),"Missing in other sheet")</f>
        <v>Missing in other sheet</v>
      </c>
      <c r="B1822">
        <f t="shared" si="28"/>
        <v>0</v>
      </c>
    </row>
    <row r="1823" spans="1:2" x14ac:dyDescent="0.3">
      <c r="A1823" t="str">
        <f>_xlfn.IFNA(VLOOKUP(B1823,Table1[id],1,FALSE),"Missing in other sheet")</f>
        <v>Missing in other sheet</v>
      </c>
      <c r="B1823">
        <f t="shared" si="28"/>
        <v>0</v>
      </c>
    </row>
    <row r="1824" spans="1:2" x14ac:dyDescent="0.3">
      <c r="A1824" t="str">
        <f>_xlfn.IFNA(VLOOKUP(B1824,Table1[id],1,FALSE),"Missing in other sheet")</f>
        <v>Missing in other sheet</v>
      </c>
      <c r="B1824">
        <f t="shared" si="28"/>
        <v>0</v>
      </c>
    </row>
    <row r="1825" spans="1:2" x14ac:dyDescent="0.3">
      <c r="A1825" t="str">
        <f>_xlfn.IFNA(VLOOKUP(B1825,Table1[id],1,FALSE),"Missing in other sheet")</f>
        <v>Missing in other sheet</v>
      </c>
      <c r="B1825">
        <f t="shared" si="28"/>
        <v>0</v>
      </c>
    </row>
    <row r="1826" spans="1:2" x14ac:dyDescent="0.3">
      <c r="A1826" t="str">
        <f>_xlfn.IFNA(VLOOKUP(B1826,Table1[id],1,FALSE),"Missing in other sheet")</f>
        <v>Missing in other sheet</v>
      </c>
      <c r="B1826">
        <f t="shared" si="28"/>
        <v>0</v>
      </c>
    </row>
    <row r="1827" spans="1:2" x14ac:dyDescent="0.3">
      <c r="A1827" t="str">
        <f>_xlfn.IFNA(VLOOKUP(B1827,Table1[id],1,FALSE),"Missing in other sheet")</f>
        <v>Missing in other sheet</v>
      </c>
      <c r="B1827">
        <f t="shared" si="28"/>
        <v>0</v>
      </c>
    </row>
    <row r="1828" spans="1:2" x14ac:dyDescent="0.3">
      <c r="A1828" t="str">
        <f>_xlfn.IFNA(VLOOKUP(B1828,Table1[id],1,FALSE),"Missing in other sheet")</f>
        <v>Missing in other sheet</v>
      </c>
      <c r="B1828">
        <f t="shared" si="28"/>
        <v>0</v>
      </c>
    </row>
    <row r="1829" spans="1:2" x14ac:dyDescent="0.3">
      <c r="A1829" t="str">
        <f>_xlfn.IFNA(VLOOKUP(B1829,Table1[id],1,FALSE),"Missing in other sheet")</f>
        <v>Missing in other sheet</v>
      </c>
      <c r="B1829">
        <f t="shared" si="28"/>
        <v>0</v>
      </c>
    </row>
    <row r="1830" spans="1:2" x14ac:dyDescent="0.3">
      <c r="A1830" t="str">
        <f>_xlfn.IFNA(VLOOKUP(B1830,Table1[id],1,FALSE),"Missing in other sheet")</f>
        <v>Missing in other sheet</v>
      </c>
      <c r="B1830">
        <f t="shared" si="28"/>
        <v>0</v>
      </c>
    </row>
    <row r="1831" spans="1:2" x14ac:dyDescent="0.3">
      <c r="A1831" t="str">
        <f>_xlfn.IFNA(VLOOKUP(B1831,Table1[id],1,FALSE),"Missing in other sheet")</f>
        <v>Missing in other sheet</v>
      </c>
      <c r="B1831">
        <f t="shared" si="28"/>
        <v>0</v>
      </c>
    </row>
    <row r="1832" spans="1:2" x14ac:dyDescent="0.3">
      <c r="A1832" t="str">
        <f>_xlfn.IFNA(VLOOKUP(B1832,Table1[id],1,FALSE),"Missing in other sheet")</f>
        <v>Missing in other sheet</v>
      </c>
      <c r="B1832">
        <f t="shared" si="28"/>
        <v>0</v>
      </c>
    </row>
    <row r="1833" spans="1:2" x14ac:dyDescent="0.3">
      <c r="A1833" t="str">
        <f>_xlfn.IFNA(VLOOKUP(B1833,Table1[id],1,FALSE),"Missing in other sheet")</f>
        <v>Missing in other sheet</v>
      </c>
      <c r="B1833">
        <f t="shared" si="28"/>
        <v>0</v>
      </c>
    </row>
    <row r="1834" spans="1:2" x14ac:dyDescent="0.3">
      <c r="A1834" t="str">
        <f>_xlfn.IFNA(VLOOKUP(B1834,Table1[id],1,FALSE),"Missing in other sheet")</f>
        <v>Missing in other sheet</v>
      </c>
      <c r="B1834">
        <f t="shared" si="28"/>
        <v>0</v>
      </c>
    </row>
    <row r="1835" spans="1:2" x14ac:dyDescent="0.3">
      <c r="A1835" t="str">
        <f>_xlfn.IFNA(VLOOKUP(B1835,Table1[id],1,FALSE),"Missing in other sheet")</f>
        <v>Missing in other sheet</v>
      </c>
      <c r="B1835">
        <f t="shared" si="28"/>
        <v>0</v>
      </c>
    </row>
    <row r="1836" spans="1:2" x14ac:dyDescent="0.3">
      <c r="A1836" t="str">
        <f>_xlfn.IFNA(VLOOKUP(B1836,Table1[id],1,FALSE),"Missing in other sheet")</f>
        <v>Missing in other sheet</v>
      </c>
      <c r="B1836">
        <f t="shared" si="28"/>
        <v>0</v>
      </c>
    </row>
    <row r="1837" spans="1:2" x14ac:dyDescent="0.3">
      <c r="A1837" t="str">
        <f>_xlfn.IFNA(VLOOKUP(B1837,Table1[id],1,FALSE),"Missing in other sheet")</f>
        <v>Missing in other sheet</v>
      </c>
      <c r="B1837">
        <f t="shared" si="28"/>
        <v>0</v>
      </c>
    </row>
    <row r="1838" spans="1:2" x14ac:dyDescent="0.3">
      <c r="A1838" t="str">
        <f>_xlfn.IFNA(VLOOKUP(B1838,Table1[id],1,FALSE),"Missing in other sheet")</f>
        <v>Missing in other sheet</v>
      </c>
      <c r="B1838">
        <f t="shared" si="28"/>
        <v>0</v>
      </c>
    </row>
    <row r="1839" spans="1:2" x14ac:dyDescent="0.3">
      <c r="A1839" t="str">
        <f>_xlfn.IFNA(VLOOKUP(B1839,Table1[id],1,FALSE),"Missing in other sheet")</f>
        <v>Missing in other sheet</v>
      </c>
      <c r="B1839">
        <f t="shared" si="28"/>
        <v>0</v>
      </c>
    </row>
    <row r="1840" spans="1:2" x14ac:dyDescent="0.3">
      <c r="A1840" t="str">
        <f>_xlfn.IFNA(VLOOKUP(B1840,Table1[id],1,FALSE),"Missing in other sheet")</f>
        <v>Missing in other sheet</v>
      </c>
      <c r="B1840">
        <f t="shared" si="28"/>
        <v>0</v>
      </c>
    </row>
    <row r="1841" spans="1:2" x14ac:dyDescent="0.3">
      <c r="A1841" t="str">
        <f>_xlfn.IFNA(VLOOKUP(B1841,Table1[id],1,FALSE),"Missing in other sheet")</f>
        <v>Missing in other sheet</v>
      </c>
      <c r="B1841">
        <f t="shared" si="28"/>
        <v>0</v>
      </c>
    </row>
    <row r="1842" spans="1:2" x14ac:dyDescent="0.3">
      <c r="A1842" t="str">
        <f>_xlfn.IFNA(VLOOKUP(B1842,Table1[id],1,FALSE),"Missing in other sheet")</f>
        <v>Missing in other sheet</v>
      </c>
      <c r="B1842">
        <f t="shared" si="28"/>
        <v>0</v>
      </c>
    </row>
    <row r="1843" spans="1:2" x14ac:dyDescent="0.3">
      <c r="A1843" t="str">
        <f>_xlfn.IFNA(VLOOKUP(B1843,Table1[id],1,FALSE),"Missing in other sheet")</f>
        <v>Missing in other sheet</v>
      </c>
      <c r="B1843">
        <f t="shared" si="28"/>
        <v>0</v>
      </c>
    </row>
    <row r="1844" spans="1:2" x14ac:dyDescent="0.3">
      <c r="A1844" t="str">
        <f>_xlfn.IFNA(VLOOKUP(B1844,Table1[id],1,FALSE),"Missing in other sheet")</f>
        <v>Missing in other sheet</v>
      </c>
      <c r="B1844">
        <f t="shared" si="28"/>
        <v>0</v>
      </c>
    </row>
    <row r="1845" spans="1:2" x14ac:dyDescent="0.3">
      <c r="A1845" t="str">
        <f>_xlfn.IFNA(VLOOKUP(B1845,Table1[id],1,FALSE),"Missing in other sheet")</f>
        <v>Missing in other sheet</v>
      </c>
      <c r="B1845">
        <f t="shared" si="28"/>
        <v>0</v>
      </c>
    </row>
    <row r="1846" spans="1:2" x14ac:dyDescent="0.3">
      <c r="A1846" t="str">
        <f>_xlfn.IFNA(VLOOKUP(B1846,Table1[id],1,FALSE),"Missing in other sheet")</f>
        <v>Missing in other sheet</v>
      </c>
      <c r="B1846">
        <f t="shared" si="28"/>
        <v>0</v>
      </c>
    </row>
    <row r="1847" spans="1:2" x14ac:dyDescent="0.3">
      <c r="A1847" t="str">
        <f>_xlfn.IFNA(VLOOKUP(B1847,Table1[id],1,FALSE),"Missing in other sheet")</f>
        <v>Missing in other sheet</v>
      </c>
      <c r="B1847">
        <f t="shared" si="28"/>
        <v>0</v>
      </c>
    </row>
    <row r="1848" spans="1:2" x14ac:dyDescent="0.3">
      <c r="A1848" t="str">
        <f>_xlfn.IFNA(VLOOKUP(B1848,Table1[id],1,FALSE),"Missing in other sheet")</f>
        <v>Missing in other sheet</v>
      </c>
      <c r="B1848">
        <f t="shared" si="28"/>
        <v>0</v>
      </c>
    </row>
    <row r="1849" spans="1:2" x14ac:dyDescent="0.3">
      <c r="A1849" t="str">
        <f>_xlfn.IFNA(VLOOKUP(B1849,Table1[id],1,FALSE),"Missing in other sheet")</f>
        <v>Missing in other sheet</v>
      </c>
      <c r="B1849">
        <f t="shared" si="28"/>
        <v>0</v>
      </c>
    </row>
    <row r="1850" spans="1:2" x14ac:dyDescent="0.3">
      <c r="A1850" t="str">
        <f>_xlfn.IFNA(VLOOKUP(B1850,Table1[id],1,FALSE),"Missing in other sheet")</f>
        <v>Missing in other sheet</v>
      </c>
      <c r="B1850">
        <f t="shared" si="28"/>
        <v>0</v>
      </c>
    </row>
    <row r="1851" spans="1:2" x14ac:dyDescent="0.3">
      <c r="A1851" t="str">
        <f>_xlfn.IFNA(VLOOKUP(B1851,Table1[id],1,FALSE),"Missing in other sheet")</f>
        <v>Missing in other sheet</v>
      </c>
      <c r="B1851">
        <f t="shared" si="28"/>
        <v>0</v>
      </c>
    </row>
    <row r="1852" spans="1:2" x14ac:dyDescent="0.3">
      <c r="A1852" t="str">
        <f>_xlfn.IFNA(VLOOKUP(B1852,Table1[id],1,FALSE),"Missing in other sheet")</f>
        <v>Missing in other sheet</v>
      </c>
      <c r="B1852">
        <f t="shared" si="28"/>
        <v>0</v>
      </c>
    </row>
    <row r="1853" spans="1:2" x14ac:dyDescent="0.3">
      <c r="A1853" t="str">
        <f>_xlfn.IFNA(VLOOKUP(B1853,Table1[id],1,FALSE),"Missing in other sheet")</f>
        <v>Missing in other sheet</v>
      </c>
      <c r="B1853">
        <f t="shared" si="28"/>
        <v>0</v>
      </c>
    </row>
    <row r="1854" spans="1:2" x14ac:dyDescent="0.3">
      <c r="A1854" t="str">
        <f>_xlfn.IFNA(VLOOKUP(B1854,Table1[id],1,FALSE),"Missing in other sheet")</f>
        <v>Missing in other sheet</v>
      </c>
      <c r="B1854">
        <f t="shared" si="28"/>
        <v>0</v>
      </c>
    </row>
    <row r="1855" spans="1:2" x14ac:dyDescent="0.3">
      <c r="A1855" t="str">
        <f>_xlfn.IFNA(VLOOKUP(B1855,Table1[id],1,FALSE),"Missing in other sheet")</f>
        <v>Missing in other sheet</v>
      </c>
      <c r="B1855">
        <f t="shared" si="28"/>
        <v>0</v>
      </c>
    </row>
    <row r="1856" spans="1:2" x14ac:dyDescent="0.3">
      <c r="A1856" t="str">
        <f>_xlfn.IFNA(VLOOKUP(B1856,Table1[id],1,FALSE),"Missing in other sheet")</f>
        <v>Missing in other sheet</v>
      </c>
      <c r="B1856">
        <f t="shared" si="28"/>
        <v>0</v>
      </c>
    </row>
    <row r="1857" spans="1:2" x14ac:dyDescent="0.3">
      <c r="A1857" t="str">
        <f>_xlfn.IFNA(VLOOKUP(B1857,Table1[id],1,FALSE),"Missing in other sheet")</f>
        <v>Missing in other sheet</v>
      </c>
      <c r="B1857">
        <f t="shared" si="28"/>
        <v>0</v>
      </c>
    </row>
    <row r="1858" spans="1:2" x14ac:dyDescent="0.3">
      <c r="A1858" t="str">
        <f>_xlfn.IFNA(VLOOKUP(B1858,Table1[id],1,FALSE),"Missing in other sheet")</f>
        <v>Missing in other sheet</v>
      </c>
      <c r="B1858">
        <f t="shared" si="28"/>
        <v>0</v>
      </c>
    </row>
    <row r="1859" spans="1:2" x14ac:dyDescent="0.3">
      <c r="A1859" t="str">
        <f>_xlfn.IFNA(VLOOKUP(B1859,Table1[id],1,FALSE),"Missing in other sheet")</f>
        <v>Missing in other sheet</v>
      </c>
      <c r="B1859">
        <f t="shared" ref="B1859:B1922" si="29">M1859</f>
        <v>0</v>
      </c>
    </row>
    <row r="1860" spans="1:2" x14ac:dyDescent="0.3">
      <c r="A1860" t="str">
        <f>_xlfn.IFNA(VLOOKUP(B1860,Table1[id],1,FALSE),"Missing in other sheet")</f>
        <v>Missing in other sheet</v>
      </c>
      <c r="B1860">
        <f t="shared" si="29"/>
        <v>0</v>
      </c>
    </row>
    <row r="1861" spans="1:2" x14ac:dyDescent="0.3">
      <c r="A1861" t="str">
        <f>_xlfn.IFNA(VLOOKUP(B1861,Table1[id],1,FALSE),"Missing in other sheet")</f>
        <v>Missing in other sheet</v>
      </c>
      <c r="B1861">
        <f t="shared" si="29"/>
        <v>0</v>
      </c>
    </row>
    <row r="1862" spans="1:2" x14ac:dyDescent="0.3">
      <c r="A1862" t="str">
        <f>_xlfn.IFNA(VLOOKUP(B1862,Table1[id],1,FALSE),"Missing in other sheet")</f>
        <v>Missing in other sheet</v>
      </c>
      <c r="B1862">
        <f t="shared" si="29"/>
        <v>0</v>
      </c>
    </row>
    <row r="1863" spans="1:2" x14ac:dyDescent="0.3">
      <c r="A1863" t="str">
        <f>_xlfn.IFNA(VLOOKUP(B1863,Table1[id],1,FALSE),"Missing in other sheet")</f>
        <v>Missing in other sheet</v>
      </c>
      <c r="B1863">
        <f t="shared" si="29"/>
        <v>0</v>
      </c>
    </row>
    <row r="1864" spans="1:2" x14ac:dyDescent="0.3">
      <c r="A1864" t="str">
        <f>_xlfn.IFNA(VLOOKUP(B1864,Table1[id],1,FALSE),"Missing in other sheet")</f>
        <v>Missing in other sheet</v>
      </c>
      <c r="B1864">
        <f t="shared" si="29"/>
        <v>0</v>
      </c>
    </row>
    <row r="1865" spans="1:2" x14ac:dyDescent="0.3">
      <c r="A1865" t="str">
        <f>_xlfn.IFNA(VLOOKUP(B1865,Table1[id],1,FALSE),"Missing in other sheet")</f>
        <v>Missing in other sheet</v>
      </c>
      <c r="B1865">
        <f t="shared" si="29"/>
        <v>0</v>
      </c>
    </row>
    <row r="1866" spans="1:2" x14ac:dyDescent="0.3">
      <c r="A1866" t="str">
        <f>_xlfn.IFNA(VLOOKUP(B1866,Table1[id],1,FALSE),"Missing in other sheet")</f>
        <v>Missing in other sheet</v>
      </c>
      <c r="B1866">
        <f t="shared" si="29"/>
        <v>0</v>
      </c>
    </row>
    <row r="1867" spans="1:2" x14ac:dyDescent="0.3">
      <c r="A1867" t="str">
        <f>_xlfn.IFNA(VLOOKUP(B1867,Table1[id],1,FALSE),"Missing in other sheet")</f>
        <v>Missing in other sheet</v>
      </c>
      <c r="B1867">
        <f t="shared" si="29"/>
        <v>0</v>
      </c>
    </row>
    <row r="1868" spans="1:2" x14ac:dyDescent="0.3">
      <c r="A1868" t="str">
        <f>_xlfn.IFNA(VLOOKUP(B1868,Table1[id],1,FALSE),"Missing in other sheet")</f>
        <v>Missing in other sheet</v>
      </c>
      <c r="B1868">
        <f t="shared" si="29"/>
        <v>0</v>
      </c>
    </row>
    <row r="1869" spans="1:2" x14ac:dyDescent="0.3">
      <c r="A1869" t="str">
        <f>_xlfn.IFNA(VLOOKUP(B1869,Table1[id],1,FALSE),"Missing in other sheet")</f>
        <v>Missing in other sheet</v>
      </c>
      <c r="B1869">
        <f t="shared" si="29"/>
        <v>0</v>
      </c>
    </row>
    <row r="1870" spans="1:2" x14ac:dyDescent="0.3">
      <c r="A1870" t="str">
        <f>_xlfn.IFNA(VLOOKUP(B1870,Table1[id],1,FALSE),"Missing in other sheet")</f>
        <v>Missing in other sheet</v>
      </c>
      <c r="B1870">
        <f t="shared" si="29"/>
        <v>0</v>
      </c>
    </row>
    <row r="1871" spans="1:2" x14ac:dyDescent="0.3">
      <c r="A1871" t="str">
        <f>_xlfn.IFNA(VLOOKUP(B1871,Table1[id],1,FALSE),"Missing in other sheet")</f>
        <v>Missing in other sheet</v>
      </c>
      <c r="B1871">
        <f t="shared" si="29"/>
        <v>0</v>
      </c>
    </row>
    <row r="1872" spans="1:2" x14ac:dyDescent="0.3">
      <c r="A1872" t="str">
        <f>_xlfn.IFNA(VLOOKUP(B1872,Table1[id],1,FALSE),"Missing in other sheet")</f>
        <v>Missing in other sheet</v>
      </c>
      <c r="B1872">
        <f t="shared" si="29"/>
        <v>0</v>
      </c>
    </row>
    <row r="1873" spans="1:2" x14ac:dyDescent="0.3">
      <c r="A1873" t="str">
        <f>_xlfn.IFNA(VLOOKUP(B1873,Table1[id],1,FALSE),"Missing in other sheet")</f>
        <v>Missing in other sheet</v>
      </c>
      <c r="B1873">
        <f t="shared" si="29"/>
        <v>0</v>
      </c>
    </row>
    <row r="1874" spans="1:2" x14ac:dyDescent="0.3">
      <c r="A1874" t="str">
        <f>_xlfn.IFNA(VLOOKUP(B1874,Table1[id],1,FALSE),"Missing in other sheet")</f>
        <v>Missing in other sheet</v>
      </c>
      <c r="B1874">
        <f t="shared" si="29"/>
        <v>0</v>
      </c>
    </row>
    <row r="1875" spans="1:2" x14ac:dyDescent="0.3">
      <c r="A1875" t="str">
        <f>_xlfn.IFNA(VLOOKUP(B1875,Table1[id],1,FALSE),"Missing in other sheet")</f>
        <v>Missing in other sheet</v>
      </c>
      <c r="B1875">
        <f t="shared" si="29"/>
        <v>0</v>
      </c>
    </row>
    <row r="1876" spans="1:2" x14ac:dyDescent="0.3">
      <c r="A1876" t="str">
        <f>_xlfn.IFNA(VLOOKUP(B1876,Table1[id],1,FALSE),"Missing in other sheet")</f>
        <v>Missing in other sheet</v>
      </c>
      <c r="B1876">
        <f t="shared" si="29"/>
        <v>0</v>
      </c>
    </row>
    <row r="1877" spans="1:2" x14ac:dyDescent="0.3">
      <c r="A1877" t="str">
        <f>_xlfn.IFNA(VLOOKUP(B1877,Table1[id],1,FALSE),"Missing in other sheet")</f>
        <v>Missing in other sheet</v>
      </c>
      <c r="B1877">
        <f t="shared" si="29"/>
        <v>0</v>
      </c>
    </row>
    <row r="1878" spans="1:2" x14ac:dyDescent="0.3">
      <c r="A1878" t="str">
        <f>_xlfn.IFNA(VLOOKUP(B1878,Table1[id],1,FALSE),"Missing in other sheet")</f>
        <v>Missing in other sheet</v>
      </c>
      <c r="B1878">
        <f t="shared" si="29"/>
        <v>0</v>
      </c>
    </row>
    <row r="1879" spans="1:2" x14ac:dyDescent="0.3">
      <c r="A1879" t="str">
        <f>_xlfn.IFNA(VLOOKUP(B1879,Table1[id],1,FALSE),"Missing in other sheet")</f>
        <v>Missing in other sheet</v>
      </c>
      <c r="B1879">
        <f t="shared" si="29"/>
        <v>0</v>
      </c>
    </row>
    <row r="1880" spans="1:2" x14ac:dyDescent="0.3">
      <c r="A1880" t="str">
        <f>_xlfn.IFNA(VLOOKUP(B1880,Table1[id],1,FALSE),"Missing in other sheet")</f>
        <v>Missing in other sheet</v>
      </c>
      <c r="B1880">
        <f t="shared" si="29"/>
        <v>0</v>
      </c>
    </row>
    <row r="1881" spans="1:2" x14ac:dyDescent="0.3">
      <c r="A1881" t="str">
        <f>_xlfn.IFNA(VLOOKUP(B1881,Table1[id],1,FALSE),"Missing in other sheet")</f>
        <v>Missing in other sheet</v>
      </c>
      <c r="B1881">
        <f t="shared" si="29"/>
        <v>0</v>
      </c>
    </row>
    <row r="1882" spans="1:2" x14ac:dyDescent="0.3">
      <c r="A1882" t="str">
        <f>_xlfn.IFNA(VLOOKUP(B1882,Table1[id],1,FALSE),"Missing in other sheet")</f>
        <v>Missing in other sheet</v>
      </c>
      <c r="B1882">
        <f t="shared" si="29"/>
        <v>0</v>
      </c>
    </row>
    <row r="1883" spans="1:2" x14ac:dyDescent="0.3">
      <c r="A1883" t="str">
        <f>_xlfn.IFNA(VLOOKUP(B1883,Table1[id],1,FALSE),"Missing in other sheet")</f>
        <v>Missing in other sheet</v>
      </c>
      <c r="B1883">
        <f t="shared" si="29"/>
        <v>0</v>
      </c>
    </row>
    <row r="1884" spans="1:2" x14ac:dyDescent="0.3">
      <c r="A1884" t="str">
        <f>_xlfn.IFNA(VLOOKUP(B1884,Table1[id],1,FALSE),"Missing in other sheet")</f>
        <v>Missing in other sheet</v>
      </c>
      <c r="B1884">
        <f t="shared" si="29"/>
        <v>0</v>
      </c>
    </row>
    <row r="1885" spans="1:2" x14ac:dyDescent="0.3">
      <c r="A1885" t="str">
        <f>_xlfn.IFNA(VLOOKUP(B1885,Table1[id],1,FALSE),"Missing in other sheet")</f>
        <v>Missing in other sheet</v>
      </c>
      <c r="B1885">
        <f t="shared" si="29"/>
        <v>0</v>
      </c>
    </row>
    <row r="1886" spans="1:2" x14ac:dyDescent="0.3">
      <c r="A1886" t="str">
        <f>_xlfn.IFNA(VLOOKUP(B1886,Table1[id],1,FALSE),"Missing in other sheet")</f>
        <v>Missing in other sheet</v>
      </c>
      <c r="B1886">
        <f t="shared" si="29"/>
        <v>0</v>
      </c>
    </row>
    <row r="1887" spans="1:2" x14ac:dyDescent="0.3">
      <c r="A1887" t="str">
        <f>_xlfn.IFNA(VLOOKUP(B1887,Table1[id],1,FALSE),"Missing in other sheet")</f>
        <v>Missing in other sheet</v>
      </c>
      <c r="B1887">
        <f t="shared" si="29"/>
        <v>0</v>
      </c>
    </row>
    <row r="1888" spans="1:2" x14ac:dyDescent="0.3">
      <c r="A1888" t="str">
        <f>_xlfn.IFNA(VLOOKUP(B1888,Table1[id],1,FALSE),"Missing in other sheet")</f>
        <v>Missing in other sheet</v>
      </c>
      <c r="B1888">
        <f t="shared" si="29"/>
        <v>0</v>
      </c>
    </row>
    <row r="1889" spans="1:2" x14ac:dyDescent="0.3">
      <c r="A1889" t="str">
        <f>_xlfn.IFNA(VLOOKUP(B1889,Table1[id],1,FALSE),"Missing in other sheet")</f>
        <v>Missing in other sheet</v>
      </c>
      <c r="B1889">
        <f t="shared" si="29"/>
        <v>0</v>
      </c>
    </row>
    <row r="1890" spans="1:2" x14ac:dyDescent="0.3">
      <c r="A1890" t="str">
        <f>_xlfn.IFNA(VLOOKUP(B1890,Table1[id],1,FALSE),"Missing in other sheet")</f>
        <v>Missing in other sheet</v>
      </c>
      <c r="B1890">
        <f t="shared" si="29"/>
        <v>0</v>
      </c>
    </row>
    <row r="1891" spans="1:2" x14ac:dyDescent="0.3">
      <c r="A1891" t="str">
        <f>_xlfn.IFNA(VLOOKUP(B1891,Table1[id],1,FALSE),"Missing in other sheet")</f>
        <v>Missing in other sheet</v>
      </c>
      <c r="B1891">
        <f t="shared" si="29"/>
        <v>0</v>
      </c>
    </row>
    <row r="1892" spans="1:2" x14ac:dyDescent="0.3">
      <c r="A1892" t="str">
        <f>_xlfn.IFNA(VLOOKUP(B1892,Table1[id],1,FALSE),"Missing in other sheet")</f>
        <v>Missing in other sheet</v>
      </c>
      <c r="B1892">
        <f t="shared" si="29"/>
        <v>0</v>
      </c>
    </row>
    <row r="1893" spans="1:2" x14ac:dyDescent="0.3">
      <c r="A1893" t="str">
        <f>_xlfn.IFNA(VLOOKUP(B1893,Table1[id],1,FALSE),"Missing in other sheet")</f>
        <v>Missing in other sheet</v>
      </c>
      <c r="B1893">
        <f t="shared" si="29"/>
        <v>0</v>
      </c>
    </row>
    <row r="1894" spans="1:2" x14ac:dyDescent="0.3">
      <c r="A1894" t="str">
        <f>_xlfn.IFNA(VLOOKUP(B1894,Table1[id],1,FALSE),"Missing in other sheet")</f>
        <v>Missing in other sheet</v>
      </c>
      <c r="B1894">
        <f t="shared" si="29"/>
        <v>0</v>
      </c>
    </row>
    <row r="1895" spans="1:2" x14ac:dyDescent="0.3">
      <c r="A1895" t="str">
        <f>_xlfn.IFNA(VLOOKUP(B1895,Table1[id],1,FALSE),"Missing in other sheet")</f>
        <v>Missing in other sheet</v>
      </c>
      <c r="B1895">
        <f t="shared" si="29"/>
        <v>0</v>
      </c>
    </row>
    <row r="1896" spans="1:2" x14ac:dyDescent="0.3">
      <c r="A1896" t="str">
        <f>_xlfn.IFNA(VLOOKUP(B1896,Table1[id],1,FALSE),"Missing in other sheet")</f>
        <v>Missing in other sheet</v>
      </c>
      <c r="B1896">
        <f t="shared" si="29"/>
        <v>0</v>
      </c>
    </row>
    <row r="1897" spans="1:2" x14ac:dyDescent="0.3">
      <c r="A1897" t="str">
        <f>_xlfn.IFNA(VLOOKUP(B1897,Table1[id],1,FALSE),"Missing in other sheet")</f>
        <v>Missing in other sheet</v>
      </c>
      <c r="B1897">
        <f t="shared" si="29"/>
        <v>0</v>
      </c>
    </row>
    <row r="1898" spans="1:2" x14ac:dyDescent="0.3">
      <c r="A1898" t="str">
        <f>_xlfn.IFNA(VLOOKUP(B1898,Table1[id],1,FALSE),"Missing in other sheet")</f>
        <v>Missing in other sheet</v>
      </c>
      <c r="B1898">
        <f t="shared" si="29"/>
        <v>0</v>
      </c>
    </row>
    <row r="1899" spans="1:2" x14ac:dyDescent="0.3">
      <c r="A1899" t="str">
        <f>_xlfn.IFNA(VLOOKUP(B1899,Table1[id],1,FALSE),"Missing in other sheet")</f>
        <v>Missing in other sheet</v>
      </c>
      <c r="B1899">
        <f t="shared" si="29"/>
        <v>0</v>
      </c>
    </row>
    <row r="1900" spans="1:2" x14ac:dyDescent="0.3">
      <c r="A1900" t="str">
        <f>_xlfn.IFNA(VLOOKUP(B1900,Table1[id],1,FALSE),"Missing in other sheet")</f>
        <v>Missing in other sheet</v>
      </c>
      <c r="B1900">
        <f t="shared" si="29"/>
        <v>0</v>
      </c>
    </row>
    <row r="1901" spans="1:2" x14ac:dyDescent="0.3">
      <c r="A1901" t="str">
        <f>_xlfn.IFNA(VLOOKUP(B1901,Table1[id],1,FALSE),"Missing in other sheet")</f>
        <v>Missing in other sheet</v>
      </c>
      <c r="B1901">
        <f t="shared" si="29"/>
        <v>0</v>
      </c>
    </row>
    <row r="1902" spans="1:2" x14ac:dyDescent="0.3">
      <c r="A1902" t="str">
        <f>_xlfn.IFNA(VLOOKUP(B1902,Table1[id],1,FALSE),"Missing in other sheet")</f>
        <v>Missing in other sheet</v>
      </c>
      <c r="B1902">
        <f t="shared" si="29"/>
        <v>0</v>
      </c>
    </row>
    <row r="1903" spans="1:2" x14ac:dyDescent="0.3">
      <c r="A1903" t="str">
        <f>_xlfn.IFNA(VLOOKUP(B1903,Table1[id],1,FALSE),"Missing in other sheet")</f>
        <v>Missing in other sheet</v>
      </c>
      <c r="B1903">
        <f t="shared" si="29"/>
        <v>0</v>
      </c>
    </row>
    <row r="1904" spans="1:2" x14ac:dyDescent="0.3">
      <c r="A1904" t="str">
        <f>_xlfn.IFNA(VLOOKUP(B1904,Table1[id],1,FALSE),"Missing in other sheet")</f>
        <v>Missing in other sheet</v>
      </c>
      <c r="B1904">
        <f t="shared" si="29"/>
        <v>0</v>
      </c>
    </row>
    <row r="1905" spans="1:2" x14ac:dyDescent="0.3">
      <c r="A1905" t="str">
        <f>_xlfn.IFNA(VLOOKUP(B1905,Table1[id],1,FALSE),"Missing in other sheet")</f>
        <v>Missing in other sheet</v>
      </c>
      <c r="B1905">
        <f t="shared" si="29"/>
        <v>0</v>
      </c>
    </row>
    <row r="1906" spans="1:2" x14ac:dyDescent="0.3">
      <c r="A1906" t="str">
        <f>_xlfn.IFNA(VLOOKUP(B1906,Table1[id],1,FALSE),"Missing in other sheet")</f>
        <v>Missing in other sheet</v>
      </c>
      <c r="B1906">
        <f t="shared" si="29"/>
        <v>0</v>
      </c>
    </row>
    <row r="1907" spans="1:2" x14ac:dyDescent="0.3">
      <c r="A1907" t="str">
        <f>_xlfn.IFNA(VLOOKUP(B1907,Table1[id],1,FALSE),"Missing in other sheet")</f>
        <v>Missing in other sheet</v>
      </c>
      <c r="B1907">
        <f t="shared" si="29"/>
        <v>0</v>
      </c>
    </row>
    <row r="1908" spans="1:2" x14ac:dyDescent="0.3">
      <c r="A1908" t="str">
        <f>_xlfn.IFNA(VLOOKUP(B1908,Table1[id],1,FALSE),"Missing in other sheet")</f>
        <v>Missing in other sheet</v>
      </c>
      <c r="B1908">
        <f t="shared" si="29"/>
        <v>0</v>
      </c>
    </row>
    <row r="1909" spans="1:2" x14ac:dyDescent="0.3">
      <c r="A1909" t="str">
        <f>_xlfn.IFNA(VLOOKUP(B1909,Table1[id],1,FALSE),"Missing in other sheet")</f>
        <v>Missing in other sheet</v>
      </c>
      <c r="B1909">
        <f t="shared" si="29"/>
        <v>0</v>
      </c>
    </row>
    <row r="1910" spans="1:2" x14ac:dyDescent="0.3">
      <c r="A1910" t="str">
        <f>_xlfn.IFNA(VLOOKUP(B1910,Table1[id],1,FALSE),"Missing in other sheet")</f>
        <v>Missing in other sheet</v>
      </c>
      <c r="B1910">
        <f t="shared" si="29"/>
        <v>0</v>
      </c>
    </row>
    <row r="1911" spans="1:2" x14ac:dyDescent="0.3">
      <c r="A1911" t="str">
        <f>_xlfn.IFNA(VLOOKUP(B1911,Table1[id],1,FALSE),"Missing in other sheet")</f>
        <v>Missing in other sheet</v>
      </c>
      <c r="B1911">
        <f t="shared" si="29"/>
        <v>0</v>
      </c>
    </row>
    <row r="1912" spans="1:2" x14ac:dyDescent="0.3">
      <c r="A1912" t="str">
        <f>_xlfn.IFNA(VLOOKUP(B1912,Table1[id],1,FALSE),"Missing in other sheet")</f>
        <v>Missing in other sheet</v>
      </c>
      <c r="B1912">
        <f t="shared" si="29"/>
        <v>0</v>
      </c>
    </row>
    <row r="1913" spans="1:2" x14ac:dyDescent="0.3">
      <c r="A1913" t="str">
        <f>_xlfn.IFNA(VLOOKUP(B1913,Table1[id],1,FALSE),"Missing in other sheet")</f>
        <v>Missing in other sheet</v>
      </c>
      <c r="B1913">
        <f t="shared" si="29"/>
        <v>0</v>
      </c>
    </row>
    <row r="1914" spans="1:2" x14ac:dyDescent="0.3">
      <c r="A1914" t="str">
        <f>_xlfn.IFNA(VLOOKUP(B1914,Table1[id],1,FALSE),"Missing in other sheet")</f>
        <v>Missing in other sheet</v>
      </c>
      <c r="B1914">
        <f t="shared" si="29"/>
        <v>0</v>
      </c>
    </row>
    <row r="1915" spans="1:2" x14ac:dyDescent="0.3">
      <c r="A1915" t="str">
        <f>_xlfn.IFNA(VLOOKUP(B1915,Table1[id],1,FALSE),"Missing in other sheet")</f>
        <v>Missing in other sheet</v>
      </c>
      <c r="B1915">
        <f t="shared" si="29"/>
        <v>0</v>
      </c>
    </row>
    <row r="1916" spans="1:2" x14ac:dyDescent="0.3">
      <c r="A1916" t="str">
        <f>_xlfn.IFNA(VLOOKUP(B1916,Table1[id],1,FALSE),"Missing in other sheet")</f>
        <v>Missing in other sheet</v>
      </c>
      <c r="B1916">
        <f t="shared" si="29"/>
        <v>0</v>
      </c>
    </row>
    <row r="1917" spans="1:2" x14ac:dyDescent="0.3">
      <c r="A1917" t="str">
        <f>_xlfn.IFNA(VLOOKUP(B1917,Table1[id],1,FALSE),"Missing in other sheet")</f>
        <v>Missing in other sheet</v>
      </c>
      <c r="B1917">
        <f t="shared" si="29"/>
        <v>0</v>
      </c>
    </row>
    <row r="1918" spans="1:2" x14ac:dyDescent="0.3">
      <c r="A1918" t="str">
        <f>_xlfn.IFNA(VLOOKUP(B1918,Table1[id],1,FALSE),"Missing in other sheet")</f>
        <v>Missing in other sheet</v>
      </c>
      <c r="B1918">
        <f t="shared" si="29"/>
        <v>0</v>
      </c>
    </row>
    <row r="1919" spans="1:2" x14ac:dyDescent="0.3">
      <c r="A1919" t="str">
        <f>_xlfn.IFNA(VLOOKUP(B1919,Table1[id],1,FALSE),"Missing in other sheet")</f>
        <v>Missing in other sheet</v>
      </c>
      <c r="B1919">
        <f t="shared" si="29"/>
        <v>0</v>
      </c>
    </row>
    <row r="1920" spans="1:2" x14ac:dyDescent="0.3">
      <c r="A1920" t="str">
        <f>_xlfn.IFNA(VLOOKUP(B1920,Table1[id],1,FALSE),"Missing in other sheet")</f>
        <v>Missing in other sheet</v>
      </c>
      <c r="B1920">
        <f t="shared" si="29"/>
        <v>0</v>
      </c>
    </row>
    <row r="1921" spans="1:2" x14ac:dyDescent="0.3">
      <c r="A1921" t="str">
        <f>_xlfn.IFNA(VLOOKUP(B1921,Table1[id],1,FALSE),"Missing in other sheet")</f>
        <v>Missing in other sheet</v>
      </c>
      <c r="B1921">
        <f t="shared" si="29"/>
        <v>0</v>
      </c>
    </row>
    <row r="1922" spans="1:2" x14ac:dyDescent="0.3">
      <c r="A1922" t="str">
        <f>_xlfn.IFNA(VLOOKUP(B1922,Table1[id],1,FALSE),"Missing in other sheet")</f>
        <v>Missing in other sheet</v>
      </c>
      <c r="B1922">
        <f t="shared" si="29"/>
        <v>0</v>
      </c>
    </row>
    <row r="1923" spans="1:2" x14ac:dyDescent="0.3">
      <c r="A1923" t="str">
        <f>_xlfn.IFNA(VLOOKUP(B1923,Table1[id],1,FALSE),"Missing in other sheet")</f>
        <v>Missing in other sheet</v>
      </c>
      <c r="B1923">
        <f t="shared" ref="B1923:B1986" si="30">M1923</f>
        <v>0</v>
      </c>
    </row>
    <row r="1924" spans="1:2" x14ac:dyDescent="0.3">
      <c r="A1924" t="str">
        <f>_xlfn.IFNA(VLOOKUP(B1924,Table1[id],1,FALSE),"Missing in other sheet")</f>
        <v>Missing in other sheet</v>
      </c>
      <c r="B1924">
        <f t="shared" si="30"/>
        <v>0</v>
      </c>
    </row>
    <row r="1925" spans="1:2" x14ac:dyDescent="0.3">
      <c r="A1925" t="str">
        <f>_xlfn.IFNA(VLOOKUP(B1925,Table1[id],1,FALSE),"Missing in other sheet")</f>
        <v>Missing in other sheet</v>
      </c>
      <c r="B1925">
        <f t="shared" si="30"/>
        <v>0</v>
      </c>
    </row>
    <row r="1926" spans="1:2" x14ac:dyDescent="0.3">
      <c r="A1926" t="str">
        <f>_xlfn.IFNA(VLOOKUP(B1926,Table1[id],1,FALSE),"Missing in other sheet")</f>
        <v>Missing in other sheet</v>
      </c>
      <c r="B1926">
        <f t="shared" si="30"/>
        <v>0</v>
      </c>
    </row>
    <row r="1927" spans="1:2" x14ac:dyDescent="0.3">
      <c r="A1927" t="str">
        <f>_xlfn.IFNA(VLOOKUP(B1927,Table1[id],1,FALSE),"Missing in other sheet")</f>
        <v>Missing in other sheet</v>
      </c>
      <c r="B1927">
        <f t="shared" si="30"/>
        <v>0</v>
      </c>
    </row>
    <row r="1928" spans="1:2" x14ac:dyDescent="0.3">
      <c r="A1928" t="str">
        <f>_xlfn.IFNA(VLOOKUP(B1928,Table1[id],1,FALSE),"Missing in other sheet")</f>
        <v>Missing in other sheet</v>
      </c>
      <c r="B1928">
        <f t="shared" si="30"/>
        <v>0</v>
      </c>
    </row>
    <row r="1929" spans="1:2" x14ac:dyDescent="0.3">
      <c r="A1929" t="str">
        <f>_xlfn.IFNA(VLOOKUP(B1929,Table1[id],1,FALSE),"Missing in other sheet")</f>
        <v>Missing in other sheet</v>
      </c>
      <c r="B1929">
        <f t="shared" si="30"/>
        <v>0</v>
      </c>
    </row>
    <row r="1930" spans="1:2" x14ac:dyDescent="0.3">
      <c r="A1930" t="str">
        <f>_xlfn.IFNA(VLOOKUP(B1930,Table1[id],1,FALSE),"Missing in other sheet")</f>
        <v>Missing in other sheet</v>
      </c>
      <c r="B1930">
        <f t="shared" si="30"/>
        <v>0</v>
      </c>
    </row>
    <row r="1931" spans="1:2" x14ac:dyDescent="0.3">
      <c r="A1931" t="str">
        <f>_xlfn.IFNA(VLOOKUP(B1931,Table1[id],1,FALSE),"Missing in other sheet")</f>
        <v>Missing in other sheet</v>
      </c>
      <c r="B1931">
        <f t="shared" si="30"/>
        <v>0</v>
      </c>
    </row>
    <row r="1932" spans="1:2" x14ac:dyDescent="0.3">
      <c r="A1932" t="str">
        <f>_xlfn.IFNA(VLOOKUP(B1932,Table1[id],1,FALSE),"Missing in other sheet")</f>
        <v>Missing in other sheet</v>
      </c>
      <c r="B1932">
        <f t="shared" si="30"/>
        <v>0</v>
      </c>
    </row>
    <row r="1933" spans="1:2" x14ac:dyDescent="0.3">
      <c r="A1933" t="str">
        <f>_xlfn.IFNA(VLOOKUP(B1933,Table1[id],1,FALSE),"Missing in other sheet")</f>
        <v>Missing in other sheet</v>
      </c>
      <c r="B1933">
        <f t="shared" si="30"/>
        <v>0</v>
      </c>
    </row>
    <row r="1934" spans="1:2" x14ac:dyDescent="0.3">
      <c r="A1934" t="str">
        <f>_xlfn.IFNA(VLOOKUP(B1934,Table1[id],1,FALSE),"Missing in other sheet")</f>
        <v>Missing in other sheet</v>
      </c>
      <c r="B1934">
        <f t="shared" si="30"/>
        <v>0</v>
      </c>
    </row>
    <row r="1935" spans="1:2" x14ac:dyDescent="0.3">
      <c r="A1935" t="str">
        <f>_xlfn.IFNA(VLOOKUP(B1935,Table1[id],1,FALSE),"Missing in other sheet")</f>
        <v>Missing in other sheet</v>
      </c>
      <c r="B1935">
        <f t="shared" si="30"/>
        <v>0</v>
      </c>
    </row>
    <row r="1936" spans="1:2" x14ac:dyDescent="0.3">
      <c r="A1936" t="str">
        <f>_xlfn.IFNA(VLOOKUP(B1936,Table1[id],1,FALSE),"Missing in other sheet")</f>
        <v>Missing in other sheet</v>
      </c>
      <c r="B1936">
        <f t="shared" si="30"/>
        <v>0</v>
      </c>
    </row>
    <row r="1937" spans="1:2" x14ac:dyDescent="0.3">
      <c r="A1937" t="str">
        <f>_xlfn.IFNA(VLOOKUP(B1937,Table1[id],1,FALSE),"Missing in other sheet")</f>
        <v>Missing in other sheet</v>
      </c>
      <c r="B1937">
        <f t="shared" si="30"/>
        <v>0</v>
      </c>
    </row>
    <row r="1938" spans="1:2" x14ac:dyDescent="0.3">
      <c r="A1938" t="str">
        <f>_xlfn.IFNA(VLOOKUP(B1938,Table1[id],1,FALSE),"Missing in other sheet")</f>
        <v>Missing in other sheet</v>
      </c>
      <c r="B1938">
        <f t="shared" si="30"/>
        <v>0</v>
      </c>
    </row>
    <row r="1939" spans="1:2" x14ac:dyDescent="0.3">
      <c r="A1939" t="str">
        <f>_xlfn.IFNA(VLOOKUP(B1939,Table1[id],1,FALSE),"Missing in other sheet")</f>
        <v>Missing in other sheet</v>
      </c>
      <c r="B1939">
        <f t="shared" si="30"/>
        <v>0</v>
      </c>
    </row>
    <row r="1940" spans="1:2" x14ac:dyDescent="0.3">
      <c r="A1940" t="str">
        <f>_xlfn.IFNA(VLOOKUP(B1940,Table1[id],1,FALSE),"Missing in other sheet")</f>
        <v>Missing in other sheet</v>
      </c>
      <c r="B1940">
        <f t="shared" si="30"/>
        <v>0</v>
      </c>
    </row>
    <row r="1941" spans="1:2" x14ac:dyDescent="0.3">
      <c r="A1941" t="str">
        <f>_xlfn.IFNA(VLOOKUP(B1941,Table1[id],1,FALSE),"Missing in other sheet")</f>
        <v>Missing in other sheet</v>
      </c>
      <c r="B1941">
        <f t="shared" si="30"/>
        <v>0</v>
      </c>
    </row>
    <row r="1942" spans="1:2" x14ac:dyDescent="0.3">
      <c r="A1942" t="str">
        <f>_xlfn.IFNA(VLOOKUP(B1942,Table1[id],1,FALSE),"Missing in other sheet")</f>
        <v>Missing in other sheet</v>
      </c>
      <c r="B1942">
        <f t="shared" si="30"/>
        <v>0</v>
      </c>
    </row>
    <row r="1943" spans="1:2" x14ac:dyDescent="0.3">
      <c r="A1943" t="str">
        <f>_xlfn.IFNA(VLOOKUP(B1943,Table1[id],1,FALSE),"Missing in other sheet")</f>
        <v>Missing in other sheet</v>
      </c>
      <c r="B1943">
        <f t="shared" si="30"/>
        <v>0</v>
      </c>
    </row>
    <row r="1944" spans="1:2" x14ac:dyDescent="0.3">
      <c r="A1944" t="str">
        <f>_xlfn.IFNA(VLOOKUP(B1944,Table1[id],1,FALSE),"Missing in other sheet")</f>
        <v>Missing in other sheet</v>
      </c>
      <c r="B1944">
        <f t="shared" si="30"/>
        <v>0</v>
      </c>
    </row>
    <row r="1945" spans="1:2" x14ac:dyDescent="0.3">
      <c r="A1945" t="str">
        <f>_xlfn.IFNA(VLOOKUP(B1945,Table1[id],1,FALSE),"Missing in other sheet")</f>
        <v>Missing in other sheet</v>
      </c>
      <c r="B1945">
        <f t="shared" si="30"/>
        <v>0</v>
      </c>
    </row>
    <row r="1946" spans="1:2" x14ac:dyDescent="0.3">
      <c r="A1946" t="str">
        <f>_xlfn.IFNA(VLOOKUP(B1946,Table1[id],1,FALSE),"Missing in other sheet")</f>
        <v>Missing in other sheet</v>
      </c>
      <c r="B1946">
        <f t="shared" si="30"/>
        <v>0</v>
      </c>
    </row>
    <row r="1947" spans="1:2" x14ac:dyDescent="0.3">
      <c r="A1947" t="str">
        <f>_xlfn.IFNA(VLOOKUP(B1947,Table1[id],1,FALSE),"Missing in other sheet")</f>
        <v>Missing in other sheet</v>
      </c>
      <c r="B1947">
        <f t="shared" si="30"/>
        <v>0</v>
      </c>
    </row>
    <row r="1948" spans="1:2" x14ac:dyDescent="0.3">
      <c r="A1948" t="str">
        <f>_xlfn.IFNA(VLOOKUP(B1948,Table1[id],1,FALSE),"Missing in other sheet")</f>
        <v>Missing in other sheet</v>
      </c>
      <c r="B1948">
        <f t="shared" si="30"/>
        <v>0</v>
      </c>
    </row>
    <row r="1949" spans="1:2" x14ac:dyDescent="0.3">
      <c r="A1949" t="str">
        <f>_xlfn.IFNA(VLOOKUP(B1949,Table1[id],1,FALSE),"Missing in other sheet")</f>
        <v>Missing in other sheet</v>
      </c>
      <c r="B1949">
        <f t="shared" si="30"/>
        <v>0</v>
      </c>
    </row>
    <row r="1950" spans="1:2" x14ac:dyDescent="0.3">
      <c r="A1950" t="str">
        <f>_xlfn.IFNA(VLOOKUP(B1950,Table1[id],1,FALSE),"Missing in other sheet")</f>
        <v>Missing in other sheet</v>
      </c>
      <c r="B1950">
        <f t="shared" si="30"/>
        <v>0</v>
      </c>
    </row>
    <row r="1951" spans="1:2" x14ac:dyDescent="0.3">
      <c r="A1951" t="str">
        <f>_xlfn.IFNA(VLOOKUP(B1951,Table1[id],1,FALSE),"Missing in other sheet")</f>
        <v>Missing in other sheet</v>
      </c>
      <c r="B1951">
        <f t="shared" si="30"/>
        <v>0</v>
      </c>
    </row>
    <row r="1952" spans="1:2" x14ac:dyDescent="0.3">
      <c r="A1952" t="str">
        <f>_xlfn.IFNA(VLOOKUP(B1952,Table1[id],1,FALSE),"Missing in other sheet")</f>
        <v>Missing in other sheet</v>
      </c>
      <c r="B1952">
        <f t="shared" si="30"/>
        <v>0</v>
      </c>
    </row>
    <row r="1953" spans="1:2" x14ac:dyDescent="0.3">
      <c r="A1953" t="str">
        <f>_xlfn.IFNA(VLOOKUP(B1953,Table1[id],1,FALSE),"Missing in other sheet")</f>
        <v>Missing in other sheet</v>
      </c>
      <c r="B1953">
        <f t="shared" si="30"/>
        <v>0</v>
      </c>
    </row>
    <row r="1954" spans="1:2" x14ac:dyDescent="0.3">
      <c r="A1954" t="str">
        <f>_xlfn.IFNA(VLOOKUP(B1954,Table1[id],1,FALSE),"Missing in other sheet")</f>
        <v>Missing in other sheet</v>
      </c>
      <c r="B1954">
        <f t="shared" si="30"/>
        <v>0</v>
      </c>
    </row>
    <row r="1955" spans="1:2" x14ac:dyDescent="0.3">
      <c r="A1955" t="str">
        <f>_xlfn.IFNA(VLOOKUP(B1955,Table1[id],1,FALSE),"Missing in other sheet")</f>
        <v>Missing in other sheet</v>
      </c>
      <c r="B1955">
        <f t="shared" si="30"/>
        <v>0</v>
      </c>
    </row>
    <row r="1956" spans="1:2" x14ac:dyDescent="0.3">
      <c r="A1956" t="str">
        <f>_xlfn.IFNA(VLOOKUP(B1956,Table1[id],1,FALSE),"Missing in other sheet")</f>
        <v>Missing in other sheet</v>
      </c>
      <c r="B1956">
        <f t="shared" si="30"/>
        <v>0</v>
      </c>
    </row>
    <row r="1957" spans="1:2" x14ac:dyDescent="0.3">
      <c r="A1957" t="str">
        <f>_xlfn.IFNA(VLOOKUP(B1957,Table1[id],1,FALSE),"Missing in other sheet")</f>
        <v>Missing in other sheet</v>
      </c>
      <c r="B1957">
        <f t="shared" si="30"/>
        <v>0</v>
      </c>
    </row>
    <row r="1958" spans="1:2" x14ac:dyDescent="0.3">
      <c r="A1958" t="str">
        <f>_xlfn.IFNA(VLOOKUP(B1958,Table1[id],1,FALSE),"Missing in other sheet")</f>
        <v>Missing in other sheet</v>
      </c>
      <c r="B1958">
        <f t="shared" si="30"/>
        <v>0</v>
      </c>
    </row>
    <row r="1959" spans="1:2" x14ac:dyDescent="0.3">
      <c r="A1959" t="str">
        <f>_xlfn.IFNA(VLOOKUP(B1959,Table1[id],1,FALSE),"Missing in other sheet")</f>
        <v>Missing in other sheet</v>
      </c>
      <c r="B1959">
        <f t="shared" si="30"/>
        <v>0</v>
      </c>
    </row>
    <row r="1960" spans="1:2" x14ac:dyDescent="0.3">
      <c r="A1960" t="str">
        <f>_xlfn.IFNA(VLOOKUP(B1960,Table1[id],1,FALSE),"Missing in other sheet")</f>
        <v>Missing in other sheet</v>
      </c>
      <c r="B1960">
        <f t="shared" si="30"/>
        <v>0</v>
      </c>
    </row>
    <row r="1961" spans="1:2" x14ac:dyDescent="0.3">
      <c r="A1961" t="str">
        <f>_xlfn.IFNA(VLOOKUP(B1961,Table1[id],1,FALSE),"Missing in other sheet")</f>
        <v>Missing in other sheet</v>
      </c>
      <c r="B1961">
        <f t="shared" si="30"/>
        <v>0</v>
      </c>
    </row>
    <row r="1962" spans="1:2" x14ac:dyDescent="0.3">
      <c r="A1962" t="str">
        <f>_xlfn.IFNA(VLOOKUP(B1962,Table1[id],1,FALSE),"Missing in other sheet")</f>
        <v>Missing in other sheet</v>
      </c>
      <c r="B1962">
        <f t="shared" si="30"/>
        <v>0</v>
      </c>
    </row>
    <row r="1963" spans="1:2" x14ac:dyDescent="0.3">
      <c r="A1963" t="str">
        <f>_xlfn.IFNA(VLOOKUP(B1963,Table1[id],1,FALSE),"Missing in other sheet")</f>
        <v>Missing in other sheet</v>
      </c>
      <c r="B1963">
        <f t="shared" si="30"/>
        <v>0</v>
      </c>
    </row>
    <row r="1964" spans="1:2" x14ac:dyDescent="0.3">
      <c r="A1964" t="str">
        <f>_xlfn.IFNA(VLOOKUP(B1964,Table1[id],1,FALSE),"Missing in other sheet")</f>
        <v>Missing in other sheet</v>
      </c>
      <c r="B1964">
        <f t="shared" si="30"/>
        <v>0</v>
      </c>
    </row>
    <row r="1965" spans="1:2" x14ac:dyDescent="0.3">
      <c r="A1965" t="str">
        <f>_xlfn.IFNA(VLOOKUP(B1965,Table1[id],1,FALSE),"Missing in other sheet")</f>
        <v>Missing in other sheet</v>
      </c>
      <c r="B1965">
        <f t="shared" si="30"/>
        <v>0</v>
      </c>
    </row>
    <row r="1966" spans="1:2" x14ac:dyDescent="0.3">
      <c r="A1966" t="str">
        <f>_xlfn.IFNA(VLOOKUP(B1966,Table1[id],1,FALSE),"Missing in other sheet")</f>
        <v>Missing in other sheet</v>
      </c>
      <c r="B1966">
        <f t="shared" si="30"/>
        <v>0</v>
      </c>
    </row>
    <row r="1967" spans="1:2" x14ac:dyDescent="0.3">
      <c r="A1967" t="str">
        <f>_xlfn.IFNA(VLOOKUP(B1967,Table1[id],1,FALSE),"Missing in other sheet")</f>
        <v>Missing in other sheet</v>
      </c>
      <c r="B1967">
        <f t="shared" si="30"/>
        <v>0</v>
      </c>
    </row>
    <row r="1968" spans="1:2" x14ac:dyDescent="0.3">
      <c r="A1968" t="str">
        <f>_xlfn.IFNA(VLOOKUP(B1968,Table1[id],1,FALSE),"Missing in other sheet")</f>
        <v>Missing in other sheet</v>
      </c>
      <c r="B1968">
        <f t="shared" si="30"/>
        <v>0</v>
      </c>
    </row>
    <row r="1969" spans="1:2" x14ac:dyDescent="0.3">
      <c r="A1969" t="str">
        <f>_xlfn.IFNA(VLOOKUP(B1969,Table1[id],1,FALSE),"Missing in other sheet")</f>
        <v>Missing in other sheet</v>
      </c>
      <c r="B1969">
        <f t="shared" si="30"/>
        <v>0</v>
      </c>
    </row>
    <row r="1970" spans="1:2" x14ac:dyDescent="0.3">
      <c r="A1970" t="str">
        <f>_xlfn.IFNA(VLOOKUP(B1970,Table1[id],1,FALSE),"Missing in other sheet")</f>
        <v>Missing in other sheet</v>
      </c>
      <c r="B1970">
        <f t="shared" si="30"/>
        <v>0</v>
      </c>
    </row>
    <row r="1971" spans="1:2" x14ac:dyDescent="0.3">
      <c r="A1971" t="str">
        <f>_xlfn.IFNA(VLOOKUP(B1971,Table1[id],1,FALSE),"Missing in other sheet")</f>
        <v>Missing in other sheet</v>
      </c>
      <c r="B1971">
        <f t="shared" si="30"/>
        <v>0</v>
      </c>
    </row>
    <row r="1972" spans="1:2" x14ac:dyDescent="0.3">
      <c r="A1972" t="str">
        <f>_xlfn.IFNA(VLOOKUP(B1972,Table1[id],1,FALSE),"Missing in other sheet")</f>
        <v>Missing in other sheet</v>
      </c>
      <c r="B1972">
        <f t="shared" si="30"/>
        <v>0</v>
      </c>
    </row>
    <row r="1973" spans="1:2" x14ac:dyDescent="0.3">
      <c r="A1973" t="str">
        <f>_xlfn.IFNA(VLOOKUP(B1973,Table1[id],1,FALSE),"Missing in other sheet")</f>
        <v>Missing in other sheet</v>
      </c>
      <c r="B1973">
        <f t="shared" si="30"/>
        <v>0</v>
      </c>
    </row>
    <row r="1974" spans="1:2" x14ac:dyDescent="0.3">
      <c r="A1974" t="str">
        <f>_xlfn.IFNA(VLOOKUP(B1974,Table1[id],1,FALSE),"Missing in other sheet")</f>
        <v>Missing in other sheet</v>
      </c>
      <c r="B1974">
        <f t="shared" si="30"/>
        <v>0</v>
      </c>
    </row>
    <row r="1975" spans="1:2" x14ac:dyDescent="0.3">
      <c r="A1975" t="str">
        <f>_xlfn.IFNA(VLOOKUP(B1975,Table1[id],1,FALSE),"Missing in other sheet")</f>
        <v>Missing in other sheet</v>
      </c>
      <c r="B1975">
        <f t="shared" si="30"/>
        <v>0</v>
      </c>
    </row>
    <row r="1976" spans="1:2" x14ac:dyDescent="0.3">
      <c r="A1976" t="str">
        <f>_xlfn.IFNA(VLOOKUP(B1976,Table1[id],1,FALSE),"Missing in other sheet")</f>
        <v>Missing in other sheet</v>
      </c>
      <c r="B1976">
        <f t="shared" si="30"/>
        <v>0</v>
      </c>
    </row>
    <row r="1977" spans="1:2" x14ac:dyDescent="0.3">
      <c r="A1977" t="str">
        <f>_xlfn.IFNA(VLOOKUP(B1977,Table1[id],1,FALSE),"Missing in other sheet")</f>
        <v>Missing in other sheet</v>
      </c>
      <c r="B1977">
        <f t="shared" si="30"/>
        <v>0</v>
      </c>
    </row>
    <row r="1978" spans="1:2" x14ac:dyDescent="0.3">
      <c r="A1978" t="str">
        <f>_xlfn.IFNA(VLOOKUP(B1978,Table1[id],1,FALSE),"Missing in other sheet")</f>
        <v>Missing in other sheet</v>
      </c>
      <c r="B1978">
        <f t="shared" si="30"/>
        <v>0</v>
      </c>
    </row>
    <row r="1979" spans="1:2" x14ac:dyDescent="0.3">
      <c r="A1979" t="str">
        <f>_xlfn.IFNA(VLOOKUP(B1979,Table1[id],1,FALSE),"Missing in other sheet")</f>
        <v>Missing in other sheet</v>
      </c>
      <c r="B1979">
        <f t="shared" si="30"/>
        <v>0</v>
      </c>
    </row>
    <row r="1980" spans="1:2" x14ac:dyDescent="0.3">
      <c r="A1980" t="str">
        <f>_xlfn.IFNA(VLOOKUP(B1980,Table1[id],1,FALSE),"Missing in other sheet")</f>
        <v>Missing in other sheet</v>
      </c>
      <c r="B1980">
        <f t="shared" si="30"/>
        <v>0</v>
      </c>
    </row>
    <row r="1981" spans="1:2" x14ac:dyDescent="0.3">
      <c r="A1981" t="str">
        <f>_xlfn.IFNA(VLOOKUP(B1981,Table1[id],1,FALSE),"Missing in other sheet")</f>
        <v>Missing in other sheet</v>
      </c>
      <c r="B1981">
        <f t="shared" si="30"/>
        <v>0</v>
      </c>
    </row>
    <row r="1982" spans="1:2" x14ac:dyDescent="0.3">
      <c r="A1982" t="str">
        <f>_xlfn.IFNA(VLOOKUP(B1982,Table1[id],1,FALSE),"Missing in other sheet")</f>
        <v>Missing in other sheet</v>
      </c>
      <c r="B1982">
        <f t="shared" si="30"/>
        <v>0</v>
      </c>
    </row>
    <row r="1983" spans="1:2" x14ac:dyDescent="0.3">
      <c r="A1983" t="str">
        <f>_xlfn.IFNA(VLOOKUP(B1983,Table1[id],1,FALSE),"Missing in other sheet")</f>
        <v>Missing in other sheet</v>
      </c>
      <c r="B1983">
        <f t="shared" si="30"/>
        <v>0</v>
      </c>
    </row>
    <row r="1984" spans="1:2" x14ac:dyDescent="0.3">
      <c r="A1984" t="str">
        <f>_xlfn.IFNA(VLOOKUP(B1984,Table1[id],1,FALSE),"Missing in other sheet")</f>
        <v>Missing in other sheet</v>
      </c>
      <c r="B1984">
        <f t="shared" si="30"/>
        <v>0</v>
      </c>
    </row>
    <row r="1985" spans="1:2" x14ac:dyDescent="0.3">
      <c r="A1985" t="str">
        <f>_xlfn.IFNA(VLOOKUP(B1985,Table1[id],1,FALSE),"Missing in other sheet")</f>
        <v>Missing in other sheet</v>
      </c>
      <c r="B1985">
        <f t="shared" si="30"/>
        <v>0</v>
      </c>
    </row>
    <row r="1986" spans="1:2" x14ac:dyDescent="0.3">
      <c r="A1986" t="str">
        <f>_xlfn.IFNA(VLOOKUP(B1986,Table1[id],1,FALSE),"Missing in other sheet")</f>
        <v>Missing in other sheet</v>
      </c>
      <c r="B1986">
        <f t="shared" si="30"/>
        <v>0</v>
      </c>
    </row>
    <row r="1987" spans="1:2" x14ac:dyDescent="0.3">
      <c r="A1987" t="str">
        <f>_xlfn.IFNA(VLOOKUP(B1987,Table1[id],1,FALSE),"Missing in other sheet")</f>
        <v>Missing in other sheet</v>
      </c>
      <c r="B1987">
        <f t="shared" ref="B1987:B2040" si="31">M1987</f>
        <v>0</v>
      </c>
    </row>
    <row r="1988" spans="1:2" x14ac:dyDescent="0.3">
      <c r="A1988" t="str">
        <f>_xlfn.IFNA(VLOOKUP(B1988,Table1[id],1,FALSE),"Missing in other sheet")</f>
        <v>Missing in other sheet</v>
      </c>
      <c r="B1988">
        <f t="shared" si="31"/>
        <v>0</v>
      </c>
    </row>
    <row r="1989" spans="1:2" x14ac:dyDescent="0.3">
      <c r="A1989" t="str">
        <f>_xlfn.IFNA(VLOOKUP(B1989,Table1[id],1,FALSE),"Missing in other sheet")</f>
        <v>Missing in other sheet</v>
      </c>
      <c r="B1989">
        <f t="shared" si="31"/>
        <v>0</v>
      </c>
    </row>
    <row r="1990" spans="1:2" x14ac:dyDescent="0.3">
      <c r="A1990" t="str">
        <f>_xlfn.IFNA(VLOOKUP(B1990,Table1[id],1,FALSE),"Missing in other sheet")</f>
        <v>Missing in other sheet</v>
      </c>
      <c r="B1990">
        <f t="shared" si="31"/>
        <v>0</v>
      </c>
    </row>
    <row r="1991" spans="1:2" x14ac:dyDescent="0.3">
      <c r="A1991" t="str">
        <f>_xlfn.IFNA(VLOOKUP(B1991,Table1[id],1,FALSE),"Missing in other sheet")</f>
        <v>Missing in other sheet</v>
      </c>
      <c r="B1991">
        <f t="shared" si="31"/>
        <v>0</v>
      </c>
    </row>
    <row r="1992" spans="1:2" x14ac:dyDescent="0.3">
      <c r="A1992" t="str">
        <f>_xlfn.IFNA(VLOOKUP(B1992,Table1[id],1,FALSE),"Missing in other sheet")</f>
        <v>Missing in other sheet</v>
      </c>
      <c r="B1992">
        <f t="shared" si="31"/>
        <v>0</v>
      </c>
    </row>
    <row r="1993" spans="1:2" x14ac:dyDescent="0.3">
      <c r="A1993" t="str">
        <f>_xlfn.IFNA(VLOOKUP(B1993,Table1[id],1,FALSE),"Missing in other sheet")</f>
        <v>Missing in other sheet</v>
      </c>
      <c r="B1993">
        <f t="shared" si="31"/>
        <v>0</v>
      </c>
    </row>
    <row r="1994" spans="1:2" x14ac:dyDescent="0.3">
      <c r="A1994" t="str">
        <f>_xlfn.IFNA(VLOOKUP(B1994,Table1[id],1,FALSE),"Missing in other sheet")</f>
        <v>Missing in other sheet</v>
      </c>
      <c r="B1994">
        <f t="shared" si="31"/>
        <v>0</v>
      </c>
    </row>
    <row r="1995" spans="1:2" x14ac:dyDescent="0.3">
      <c r="A1995" t="str">
        <f>_xlfn.IFNA(VLOOKUP(B1995,Table1[id],1,FALSE),"Missing in other sheet")</f>
        <v>Missing in other sheet</v>
      </c>
      <c r="B1995">
        <f t="shared" si="31"/>
        <v>0</v>
      </c>
    </row>
    <row r="1996" spans="1:2" x14ac:dyDescent="0.3">
      <c r="A1996" t="str">
        <f>_xlfn.IFNA(VLOOKUP(B1996,Table1[id],1,FALSE),"Missing in other sheet")</f>
        <v>Missing in other sheet</v>
      </c>
      <c r="B1996">
        <f t="shared" si="31"/>
        <v>0</v>
      </c>
    </row>
    <row r="1997" spans="1:2" x14ac:dyDescent="0.3">
      <c r="A1997" t="str">
        <f>_xlfn.IFNA(VLOOKUP(B1997,Table1[id],1,FALSE),"Missing in other sheet")</f>
        <v>Missing in other sheet</v>
      </c>
      <c r="B1997">
        <f t="shared" si="31"/>
        <v>0</v>
      </c>
    </row>
    <row r="1998" spans="1:2" x14ac:dyDescent="0.3">
      <c r="A1998" t="str">
        <f>_xlfn.IFNA(VLOOKUP(B1998,Table1[id],1,FALSE),"Missing in other sheet")</f>
        <v>Missing in other sheet</v>
      </c>
      <c r="B1998">
        <f t="shared" si="31"/>
        <v>0</v>
      </c>
    </row>
    <row r="1999" spans="1:2" x14ac:dyDescent="0.3">
      <c r="A1999" t="str">
        <f>_xlfn.IFNA(VLOOKUP(B1999,Table1[id],1,FALSE),"Missing in other sheet")</f>
        <v>Missing in other sheet</v>
      </c>
      <c r="B1999">
        <f t="shared" si="31"/>
        <v>0</v>
      </c>
    </row>
    <row r="2000" spans="1:2" x14ac:dyDescent="0.3">
      <c r="A2000" t="str">
        <f>_xlfn.IFNA(VLOOKUP(B2000,Table1[id],1,FALSE),"Missing in other sheet")</f>
        <v>Missing in other sheet</v>
      </c>
      <c r="B2000">
        <f t="shared" si="31"/>
        <v>0</v>
      </c>
    </row>
    <row r="2001" spans="1:2" x14ac:dyDescent="0.3">
      <c r="A2001" t="str">
        <f>_xlfn.IFNA(VLOOKUP(B2001,Table1[id],1,FALSE),"Missing in other sheet")</f>
        <v>Missing in other sheet</v>
      </c>
      <c r="B2001">
        <f t="shared" si="31"/>
        <v>0</v>
      </c>
    </row>
    <row r="2002" spans="1:2" x14ac:dyDescent="0.3">
      <c r="A2002" t="str">
        <f>_xlfn.IFNA(VLOOKUP(B2002,Table1[id],1,FALSE),"Missing in other sheet")</f>
        <v>Missing in other sheet</v>
      </c>
      <c r="B2002">
        <f t="shared" si="31"/>
        <v>0</v>
      </c>
    </row>
    <row r="2003" spans="1:2" x14ac:dyDescent="0.3">
      <c r="A2003" t="str">
        <f>_xlfn.IFNA(VLOOKUP(B2003,Table1[id],1,FALSE),"Missing in other sheet")</f>
        <v>Missing in other sheet</v>
      </c>
      <c r="B2003">
        <f t="shared" si="31"/>
        <v>0</v>
      </c>
    </row>
    <row r="2004" spans="1:2" x14ac:dyDescent="0.3">
      <c r="A2004" t="str">
        <f>_xlfn.IFNA(VLOOKUP(B2004,Table1[id],1,FALSE),"Missing in other sheet")</f>
        <v>Missing in other sheet</v>
      </c>
      <c r="B2004">
        <f t="shared" si="31"/>
        <v>0</v>
      </c>
    </row>
    <row r="2005" spans="1:2" x14ac:dyDescent="0.3">
      <c r="A2005" t="str">
        <f>_xlfn.IFNA(VLOOKUP(B2005,Table1[id],1,FALSE),"Missing in other sheet")</f>
        <v>Missing in other sheet</v>
      </c>
      <c r="B2005">
        <f t="shared" si="31"/>
        <v>0</v>
      </c>
    </row>
    <row r="2006" spans="1:2" x14ac:dyDescent="0.3">
      <c r="A2006" t="str">
        <f>_xlfn.IFNA(VLOOKUP(B2006,Table1[id],1,FALSE),"Missing in other sheet")</f>
        <v>Missing in other sheet</v>
      </c>
      <c r="B2006">
        <f t="shared" si="31"/>
        <v>0</v>
      </c>
    </row>
    <row r="2007" spans="1:2" x14ac:dyDescent="0.3">
      <c r="A2007" t="str">
        <f>_xlfn.IFNA(VLOOKUP(B2007,Table1[id],1,FALSE),"Missing in other sheet")</f>
        <v>Missing in other sheet</v>
      </c>
      <c r="B2007">
        <f t="shared" si="31"/>
        <v>0</v>
      </c>
    </row>
    <row r="2008" spans="1:2" x14ac:dyDescent="0.3">
      <c r="A2008" t="str">
        <f>_xlfn.IFNA(VLOOKUP(B2008,Table1[id],1,FALSE),"Missing in other sheet")</f>
        <v>Missing in other sheet</v>
      </c>
      <c r="B2008">
        <f t="shared" si="31"/>
        <v>0</v>
      </c>
    </row>
    <row r="2009" spans="1:2" x14ac:dyDescent="0.3">
      <c r="A2009" t="str">
        <f>_xlfn.IFNA(VLOOKUP(B2009,Table1[id],1,FALSE),"Missing in other sheet")</f>
        <v>Missing in other sheet</v>
      </c>
      <c r="B2009">
        <f t="shared" si="31"/>
        <v>0</v>
      </c>
    </row>
    <row r="2010" spans="1:2" x14ac:dyDescent="0.3">
      <c r="A2010" t="str">
        <f>_xlfn.IFNA(VLOOKUP(B2010,Table1[id],1,FALSE),"Missing in other sheet")</f>
        <v>Missing in other sheet</v>
      </c>
      <c r="B2010">
        <f t="shared" si="31"/>
        <v>0</v>
      </c>
    </row>
    <row r="2011" spans="1:2" x14ac:dyDescent="0.3">
      <c r="A2011" t="str">
        <f>_xlfn.IFNA(VLOOKUP(B2011,Table1[id],1,FALSE),"Missing in other sheet")</f>
        <v>Missing in other sheet</v>
      </c>
      <c r="B2011">
        <f t="shared" si="31"/>
        <v>0</v>
      </c>
    </row>
    <row r="2012" spans="1:2" x14ac:dyDescent="0.3">
      <c r="A2012" t="str">
        <f>_xlfn.IFNA(VLOOKUP(B2012,Table1[id],1,FALSE),"Missing in other sheet")</f>
        <v>Missing in other sheet</v>
      </c>
      <c r="B2012">
        <f t="shared" si="31"/>
        <v>0</v>
      </c>
    </row>
    <row r="2013" spans="1:2" x14ac:dyDescent="0.3">
      <c r="A2013" t="str">
        <f>_xlfn.IFNA(VLOOKUP(B2013,Table1[id],1,FALSE),"Missing in other sheet")</f>
        <v>Missing in other sheet</v>
      </c>
      <c r="B2013">
        <f t="shared" si="31"/>
        <v>0</v>
      </c>
    </row>
    <row r="2014" spans="1:2" x14ac:dyDescent="0.3">
      <c r="A2014" t="str">
        <f>_xlfn.IFNA(VLOOKUP(B2014,Table1[id],1,FALSE),"Missing in other sheet")</f>
        <v>Missing in other sheet</v>
      </c>
      <c r="B2014">
        <f t="shared" si="31"/>
        <v>0</v>
      </c>
    </row>
    <row r="2015" spans="1:2" x14ac:dyDescent="0.3">
      <c r="A2015" t="str">
        <f>_xlfn.IFNA(VLOOKUP(B2015,Table1[id],1,FALSE),"Missing in other sheet")</f>
        <v>Missing in other sheet</v>
      </c>
      <c r="B2015">
        <f t="shared" si="31"/>
        <v>0</v>
      </c>
    </row>
    <row r="2016" spans="1:2" x14ac:dyDescent="0.3">
      <c r="A2016" t="str">
        <f>_xlfn.IFNA(VLOOKUP(B2016,Table1[id],1,FALSE),"Missing in other sheet")</f>
        <v>Missing in other sheet</v>
      </c>
      <c r="B2016">
        <f t="shared" si="31"/>
        <v>0</v>
      </c>
    </row>
    <row r="2017" spans="1:2" x14ac:dyDescent="0.3">
      <c r="A2017" t="str">
        <f>_xlfn.IFNA(VLOOKUP(B2017,Table1[id],1,FALSE),"Missing in other sheet")</f>
        <v>Missing in other sheet</v>
      </c>
      <c r="B2017">
        <f t="shared" si="31"/>
        <v>0</v>
      </c>
    </row>
    <row r="2018" spans="1:2" x14ac:dyDescent="0.3">
      <c r="A2018" t="str">
        <f>_xlfn.IFNA(VLOOKUP(B2018,Table1[id],1,FALSE),"Missing in other sheet")</f>
        <v>Missing in other sheet</v>
      </c>
      <c r="B2018">
        <f t="shared" si="31"/>
        <v>0</v>
      </c>
    </row>
    <row r="2019" spans="1:2" x14ac:dyDescent="0.3">
      <c r="A2019" t="str">
        <f>_xlfn.IFNA(VLOOKUP(B2019,Table1[id],1,FALSE),"Missing in other sheet")</f>
        <v>Missing in other sheet</v>
      </c>
      <c r="B2019">
        <f t="shared" si="31"/>
        <v>0</v>
      </c>
    </row>
    <row r="2020" spans="1:2" x14ac:dyDescent="0.3">
      <c r="A2020" t="str">
        <f>_xlfn.IFNA(VLOOKUP(B2020,Table1[id],1,FALSE),"Missing in other sheet")</f>
        <v>Missing in other sheet</v>
      </c>
      <c r="B2020">
        <f t="shared" si="31"/>
        <v>0</v>
      </c>
    </row>
    <row r="2021" spans="1:2" x14ac:dyDescent="0.3">
      <c r="A2021" t="str">
        <f>_xlfn.IFNA(VLOOKUP(B2021,Table1[id],1,FALSE),"Missing in other sheet")</f>
        <v>Missing in other sheet</v>
      </c>
      <c r="B2021">
        <f t="shared" si="31"/>
        <v>0</v>
      </c>
    </row>
    <row r="2022" spans="1:2" x14ac:dyDescent="0.3">
      <c r="A2022" t="str">
        <f>_xlfn.IFNA(VLOOKUP(B2022,Table1[id],1,FALSE),"Missing in other sheet")</f>
        <v>Missing in other sheet</v>
      </c>
      <c r="B2022">
        <f t="shared" si="31"/>
        <v>0</v>
      </c>
    </row>
    <row r="2023" spans="1:2" x14ac:dyDescent="0.3">
      <c r="A2023" t="str">
        <f>_xlfn.IFNA(VLOOKUP(B2023,Table1[id],1,FALSE),"Missing in other sheet")</f>
        <v>Missing in other sheet</v>
      </c>
      <c r="B2023">
        <f t="shared" si="31"/>
        <v>0</v>
      </c>
    </row>
    <row r="2024" spans="1:2" x14ac:dyDescent="0.3">
      <c r="A2024" t="str">
        <f>_xlfn.IFNA(VLOOKUP(B2024,Table1[id],1,FALSE),"Missing in other sheet")</f>
        <v>Missing in other sheet</v>
      </c>
      <c r="B2024">
        <f t="shared" si="31"/>
        <v>0</v>
      </c>
    </row>
    <row r="2025" spans="1:2" x14ac:dyDescent="0.3">
      <c r="A2025" t="str">
        <f>_xlfn.IFNA(VLOOKUP(B2025,Table1[id],1,FALSE),"Missing in other sheet")</f>
        <v>Missing in other sheet</v>
      </c>
      <c r="B2025">
        <f t="shared" si="31"/>
        <v>0</v>
      </c>
    </row>
    <row r="2026" spans="1:2" x14ac:dyDescent="0.3">
      <c r="A2026" t="str">
        <f>_xlfn.IFNA(VLOOKUP(B2026,Table1[id],1,FALSE),"Missing in other sheet")</f>
        <v>Missing in other sheet</v>
      </c>
      <c r="B2026">
        <f t="shared" si="31"/>
        <v>0</v>
      </c>
    </row>
    <row r="2027" spans="1:2" x14ac:dyDescent="0.3">
      <c r="A2027" t="str">
        <f>_xlfn.IFNA(VLOOKUP(B2027,Table1[id],1,FALSE),"Missing in other sheet")</f>
        <v>Missing in other sheet</v>
      </c>
      <c r="B2027">
        <f t="shared" si="31"/>
        <v>0</v>
      </c>
    </row>
    <row r="2028" spans="1:2" x14ac:dyDescent="0.3">
      <c r="A2028" t="str">
        <f>_xlfn.IFNA(VLOOKUP(B2028,Table1[id],1,FALSE),"Missing in other sheet")</f>
        <v>Missing in other sheet</v>
      </c>
      <c r="B2028">
        <f t="shared" si="31"/>
        <v>0</v>
      </c>
    </row>
    <row r="2029" spans="1:2" x14ac:dyDescent="0.3">
      <c r="A2029" t="str">
        <f>_xlfn.IFNA(VLOOKUP(B2029,Table1[id],1,FALSE),"Missing in other sheet")</f>
        <v>Missing in other sheet</v>
      </c>
      <c r="B2029">
        <f t="shared" si="31"/>
        <v>0</v>
      </c>
    </row>
    <row r="2030" spans="1:2" x14ac:dyDescent="0.3">
      <c r="A2030" t="str">
        <f>_xlfn.IFNA(VLOOKUP(B2030,Table1[id],1,FALSE),"Missing in other sheet")</f>
        <v>Missing in other sheet</v>
      </c>
      <c r="B2030">
        <f t="shared" si="31"/>
        <v>0</v>
      </c>
    </row>
    <row r="2031" spans="1:2" x14ac:dyDescent="0.3">
      <c r="A2031" t="str">
        <f>_xlfn.IFNA(VLOOKUP(B2031,Table1[id],1,FALSE),"Missing in other sheet")</f>
        <v>Missing in other sheet</v>
      </c>
      <c r="B2031">
        <f t="shared" si="31"/>
        <v>0</v>
      </c>
    </row>
    <row r="2032" spans="1:2" x14ac:dyDescent="0.3">
      <c r="A2032" t="str">
        <f>_xlfn.IFNA(VLOOKUP(B2032,Table1[id],1,FALSE),"Missing in other sheet")</f>
        <v>Missing in other sheet</v>
      </c>
      <c r="B2032">
        <f t="shared" si="31"/>
        <v>0</v>
      </c>
    </row>
    <row r="2033" spans="1:2" x14ac:dyDescent="0.3">
      <c r="A2033" t="str">
        <f>_xlfn.IFNA(VLOOKUP(B2033,Table1[id],1,FALSE),"Missing in other sheet")</f>
        <v>Missing in other sheet</v>
      </c>
      <c r="B2033">
        <f t="shared" si="31"/>
        <v>0</v>
      </c>
    </row>
    <row r="2034" spans="1:2" x14ac:dyDescent="0.3">
      <c r="A2034" t="str">
        <f>_xlfn.IFNA(VLOOKUP(B2034,Table1[id],1,FALSE),"Missing in other sheet")</f>
        <v>Missing in other sheet</v>
      </c>
      <c r="B2034">
        <f t="shared" si="31"/>
        <v>0</v>
      </c>
    </row>
    <row r="2035" spans="1:2" x14ac:dyDescent="0.3">
      <c r="A2035" t="str">
        <f>_xlfn.IFNA(VLOOKUP(B2035,Table1[id],1,FALSE),"Missing in other sheet")</f>
        <v>Missing in other sheet</v>
      </c>
      <c r="B2035">
        <f t="shared" si="31"/>
        <v>0</v>
      </c>
    </row>
    <row r="2036" spans="1:2" x14ac:dyDescent="0.3">
      <c r="A2036" t="str">
        <f>_xlfn.IFNA(VLOOKUP(B2036,Table1[id],1,FALSE),"Missing in other sheet")</f>
        <v>Missing in other sheet</v>
      </c>
      <c r="B2036">
        <f t="shared" si="31"/>
        <v>0</v>
      </c>
    </row>
    <row r="2037" spans="1:2" x14ac:dyDescent="0.3">
      <c r="A2037" t="str">
        <f>_xlfn.IFNA(VLOOKUP(B2037,Table1[id],1,FALSE),"Missing in other sheet")</f>
        <v>Missing in other sheet</v>
      </c>
      <c r="B2037">
        <f t="shared" si="31"/>
        <v>0</v>
      </c>
    </row>
    <row r="2038" spans="1:2" x14ac:dyDescent="0.3">
      <c r="A2038" t="str">
        <f>_xlfn.IFNA(VLOOKUP(B2038,Table1[id],1,FALSE),"Missing in other sheet")</f>
        <v>Missing in other sheet</v>
      </c>
      <c r="B2038">
        <f t="shared" si="31"/>
        <v>0</v>
      </c>
    </row>
    <row r="2039" spans="1:2" x14ac:dyDescent="0.3">
      <c r="A2039" t="str">
        <f>_xlfn.IFNA(VLOOKUP(B2039,Table1[id],1,FALSE),"Missing in other sheet")</f>
        <v>Missing in other sheet</v>
      </c>
      <c r="B2039">
        <f t="shared" si="31"/>
        <v>0</v>
      </c>
    </row>
    <row r="2040" spans="1:2" x14ac:dyDescent="0.3">
      <c r="A2040" t="str">
        <f>_xlfn.IFNA(VLOOKUP(B2040,Table1[id],1,FALSE),"Missing in other sheet")</f>
        <v>Missing in other sheet</v>
      </c>
      <c r="B2040">
        <f t="shared" si="31"/>
        <v>0</v>
      </c>
    </row>
  </sheetData>
  <autoFilter ref="A1:W204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Benutzerrecht_Organsationsrolle</vt:lpstr>
      <vt:lpstr>SV</vt:lpstr>
      <vt:lpstr>VUMO</vt:lpstr>
      <vt:lpstr>AT</vt:lpstr>
      <vt:lpstr>LEO</vt:lpstr>
      <vt:lpstr>TG</vt:lpstr>
      <vt:lpstr>MST</vt:lpstr>
      <vt:lpstr>Stories - Org - Benutzerrechte</vt:lpstr>
      <vt:lpstr>FM-Export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Samia Roubaa</dc:creator>
  <cp:lastModifiedBy>Brede, Stefan (OWL Verkehr GmbH)</cp:lastModifiedBy>
  <dcterms:created xsi:type="dcterms:W3CDTF">2018-07-03T11:31:57Z</dcterms:created>
  <dcterms:modified xsi:type="dcterms:W3CDTF">2021-01-14T15:43:14Z</dcterms:modified>
</cp:coreProperties>
</file>