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H:\ZV-Vergabe\2026\101.1 ZD\003_Reinigung Außenstellen\04 Vergabeunterlagen\Für Portal\"/>
    </mc:Choice>
  </mc:AlternateContent>
  <xr:revisionPtr revIDLastSave="0" documentId="13_ncr:1_{00CF44FC-5EAF-4B33-A496-A427C317E79D}" xr6:coauthVersionLast="47" xr6:coauthVersionMax="47" xr10:uidLastSave="{00000000-0000-0000-0000-000000000000}"/>
  <bookViews>
    <workbookView xWindow="32835" yWindow="2220" windowWidth="21600" windowHeight="11295" xr2:uid="{00000000-000D-0000-FFFF-FFFF00000000}"/>
  </bookViews>
  <sheets>
    <sheet name="SVS" sheetId="1" r:id="rId1"/>
  </sheets>
  <definedNames>
    <definedName name="BSTL" localSheetId="0">SVS!#REF!</definedName>
    <definedName name="BSTLGL" localSheetId="0">SVS!#REF!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3" i="1" l="1"/>
  <c r="F12" i="1" l="1"/>
  <c r="H55" i="1"/>
  <c r="H54" i="1"/>
  <c r="H53" i="1"/>
  <c r="H52" i="1"/>
  <c r="H51" i="1"/>
  <c r="H50" i="1"/>
  <c r="H49" i="1"/>
  <c r="H47" i="1"/>
  <c r="H46" i="1"/>
  <c r="H45" i="1"/>
  <c r="H41" i="1"/>
  <c r="H40" i="1"/>
  <c r="H39" i="1"/>
  <c r="H38" i="1"/>
  <c r="H34" i="1"/>
  <c r="H33" i="1"/>
  <c r="H30" i="1"/>
  <c r="H29" i="1"/>
  <c r="H28" i="1"/>
  <c r="H27" i="1"/>
  <c r="H26" i="1"/>
  <c r="H25" i="1"/>
  <c r="H24" i="1"/>
  <c r="H23" i="1"/>
  <c r="H22" i="1"/>
  <c r="H21" i="1"/>
  <c r="H18" i="1"/>
  <c r="H17" i="1"/>
  <c r="H16" i="1"/>
  <c r="H15" i="1"/>
  <c r="H14" i="1"/>
  <c r="H13" i="1"/>
  <c r="H12" i="1"/>
  <c r="F51" i="1"/>
  <c r="F55" i="1"/>
  <c r="F54" i="1"/>
  <c r="F53" i="1"/>
  <c r="F52" i="1"/>
  <c r="F50" i="1"/>
  <c r="F49" i="1"/>
  <c r="F47" i="1"/>
  <c r="F46" i="1"/>
  <c r="F45" i="1"/>
  <c r="F41" i="1"/>
  <c r="F40" i="1"/>
  <c r="F39" i="1"/>
  <c r="F38" i="1"/>
  <c r="F34" i="1"/>
  <c r="F33" i="1"/>
  <c r="F30" i="1"/>
  <c r="F29" i="1"/>
  <c r="F28" i="1"/>
  <c r="F27" i="1"/>
  <c r="F26" i="1"/>
  <c r="F25" i="1"/>
  <c r="F24" i="1"/>
  <c r="F23" i="1"/>
  <c r="F22" i="1"/>
  <c r="F21" i="1"/>
  <c r="F18" i="1"/>
  <c r="F17" i="1"/>
  <c r="F16" i="1"/>
  <c r="F15" i="1"/>
  <c r="F14" i="1"/>
  <c r="F13" i="1"/>
  <c r="H35" i="1" l="1"/>
  <c r="H31" i="1"/>
  <c r="F19" i="1"/>
  <c r="F42" i="1"/>
  <c r="F56" i="1"/>
  <c r="H19" i="1"/>
  <c r="H42" i="1"/>
  <c r="H56" i="1"/>
  <c r="F31" i="1"/>
  <c r="F35" i="1"/>
  <c r="G56" i="1"/>
  <c r="G42" i="1"/>
  <c r="G35" i="1"/>
  <c r="G31" i="1"/>
  <c r="G19" i="1"/>
  <c r="H36" i="1" l="1"/>
  <c r="H57" i="1" s="1"/>
  <c r="F36" i="1"/>
  <c r="F57" i="1" s="1"/>
  <c r="G36" i="1"/>
  <c r="G57" i="1" s="1"/>
  <c r="H59" i="1" l="1"/>
  <c r="H58" i="1"/>
  <c r="F59" i="1"/>
  <c r="F58" i="1"/>
  <c r="E19" i="1"/>
  <c r="H60" i="1" l="1"/>
  <c r="F60" i="1"/>
  <c r="E56" i="1"/>
  <c r="E42" i="1"/>
  <c r="E35" i="1"/>
  <c r="E31" i="1"/>
  <c r="G61" i="1" l="1"/>
  <c r="G62" i="1" s="1"/>
  <c r="E36" i="1"/>
  <c r="E57" i="1" l="1"/>
  <c r="E63" i="1"/>
  <c r="E65" i="1"/>
  <c r="E61" i="1" l="1"/>
  <c r="E62" i="1" l="1"/>
</calcChain>
</file>

<file path=xl/sharedStrings.xml><?xml version="1.0" encoding="utf-8"?>
<sst xmlns="http://schemas.openxmlformats.org/spreadsheetml/2006/main" count="114" uniqueCount="111">
  <si>
    <t>Pos.</t>
  </si>
  <si>
    <t>Bezeichnung</t>
  </si>
  <si>
    <t>%</t>
  </si>
  <si>
    <t>€</t>
  </si>
  <si>
    <t>Zusätzliches Urlaubsgeld</t>
  </si>
  <si>
    <t xml:space="preserve">Bitte je angebotenem Los ausfüllen! 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</si>
  <si>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</si>
  <si>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</si>
  <si>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</si>
  <si>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</si>
  <si>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</si>
  <si>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</si>
  <si>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</si>
  <si>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</si>
  <si>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</si>
  <si>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</si>
  <si>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</si>
  <si>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</si>
  <si>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</si>
  <si>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</si>
  <si>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</si>
  <si>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</si>
  <si>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</si>
  <si>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</si>
  <si>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</si>
  <si>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</si>
  <si>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</si>
  <si>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</si>
  <si>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</si>
  <si>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</si>
  <si>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</si>
  <si>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</si>
  <si>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</si>
  <si>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</si>
  <si>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</si>
  <si>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</si>
  <si>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>Urlaubsentgeld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</si>
  <si>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</si>
  <si>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</si>
  <si>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</si>
  <si>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</si>
  <si>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</si>
  <si>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</si>
  <si>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</si>
  <si>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</si>
  <si>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</si>
  <si>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</si>
  <si>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</si>
  <si>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</si>
  <si>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</si>
  <si>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</si>
  <si>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</si>
  <si>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</si>
  <si>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</si>
  <si>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</si>
  <si>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</si>
  <si>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</si>
  <si>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</si>
  <si>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</si>
  <si>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</si>
  <si>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</si>
  <si>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</si>
  <si>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</si>
  <si>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</si>
  <si>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</si>
  <si>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</si>
  <si>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</si>
  <si>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</si>
  <si>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</si>
  <si>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</si>
  <si>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</si>
  <si>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</si>
  <si>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</si>
  <si>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</si>
  <si>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</si>
  <si>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</si>
  <si>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</si>
  <si>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</si>
  <si>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</si>
  <si>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</si>
  <si>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</si>
  <si>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</si>
  <si>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</si>
  <si>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</si>
  <si>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</si>
  <si>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</si>
  <si>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</si>
  <si>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</si>
  <si>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</si>
  <si>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</si>
  <si>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</si>
  <si>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</si>
  <si>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</si>
  <si>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</si>
  <si>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</si>
  <si>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r>
      <t xml:space="preserve">Lohnkostenanteil am STVS in % (Σ 1.00, 2.10-2.30, 3.10, 4.11, 4.12, 4.31)
</t>
    </r>
    <r>
      <rPr>
        <sz val="8"/>
        <rFont val="Arial"/>
        <family val="2"/>
      </rPr>
      <t>Lohnkostenanteil = (Produktiver Stundenlohn + Lohngebundene Kosten inkl. 3.10, 4.11, 4.12, 4.31)/STVS</t>
    </r>
  </si>
  <si>
    <t>Gewerbesteuer auf die Selbstkosten</t>
  </si>
  <si>
    <t>Wagnis- / Gewinnzuschlag auf die Selbstkosten</t>
  </si>
  <si>
    <t>Stundenverrechnungssatz in  € = Summe (Σ 5.00-7.00)</t>
  </si>
  <si>
    <t>Aufschlag auf den produktiven Stundenlohn in %</t>
  </si>
  <si>
    <t>Los:</t>
  </si>
  <si>
    <t xml:space="preserve">Bearbeitungshinweise: </t>
  </si>
  <si>
    <r>
      <t xml:space="preserve">- In den Positionen </t>
    </r>
    <r>
      <rPr>
        <b/>
        <sz val="10"/>
        <rFont val="Arial"/>
        <family val="2"/>
      </rPr>
      <t>2 bis 4</t>
    </r>
    <r>
      <rPr>
        <sz val="10"/>
        <rFont val="Arial"/>
        <family val="2"/>
      </rPr>
      <t xml:space="preserve"> sind Prozentsätze vom </t>
    </r>
    <r>
      <rPr>
        <b/>
        <sz val="10"/>
        <rFont val="Arial"/>
        <family val="2"/>
      </rPr>
      <t>produktiven Stundenlohn</t>
    </r>
    <r>
      <rPr>
        <sz val="10"/>
        <rFont val="Arial"/>
        <family val="2"/>
      </rPr>
      <t xml:space="preserve"> einzutragen</t>
    </r>
  </si>
  <si>
    <r>
      <t xml:space="preserve">- In den Positionen </t>
    </r>
    <r>
      <rPr>
        <b/>
        <sz val="10"/>
        <rFont val="Arial"/>
        <family val="2"/>
      </rPr>
      <t>6 bis 7</t>
    </r>
    <r>
      <rPr>
        <sz val="10"/>
        <rFont val="Arial"/>
        <family val="2"/>
      </rPr>
      <t xml:space="preserve"> sind Prozentsätze von den </t>
    </r>
    <r>
      <rPr>
        <b/>
        <sz val="10"/>
        <rFont val="Arial"/>
        <family val="2"/>
      </rPr>
      <t>Selbstkosten</t>
    </r>
    <r>
      <rPr>
        <sz val="10"/>
        <rFont val="Arial"/>
        <family val="2"/>
      </rPr>
      <t xml:space="preserve"> einzutragen</t>
    </r>
  </si>
  <si>
    <t>Minijobber</t>
  </si>
  <si>
    <t>Sozialversicherungspfl. Beschäftigte</t>
  </si>
  <si>
    <t>Anteil an Sozialversicherungsbeschäftigte / Minijobber</t>
  </si>
  <si>
    <t>Stundenverrechnungssatz für den Übertrag ins Preisblatt</t>
  </si>
  <si>
    <t>Aufschlüsselung der kalkulatorischen Stundenverrechnungssätze an Werktagen</t>
  </si>
  <si>
    <t>- Grundsätzlich sind alle grau hinterlegten Felder auszufüllen</t>
  </si>
  <si>
    <t>Σ Lohngebundene Kosten inkl. 3.10, 4.11, 4.12, 4.31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</si>
</sst>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%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</borders>
  <cellStyleXfs count="8">
    <xf numFmtId="0" fontId="0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4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Border="1" applyProtection="1"/>
    <xf numFmtId="0" fontId="1" fillId="0" borderId="10" xfId="0" applyFont="1" applyBorder="1" applyProtection="1"/>
    <xf numFmtId="0" fontId="1" fillId="0" borderId="6" xfId="0" applyFont="1" applyBorder="1" applyProtection="1"/>
    <xf numFmtId="0" fontId="1" fillId="0" borderId="11" xfId="0" applyFont="1" applyBorder="1" applyProtection="1"/>
    <xf numFmtId="0" fontId="2" fillId="0" borderId="1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9" fontId="2" fillId="0" borderId="3" xfId="3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vertical="top"/>
    </xf>
    <xf numFmtId="0" fontId="2" fillId="2" borderId="13" xfId="0" applyFont="1" applyFill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1" fillId="0" borderId="6" xfId="0" applyFont="1" applyFill="1" applyBorder="1" applyAlignment="1" applyProtection="1">
      <alignment vertical="center"/>
    </xf>
    <xf numFmtId="10" fontId="2" fillId="0" borderId="1" xfId="0" applyNumberFormat="1" applyFont="1" applyFill="1" applyBorder="1" applyAlignment="1" applyProtection="1">
      <alignment horizontal="right" vertical="center"/>
    </xf>
    <xf numFmtId="0" fontId="2" fillId="0" borderId="13" xfId="0" applyFont="1" applyBorder="1" applyAlignment="1" applyProtection="1">
      <alignment vertical="center"/>
    </xf>
    <xf numFmtId="0" fontId="2" fillId="0" borderId="1" xfId="0" applyNumberFormat="1" applyFont="1" applyBorder="1" applyAlignment="1" applyProtection="1">
      <alignment vertical="center"/>
    </xf>
    <xf numFmtId="0" fontId="1" fillId="0" borderId="7" xfId="0" applyNumberFormat="1" applyFon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Border="1" applyAlignment="1" applyProtection="1">
      <alignment horizontal="right" vertical="center"/>
    </xf>
    <xf numFmtId="0" fontId="1" fillId="0" borderId="7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Border="1" applyAlignment="1" applyProtection="1">
      <alignment horizontal="right" vertical="center"/>
    </xf>
    <xf numFmtId="0" fontId="2" fillId="0" borderId="5" xfId="0" applyNumberFormat="1" applyFont="1" applyBorder="1" applyAlignment="1" applyProtection="1">
      <alignment vertical="center"/>
    </xf>
    <xf numFmtId="0" fontId="1" fillId="3" borderId="1" xfId="0" applyNumberFormat="1" applyFont="1" applyFill="1" applyBorder="1" applyAlignment="1" applyProtection="1">
      <alignment vertical="center"/>
    </xf>
    <xf numFmtId="0" fontId="2" fillId="0" borderId="7" xfId="0" applyNumberFormat="1" applyFont="1" applyBorder="1" applyAlignment="1" applyProtection="1">
      <alignment vertical="center"/>
    </xf>
    <xf numFmtId="0" fontId="2" fillId="0" borderId="3" xfId="0" applyNumberFormat="1" applyFont="1" applyBorder="1" applyAlignment="1" applyProtection="1">
      <alignment horizontal="left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3" xfId="0" applyNumberFormat="1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/>
    </xf>
    <xf numFmtId="0" fontId="12" fillId="3" borderId="1" xfId="0" applyNumberFormat="1" applyFont="1" applyFill="1" applyBorder="1" applyAlignment="1" applyProtection="1">
      <alignment vertical="center"/>
    </xf>
    <xf numFmtId="0" fontId="1" fillId="2" borderId="13" xfId="0" applyFont="1" applyFill="1" applyBorder="1" applyAlignment="1" applyProtection="1">
      <alignment horizontal="left" vertical="center"/>
    </xf>
    <xf numFmtId="0" fontId="1" fillId="0" borderId="13" xfId="0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1" fillId="0" borderId="5" xfId="0" applyNumberFormat="1" applyFont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vertical="center"/>
    </xf>
    <xf numFmtId="0" fontId="1" fillId="4" borderId="1" xfId="0" applyNumberFormat="1" applyFont="1" applyFill="1" applyBorder="1" applyAlignment="1" applyProtection="1">
      <alignment vertical="center"/>
    </xf>
    <xf numFmtId="44" fontId="2" fillId="5" borderId="1" xfId="1" applyFont="1" applyFill="1" applyBorder="1" applyAlignment="1" applyProtection="1">
      <alignment horizontal="right" vertical="center"/>
      <protection locked="0"/>
    </xf>
    <xf numFmtId="0" fontId="1" fillId="0" borderId="12" xfId="0" applyFont="1" applyBorder="1" applyProtection="1"/>
    <xf numFmtId="44" fontId="5" fillId="2" borderId="14" xfId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vertical="center"/>
    </xf>
    <xf numFmtId="0" fontId="2" fillId="3" borderId="7" xfId="0" applyNumberFormat="1" applyFont="1" applyFill="1" applyBorder="1" applyAlignment="1" applyProtection="1">
      <alignment horizontal="left" vertical="center"/>
    </xf>
    <xf numFmtId="0" fontId="2" fillId="3" borderId="6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1" fillId="0" borderId="8" xfId="0" applyFont="1" applyBorder="1" applyAlignment="1" applyProtection="1">
      <alignment vertical="center"/>
    </xf>
    <xf numFmtId="0" fontId="1" fillId="0" borderId="12" xfId="0" applyFont="1" applyBorder="1" applyAlignment="1" applyProtection="1">
      <alignment vertical="center"/>
    </xf>
    <xf numFmtId="0" fontId="1" fillId="0" borderId="13" xfId="0" applyFont="1" applyFill="1" applyBorder="1" applyAlignment="1" applyProtection="1">
      <alignment vertical="center"/>
    </xf>
    <xf numFmtId="0" fontId="1" fillId="0" borderId="15" xfId="0" applyFont="1" applyBorder="1" applyAlignment="1" applyProtection="1">
      <alignment vertical="center"/>
    </xf>
    <xf numFmtId="0" fontId="1" fillId="6" borderId="13" xfId="0" applyFont="1" applyFill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left" vertical="center"/>
    </xf>
    <xf numFmtId="0" fontId="2" fillId="3" borderId="13" xfId="0" applyFont="1" applyFill="1" applyBorder="1" applyAlignment="1" applyProtection="1">
      <alignment vertical="center"/>
    </xf>
    <xf numFmtId="0" fontId="1" fillId="0" borderId="15" xfId="0" applyFont="1" applyBorder="1" applyAlignment="1" applyProtection="1">
      <alignment horizontal="left" vertical="center"/>
    </xf>
    <xf numFmtId="0" fontId="13" fillId="3" borderId="13" xfId="0" applyFont="1" applyFill="1" applyBorder="1" applyAlignment="1" applyProtection="1">
      <alignment horizontal="left" vertical="center"/>
    </xf>
    <xf numFmtId="0" fontId="2" fillId="3" borderId="13" xfId="0" applyFont="1" applyFill="1" applyBorder="1" applyAlignment="1" applyProtection="1">
      <alignment horizontal="left" vertical="center"/>
    </xf>
    <xf numFmtId="164" fontId="2" fillId="5" borderId="1" xfId="0" applyNumberFormat="1" applyFont="1" applyFill="1" applyBorder="1" applyAlignment="1" applyProtection="1">
      <alignment horizontal="right" vertical="center"/>
      <protection locked="0"/>
    </xf>
    <xf numFmtId="164" fontId="2" fillId="0" borderId="1" xfId="0" applyNumberFormat="1" applyFont="1" applyFill="1" applyBorder="1" applyAlignment="1" applyProtection="1">
      <alignment horizontal="right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2" xfId="0" applyNumberFormat="1" applyFont="1" applyFill="1" applyBorder="1" applyAlignment="1" applyProtection="1">
      <alignment horizontal="right" vertical="center"/>
    </xf>
    <xf numFmtId="164" fontId="2" fillId="6" borderId="1" xfId="0" applyNumberFormat="1" applyFont="1" applyFill="1" applyBorder="1" applyAlignment="1" applyProtection="1">
      <alignment horizontal="right" vertical="center"/>
    </xf>
    <xf numFmtId="164" fontId="2" fillId="2" borderId="0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</xf>
    <xf numFmtId="164" fontId="2" fillId="4" borderId="16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vertical="center"/>
    </xf>
    <xf numFmtId="0" fontId="1" fillId="6" borderId="2" xfId="0" applyFont="1" applyFill="1" applyBorder="1" applyAlignment="1" applyProtection="1">
      <alignment horizontal="left" vertical="center"/>
    </xf>
    <xf numFmtId="0" fontId="2" fillId="3" borderId="2" xfId="0" applyFont="1" applyFill="1" applyBorder="1" applyAlignment="1" applyProtection="1">
      <alignment vertical="center"/>
    </xf>
    <xf numFmtId="0" fontId="13" fillId="3" borderId="2" xfId="0" applyFont="1" applyFill="1" applyBorder="1" applyAlignment="1" applyProtection="1">
      <alignment horizontal="left" vertical="center"/>
    </xf>
    <xf numFmtId="0" fontId="2" fillId="3" borderId="2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vertical="center"/>
    </xf>
    <xf numFmtId="0" fontId="1" fillId="0" borderId="4" xfId="0" quotePrefix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quotePrefix="1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44" fontId="5" fillId="2" borderId="2" xfId="1" applyFont="1" applyFill="1" applyBorder="1" applyAlignment="1" applyProtection="1">
      <alignment horizontal="right" vertical="center"/>
    </xf>
    <xf numFmtId="0" fontId="6" fillId="0" borderId="15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44" fontId="2" fillId="0" borderId="1" xfId="2" applyFont="1" applyFill="1" applyBorder="1" applyAlignment="1" applyProtection="1">
      <alignment horizontal="right" vertical="center"/>
    </xf>
    <xf numFmtId="44" fontId="2" fillId="6" borderId="1" xfId="0" applyNumberFormat="1" applyFont="1" applyFill="1" applyBorder="1" applyAlignment="1">
      <alignment horizontal="right" vertical="center"/>
    </xf>
    <xf numFmtId="44" fontId="2" fillId="2" borderId="10" xfId="2" applyFont="1" applyFill="1" applyBorder="1" applyAlignment="1" applyProtection="1">
      <alignment horizontal="right" vertical="center"/>
    </xf>
    <xf numFmtId="44" fontId="2" fillId="3" borderId="1" xfId="2" applyFont="1" applyFill="1" applyBorder="1" applyAlignment="1" applyProtection="1">
      <alignment horizontal="right" vertical="center"/>
    </xf>
    <xf numFmtId="44" fontId="2" fillId="2" borderId="14" xfId="2" applyFont="1" applyFill="1" applyBorder="1" applyAlignment="1" applyProtection="1">
      <alignment horizontal="right" vertical="center"/>
    </xf>
    <xf numFmtId="44" fontId="2" fillId="3" borderId="1" xfId="0" applyNumberFormat="1" applyFont="1" applyFill="1" applyBorder="1" applyAlignment="1">
      <alignment horizontal="right" vertical="center"/>
    </xf>
    <xf numFmtId="44" fontId="2" fillId="2" borderId="11" xfId="2" applyFont="1" applyFill="1" applyBorder="1" applyAlignment="1" applyProtection="1">
      <alignment horizontal="right" vertical="center"/>
    </xf>
    <xf numFmtId="44" fontId="2" fillId="4" borderId="1" xfId="2" applyFont="1" applyFill="1" applyBorder="1" applyAlignment="1" applyProtection="1">
      <alignment horizontal="right" vertical="center"/>
    </xf>
    <xf numFmtId="10" fontId="2" fillId="0" borderId="1" xfId="0" applyNumberFormat="1" applyFont="1" applyBorder="1" applyAlignment="1">
      <alignment horizontal="right" vertical="center"/>
    </xf>
    <xf numFmtId="0" fontId="2" fillId="5" borderId="13" xfId="0" applyFont="1" applyFill="1" applyBorder="1" applyAlignment="1" applyProtection="1">
      <alignment horizontal="center"/>
      <protection locked="0"/>
    </xf>
    <xf numFmtId="0" fontId="2" fillId="5" borderId="14" xfId="0" applyFont="1" applyFill="1" applyBorder="1" applyAlignment="1" applyProtection="1">
      <alignment horizontal="center"/>
      <protection locked="0"/>
    </xf>
    <xf numFmtId="0" fontId="14" fillId="0" borderId="13" xfId="0" applyFont="1" applyFill="1" applyBorder="1" applyAlignment="1" applyProtection="1">
      <alignment horizontal="left" vertical="center" wrapText="1"/>
    </xf>
    <xf numFmtId="0" fontId="14" fillId="0" borderId="2" xfId="0" applyFont="1" applyFill="1" applyBorder="1" applyAlignment="1" applyProtection="1">
      <alignment horizontal="left" vertical="center" wrapText="1"/>
    </xf>
    <xf numFmtId="0" fontId="14" fillId="0" borderId="14" xfId="0" applyFont="1" applyFill="1" applyBorder="1" applyAlignment="1" applyProtection="1">
      <alignment horizontal="left" vertical="center" wrapText="1"/>
    </xf>
    <xf numFmtId="0" fontId="14" fillId="4" borderId="13" xfId="0" applyFont="1" applyFill="1" applyBorder="1" applyAlignment="1" applyProtection="1">
      <alignment horizontal="left" vertical="center" wrapText="1"/>
    </xf>
    <xf numFmtId="0" fontId="14" fillId="4" borderId="2" xfId="0" applyFont="1" applyFill="1" applyBorder="1" applyAlignment="1" applyProtection="1">
      <alignment horizontal="left" vertical="center" wrapText="1"/>
    </xf>
    <xf numFmtId="0" fontId="14" fillId="4" borderId="14" xfId="0" applyFont="1" applyFill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165" fontId="2" fillId="4" borderId="13" xfId="0" applyNumberFormat="1" applyFont="1" applyFill="1" applyBorder="1" applyAlignment="1" applyProtection="1">
      <alignment horizontal="center" vertical="center"/>
    </xf>
    <xf numFmtId="165" fontId="2" fillId="4" borderId="2" xfId="0" applyNumberFormat="1" applyFont="1" applyFill="1" applyBorder="1" applyAlignment="1" applyProtection="1">
      <alignment horizontal="center" vertical="center"/>
    </xf>
    <xf numFmtId="165" fontId="2" fillId="4" borderId="14" xfId="0" applyNumberFormat="1" applyFont="1" applyFill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66"/>
  <sheetViews>
    <sheetView showGridLines="0" tabSelected="1" topLeftCell="A43" zoomScale="85" zoomScaleNormal="85" workbookViewId="0">
      <selection activeCell="M55" sqref="M55"/>
    </sheetView>
  </sheetViews>
  <sheetFormatPr baseColWidth="10" defaultColWidth="11.42578125" defaultRowHeight="12.75" x14ac:dyDescent="0.2"/>
  <cols>
    <col min="1" max="1" width="7.7109375" style="1" customWidth="1"/>
    <col min="2" max="2" width="13.7109375" style="1" customWidth="1"/>
    <col min="3" max="3" width="51.140625" style="1" customWidth="1"/>
    <col min="4" max="4" width="8" style="1" customWidth="1"/>
    <col min="5" max="8" width="17.140625" style="1" customWidth="1"/>
    <col min="9" max="16384" width="11.42578125" style="1"/>
  </cols>
  <sheetData>
    <row r="1" spans="1:12" s="89" customFormat="1" ht="15.75" x14ac:dyDescent="0.25">
      <c r="A1" s="93" t="s">
        <v>108</v>
      </c>
      <c r="B1" s="10"/>
      <c r="C1" s="10"/>
      <c r="D1" s="10"/>
      <c r="E1" s="10"/>
      <c r="F1" s="10"/>
      <c r="G1" s="10"/>
      <c r="H1" s="63"/>
    </row>
    <row r="2" spans="1:12" ht="17.25" customHeight="1" x14ac:dyDescent="0.2">
      <c r="A2" s="87" t="s">
        <v>5</v>
      </c>
      <c r="B2" s="5"/>
      <c r="C2" s="5"/>
      <c r="D2" s="86" t="s">
        <v>100</v>
      </c>
      <c r="E2" s="104"/>
      <c r="F2" s="105"/>
      <c r="G2" s="5"/>
      <c r="H2" s="6"/>
    </row>
    <row r="3" spans="1:12" x14ac:dyDescent="0.2">
      <c r="A3" s="53"/>
      <c r="B3" s="7"/>
      <c r="C3" s="7"/>
      <c r="D3" s="7"/>
      <c r="E3" s="7"/>
      <c r="F3" s="7"/>
      <c r="G3" s="7"/>
      <c r="H3" s="8"/>
    </row>
    <row r="4" spans="1:12" s="89" customFormat="1" x14ac:dyDescent="0.25">
      <c r="A4" s="50" t="s">
        <v>101</v>
      </c>
      <c r="B4" s="10"/>
      <c r="C4" s="88" t="s">
        <v>109</v>
      </c>
      <c r="D4" s="10"/>
      <c r="E4" s="10"/>
      <c r="F4" s="10"/>
      <c r="G4" s="10"/>
      <c r="H4" s="63"/>
    </row>
    <row r="5" spans="1:12" s="89" customFormat="1" x14ac:dyDescent="0.25">
      <c r="A5" s="94"/>
      <c r="B5" s="49"/>
      <c r="C5" s="90" t="s">
        <v>102</v>
      </c>
      <c r="D5" s="49"/>
      <c r="E5" s="49"/>
      <c r="F5" s="49"/>
      <c r="G5" s="49"/>
      <c r="H5" s="91"/>
    </row>
    <row r="6" spans="1:12" s="89" customFormat="1" x14ac:dyDescent="0.25">
      <c r="A6" s="87"/>
      <c r="B6" s="49"/>
      <c r="C6" s="90" t="s">
        <v>103</v>
      </c>
      <c r="D6" s="49"/>
      <c r="E6" s="49"/>
      <c r="F6" s="49"/>
      <c r="G6" s="49"/>
      <c r="H6" s="91"/>
    </row>
    <row r="7" spans="1:12" s="2" customFormat="1" ht="18.75" customHeight="1" x14ac:dyDescent="0.2">
      <c r="A7" s="9" t="s">
        <v>0</v>
      </c>
      <c r="B7" s="27" t="s">
        <v>1</v>
      </c>
      <c r="C7" s="58"/>
      <c r="D7" s="58"/>
      <c r="E7" s="118" t="s">
        <v>105</v>
      </c>
      <c r="F7" s="119"/>
      <c r="G7" s="118" t="s">
        <v>104</v>
      </c>
      <c r="H7" s="119"/>
    </row>
    <row r="8" spans="1:12" s="2" customFormat="1" x14ac:dyDescent="0.2">
      <c r="A8" s="12"/>
      <c r="B8" s="13"/>
      <c r="C8" s="13"/>
      <c r="D8" s="13"/>
      <c r="E8" s="14" t="s">
        <v>2</v>
      </c>
      <c r="F8" s="15" t="s">
        <v>3</v>
      </c>
      <c r="G8" s="14" t="s">
        <v>2</v>
      </c>
      <c r="H8" s="15" t="s">
        <v>3</v>
      </c>
    </row>
    <row r="9" spans="1:12" s="3" customFormat="1" ht="15.4" customHeight="1" x14ac:dyDescent="0.25">
      <c r="A9" s="28" t="s">
        <v>71</v>
      </c>
      <c r="B9" s="27" t="s">
        <v>6</v>
      </c>
      <c r="C9" s="58"/>
      <c r="D9" s="58"/>
      <c r="E9" s="26">
        <v>1</v>
      </c>
      <c r="F9" s="52"/>
      <c r="G9" s="26">
        <v>1</v>
      </c>
      <c r="H9" s="52"/>
    </row>
    <row r="10" spans="1:12" s="4" customFormat="1" ht="15.4" customHeight="1" x14ac:dyDescent="0.25">
      <c r="A10" s="36" t="s">
        <v>8</v>
      </c>
      <c r="B10" s="27" t="s">
        <v>9</v>
      </c>
      <c r="C10" s="58"/>
      <c r="D10" s="58"/>
      <c r="E10" s="76"/>
      <c r="F10" s="92"/>
      <c r="G10" s="76"/>
      <c r="H10" s="54"/>
    </row>
    <row r="11" spans="1:12" s="4" customFormat="1" ht="15.4" customHeight="1" x14ac:dyDescent="0.25">
      <c r="A11" s="40" t="s">
        <v>7</v>
      </c>
      <c r="B11" s="45" t="s">
        <v>10</v>
      </c>
      <c r="C11" s="11"/>
      <c r="D11" s="11"/>
      <c r="E11" s="76"/>
      <c r="F11" s="92"/>
      <c r="G11" s="76"/>
      <c r="H11" s="54"/>
    </row>
    <row r="12" spans="1:12" s="4" customFormat="1" ht="15.4" customHeight="1" x14ac:dyDescent="0.25">
      <c r="A12" s="29" t="s">
        <v>11</v>
      </c>
      <c r="B12" s="64" t="s">
        <v>12</v>
      </c>
      <c r="C12" s="46"/>
      <c r="D12" s="46"/>
      <c r="E12" s="73"/>
      <c r="F12" s="95">
        <f>E12*F$9</f>
        <v>0</v>
      </c>
      <c r="G12" s="73"/>
      <c r="H12" s="95">
        <f>G12*H$9</f>
        <v>0</v>
      </c>
    </row>
    <row r="13" spans="1:12" s="4" customFormat="1" ht="15.4" customHeight="1" x14ac:dyDescent="0.25">
      <c r="A13" s="30" t="s">
        <v>13</v>
      </c>
      <c r="B13" s="45" t="s">
        <v>18</v>
      </c>
      <c r="C13" s="11"/>
      <c r="D13" s="11"/>
      <c r="E13" s="73"/>
      <c r="F13" s="95">
        <f t="shared" ref="F13:F18" si="0">E13*F$9</f>
        <v>0</v>
      </c>
      <c r="G13" s="73"/>
      <c r="H13" s="95">
        <f t="shared" ref="H13:H18" si="1">G13*H$9</f>
        <v>0</v>
      </c>
    </row>
    <row r="14" spans="1:12" s="4" customFormat="1" ht="15.4" customHeight="1" x14ac:dyDescent="0.2">
      <c r="A14" s="30" t="s">
        <v>14</v>
      </c>
      <c r="B14" s="45" t="s">
        <v>19</v>
      </c>
      <c r="C14" s="11"/>
      <c r="D14" s="11"/>
      <c r="E14" s="73"/>
      <c r="F14" s="95">
        <f t="shared" si="0"/>
        <v>0</v>
      </c>
      <c r="G14" s="73"/>
      <c r="H14" s="95">
        <f t="shared" si="1"/>
        <v>0</v>
      </c>
      <c r="K14" s="1"/>
      <c r="L14" s="1"/>
    </row>
    <row r="15" spans="1:12" s="3" customFormat="1" ht="15.4" customHeight="1" x14ac:dyDescent="0.2">
      <c r="A15" s="31" t="s">
        <v>77</v>
      </c>
      <c r="B15" s="65" t="s">
        <v>20</v>
      </c>
      <c r="C15" s="81"/>
      <c r="D15" s="81"/>
      <c r="E15" s="73"/>
      <c r="F15" s="95">
        <f t="shared" si="0"/>
        <v>0</v>
      </c>
      <c r="G15" s="73"/>
      <c r="H15" s="95">
        <f t="shared" si="1"/>
        <v>0</v>
      </c>
      <c r="K15" s="1"/>
      <c r="L15" s="1"/>
    </row>
    <row r="16" spans="1:12" s="4" customFormat="1" ht="15.4" customHeight="1" x14ac:dyDescent="0.2">
      <c r="A16" s="30" t="s">
        <v>15</v>
      </c>
      <c r="B16" s="45" t="s">
        <v>21</v>
      </c>
      <c r="C16" s="11"/>
      <c r="D16" s="11"/>
      <c r="E16" s="73"/>
      <c r="F16" s="95">
        <f t="shared" si="0"/>
        <v>0</v>
      </c>
      <c r="G16" s="73"/>
      <c r="H16" s="95">
        <f t="shared" si="1"/>
        <v>0</v>
      </c>
      <c r="K16" s="1"/>
      <c r="L16" s="1"/>
    </row>
    <row r="17" spans="1:8" s="4" customFormat="1" ht="15.4" customHeight="1" x14ac:dyDescent="0.25">
      <c r="A17" s="30" t="s">
        <v>16</v>
      </c>
      <c r="B17" s="45" t="s">
        <v>22</v>
      </c>
      <c r="C17" s="11"/>
      <c r="D17" s="11"/>
      <c r="E17" s="73"/>
      <c r="F17" s="95">
        <f t="shared" si="0"/>
        <v>0</v>
      </c>
      <c r="G17" s="73"/>
      <c r="H17" s="95">
        <f t="shared" si="1"/>
        <v>0</v>
      </c>
    </row>
    <row r="18" spans="1:8" s="4" customFormat="1" ht="15.4" customHeight="1" x14ac:dyDescent="0.25">
      <c r="A18" s="32" t="s">
        <v>17</v>
      </c>
      <c r="B18" s="66" t="s">
        <v>23</v>
      </c>
      <c r="C18" s="10"/>
      <c r="D18" s="10"/>
      <c r="E18" s="73"/>
      <c r="F18" s="95">
        <f t="shared" si="0"/>
        <v>0</v>
      </c>
      <c r="G18" s="73"/>
      <c r="H18" s="95">
        <f t="shared" si="1"/>
        <v>0</v>
      </c>
    </row>
    <row r="19" spans="1:8" s="20" customFormat="1" ht="15.4" customHeight="1" x14ac:dyDescent="0.25">
      <c r="A19" s="48"/>
      <c r="B19" s="67" t="s">
        <v>24</v>
      </c>
      <c r="C19" s="82"/>
      <c r="D19" s="82"/>
      <c r="E19" s="77">
        <f>SUM(E12:E18)</f>
        <v>0</v>
      </c>
      <c r="F19" s="96">
        <f>SUM(F12:F18)</f>
        <v>0</v>
      </c>
      <c r="G19" s="77">
        <f>SUM(G12:G18)</f>
        <v>0</v>
      </c>
      <c r="H19" s="96">
        <f>SUM(H12:H18)</f>
        <v>0</v>
      </c>
    </row>
    <row r="20" spans="1:8" s="16" customFormat="1" ht="15.4" customHeight="1" x14ac:dyDescent="0.25">
      <c r="A20" s="40" t="s">
        <v>94</v>
      </c>
      <c r="B20" s="46" t="s">
        <v>25</v>
      </c>
      <c r="C20" s="49"/>
      <c r="D20" s="49"/>
      <c r="E20" s="78"/>
      <c r="F20" s="97"/>
      <c r="G20" s="78"/>
      <c r="H20" s="97"/>
    </row>
    <row r="21" spans="1:8" s="4" customFormat="1" ht="15.4" customHeight="1" x14ac:dyDescent="0.25">
      <c r="A21" s="32" t="s">
        <v>35</v>
      </c>
      <c r="B21" s="10" t="s">
        <v>26</v>
      </c>
      <c r="C21" s="10"/>
      <c r="D21" s="10"/>
      <c r="E21" s="73"/>
      <c r="F21" s="95">
        <f t="shared" ref="F21:F30" si="2">E21*F$9</f>
        <v>0</v>
      </c>
      <c r="G21" s="73"/>
      <c r="H21" s="95">
        <f t="shared" ref="H21:H30" si="3">G21*H$9</f>
        <v>0</v>
      </c>
    </row>
    <row r="22" spans="1:8" s="3" customFormat="1" ht="15.4" customHeight="1" x14ac:dyDescent="0.25">
      <c r="A22" s="33"/>
      <c r="B22" s="65" t="s">
        <v>27</v>
      </c>
      <c r="C22" s="81"/>
      <c r="D22" s="81"/>
      <c r="E22" s="73"/>
      <c r="F22" s="95">
        <f t="shared" si="2"/>
        <v>0</v>
      </c>
      <c r="G22" s="73"/>
      <c r="H22" s="95">
        <f t="shared" si="3"/>
        <v>0</v>
      </c>
    </row>
    <row r="23" spans="1:8" s="3" customFormat="1" ht="15.4" customHeight="1" x14ac:dyDescent="0.25">
      <c r="A23" s="34" t="s">
        <v>37</v>
      </c>
      <c r="B23" s="65" t="s">
        <v>36</v>
      </c>
      <c r="C23" s="81"/>
      <c r="D23" s="81"/>
      <c r="E23" s="73"/>
      <c r="F23" s="95">
        <f t="shared" si="2"/>
        <v>0</v>
      </c>
      <c r="G23" s="73"/>
      <c r="H23" s="95">
        <f t="shared" si="3"/>
        <v>0</v>
      </c>
    </row>
    <row r="24" spans="1:8" s="3" customFormat="1" ht="15.4" customHeight="1" x14ac:dyDescent="0.25">
      <c r="A24" s="33"/>
      <c r="B24" s="25" t="s">
        <v>28</v>
      </c>
      <c r="C24" s="25"/>
      <c r="D24" s="25"/>
      <c r="E24" s="73"/>
      <c r="F24" s="95">
        <f t="shared" si="2"/>
        <v>0</v>
      </c>
      <c r="G24" s="73"/>
      <c r="H24" s="95">
        <f t="shared" si="3"/>
        <v>0</v>
      </c>
    </row>
    <row r="25" spans="1:8" s="4" customFormat="1" ht="15.4" customHeight="1" x14ac:dyDescent="0.25">
      <c r="A25" s="32" t="s">
        <v>38</v>
      </c>
      <c r="B25" s="11" t="s">
        <v>29</v>
      </c>
      <c r="C25" s="11"/>
      <c r="D25" s="11"/>
      <c r="E25" s="73"/>
      <c r="F25" s="95">
        <f t="shared" si="2"/>
        <v>0</v>
      </c>
      <c r="G25" s="73"/>
      <c r="H25" s="95">
        <f t="shared" si="3"/>
        <v>0</v>
      </c>
    </row>
    <row r="26" spans="1:8" s="3" customFormat="1" ht="15.4" customHeight="1" x14ac:dyDescent="0.25">
      <c r="A26" s="29" t="s">
        <v>40</v>
      </c>
      <c r="B26" s="11" t="s">
        <v>30</v>
      </c>
      <c r="C26" s="11"/>
      <c r="D26" s="11"/>
      <c r="E26" s="73"/>
      <c r="F26" s="95">
        <f t="shared" si="2"/>
        <v>0</v>
      </c>
      <c r="G26" s="73"/>
      <c r="H26" s="95">
        <f t="shared" si="3"/>
        <v>0</v>
      </c>
    </row>
    <row r="27" spans="1:8" s="4" customFormat="1" ht="15.4" customHeight="1" x14ac:dyDescent="0.25">
      <c r="A27" s="32" t="s">
        <v>39</v>
      </c>
      <c r="B27" s="45" t="s">
        <v>31</v>
      </c>
      <c r="C27" s="11"/>
      <c r="D27" s="11"/>
      <c r="E27" s="73"/>
      <c r="F27" s="95">
        <f t="shared" si="2"/>
        <v>0</v>
      </c>
      <c r="G27" s="73"/>
      <c r="H27" s="95">
        <f t="shared" si="3"/>
        <v>0</v>
      </c>
    </row>
    <row r="28" spans="1:8" s="4" customFormat="1" ht="15.4" customHeight="1" x14ac:dyDescent="0.25">
      <c r="A28" s="29"/>
      <c r="B28" s="68" t="s">
        <v>41</v>
      </c>
      <c r="C28" s="68"/>
      <c r="D28" s="68"/>
      <c r="E28" s="73"/>
      <c r="F28" s="95">
        <f t="shared" si="2"/>
        <v>0</v>
      </c>
      <c r="G28" s="73"/>
      <c r="H28" s="95">
        <f t="shared" si="3"/>
        <v>0</v>
      </c>
    </row>
    <row r="29" spans="1:8" s="4" customFormat="1" ht="15.4" customHeight="1" x14ac:dyDescent="0.25">
      <c r="A29" s="32" t="s">
        <v>42</v>
      </c>
      <c r="B29" s="22" t="s">
        <v>4</v>
      </c>
      <c r="C29" s="61"/>
      <c r="D29" s="61"/>
      <c r="E29" s="73"/>
      <c r="F29" s="95">
        <f t="shared" si="2"/>
        <v>0</v>
      </c>
      <c r="G29" s="73"/>
      <c r="H29" s="95">
        <f t="shared" si="3"/>
        <v>0</v>
      </c>
    </row>
    <row r="30" spans="1:8" s="4" customFormat="1" ht="15.4" customHeight="1" x14ac:dyDescent="0.25">
      <c r="A30" s="35" t="s">
        <v>40</v>
      </c>
      <c r="B30" s="17" t="s">
        <v>32</v>
      </c>
      <c r="C30" s="17"/>
      <c r="D30" s="17"/>
      <c r="E30" s="73"/>
      <c r="F30" s="95">
        <f t="shared" si="2"/>
        <v>0</v>
      </c>
      <c r="G30" s="73"/>
      <c r="H30" s="95">
        <f t="shared" si="3"/>
        <v>0</v>
      </c>
    </row>
    <row r="31" spans="1:8" s="19" customFormat="1" ht="15.4" customHeight="1" x14ac:dyDescent="0.25">
      <c r="A31" s="48"/>
      <c r="B31" s="67" t="s">
        <v>33</v>
      </c>
      <c r="C31" s="82"/>
      <c r="D31" s="82"/>
      <c r="E31" s="77">
        <f t="shared" ref="E31:G31" si="4">SUM(E21:E30)</f>
        <v>0</v>
      </c>
      <c r="F31" s="96">
        <f>SUM(F21:F30)</f>
        <v>0</v>
      </c>
      <c r="G31" s="77">
        <f t="shared" si="4"/>
        <v>0</v>
      </c>
      <c r="H31" s="96">
        <f>SUM(H21:H30)</f>
        <v>0</v>
      </c>
    </row>
    <row r="32" spans="1:8" s="4" customFormat="1" ht="15.4" customHeight="1" x14ac:dyDescent="0.25">
      <c r="A32" s="47" t="s">
        <v>43</v>
      </c>
      <c r="B32" s="22" t="s">
        <v>34</v>
      </c>
      <c r="C32" s="17"/>
      <c r="D32" s="17"/>
      <c r="E32" s="78"/>
      <c r="F32" s="97"/>
      <c r="G32" s="78"/>
      <c r="H32" s="97"/>
    </row>
    <row r="33" spans="1:8" s="4" customFormat="1" ht="15.4" customHeight="1" x14ac:dyDescent="0.25">
      <c r="A33" s="30" t="s">
        <v>44</v>
      </c>
      <c r="B33" s="22" t="s">
        <v>74</v>
      </c>
      <c r="C33" s="61"/>
      <c r="D33" s="61"/>
      <c r="E33" s="73"/>
      <c r="F33" s="95">
        <f t="shared" ref="F33:F34" si="5">E33*F$9</f>
        <v>0</v>
      </c>
      <c r="G33" s="73"/>
      <c r="H33" s="95">
        <f t="shared" ref="H33:H34" si="6">G33*H$9</f>
        <v>0</v>
      </c>
    </row>
    <row r="34" spans="1:8" s="4" customFormat="1" ht="15.4" customHeight="1" x14ac:dyDescent="0.25">
      <c r="A34" s="35" t="s">
        <v>45</v>
      </c>
      <c r="B34" s="17" t="s">
        <v>46</v>
      </c>
      <c r="C34" s="17"/>
      <c r="D34" s="17"/>
      <c r="E34" s="73"/>
      <c r="F34" s="95">
        <f t="shared" si="5"/>
        <v>0</v>
      </c>
      <c r="G34" s="73"/>
      <c r="H34" s="95">
        <f t="shared" si="6"/>
        <v>0</v>
      </c>
    </row>
    <row r="35" spans="1:8" s="20" customFormat="1" ht="15.4" customHeight="1" x14ac:dyDescent="0.25">
      <c r="A35" s="48"/>
      <c r="B35" s="67" t="s">
        <v>92</v>
      </c>
      <c r="C35" s="82"/>
      <c r="D35" s="82"/>
      <c r="E35" s="77">
        <f t="shared" ref="E35:G35" si="7">SUM(E33:E34)</f>
        <v>0</v>
      </c>
      <c r="F35" s="96">
        <f>SUM(F33:F34)</f>
        <v>0</v>
      </c>
      <c r="G35" s="77">
        <f t="shared" si="7"/>
        <v>0</v>
      </c>
      <c r="H35" s="96">
        <f>SUM(H33:H34)</f>
        <v>0</v>
      </c>
    </row>
    <row r="36" spans="1:8" s="18" customFormat="1" ht="15.4" customHeight="1" x14ac:dyDescent="0.25">
      <c r="A36" s="37"/>
      <c r="B36" s="69" t="s">
        <v>47</v>
      </c>
      <c r="C36" s="83"/>
      <c r="D36" s="83"/>
      <c r="E36" s="75">
        <f t="shared" ref="E36:G36" si="8">SUM(E19,E31,E35)</f>
        <v>0</v>
      </c>
      <c r="F36" s="98">
        <f>SUM(F19,F31,F35)</f>
        <v>0</v>
      </c>
      <c r="G36" s="75">
        <f t="shared" si="8"/>
        <v>0</v>
      </c>
      <c r="H36" s="98">
        <f>SUM(H19,H31,H35)</f>
        <v>0</v>
      </c>
    </row>
    <row r="37" spans="1:8" s="3" customFormat="1" ht="15.4" customHeight="1" x14ac:dyDescent="0.25">
      <c r="A37" s="28" t="s">
        <v>50</v>
      </c>
      <c r="B37" s="21" t="s">
        <v>48</v>
      </c>
      <c r="C37" s="59"/>
      <c r="D37" s="59"/>
      <c r="E37" s="76"/>
      <c r="F37" s="99"/>
      <c r="G37" s="76"/>
      <c r="H37" s="99"/>
    </row>
    <row r="38" spans="1:8" s="3" customFormat="1" ht="24.75" customHeight="1" x14ac:dyDescent="0.25">
      <c r="A38" s="40" t="s">
        <v>49</v>
      </c>
      <c r="B38" s="112" t="s">
        <v>87</v>
      </c>
      <c r="C38" s="113"/>
      <c r="D38" s="114"/>
      <c r="E38" s="73"/>
      <c r="F38" s="95">
        <f>E38*F$9</f>
        <v>0</v>
      </c>
      <c r="G38" s="73"/>
      <c r="H38" s="95">
        <f>G38*H$9</f>
        <v>0</v>
      </c>
    </row>
    <row r="39" spans="1:8" s="3" customFormat="1" ht="15.4" customHeight="1" x14ac:dyDescent="0.25">
      <c r="A39" s="40" t="s">
        <v>78</v>
      </c>
      <c r="B39" s="22" t="s">
        <v>51</v>
      </c>
      <c r="C39" s="61"/>
      <c r="D39" s="61"/>
      <c r="E39" s="73"/>
      <c r="F39" s="95">
        <f t="shared" ref="F39:F41" si="9">E39*F$9</f>
        <v>0</v>
      </c>
      <c r="G39" s="73"/>
      <c r="H39" s="95">
        <f t="shared" ref="H39:H41" si="10">G39*H$9</f>
        <v>0</v>
      </c>
    </row>
    <row r="40" spans="1:8" s="3" customFormat="1" ht="15.4" customHeight="1" x14ac:dyDescent="0.25">
      <c r="A40" s="40" t="s">
        <v>79</v>
      </c>
      <c r="B40" s="22" t="s">
        <v>76</v>
      </c>
      <c r="C40" s="61"/>
      <c r="D40" s="61"/>
      <c r="E40" s="73"/>
      <c r="F40" s="95">
        <f t="shared" si="9"/>
        <v>0</v>
      </c>
      <c r="G40" s="73"/>
      <c r="H40" s="95">
        <f t="shared" si="10"/>
        <v>0</v>
      </c>
    </row>
    <row r="41" spans="1:8" s="3" customFormat="1" ht="15.4" customHeight="1" x14ac:dyDescent="0.25">
      <c r="A41" s="41" t="s">
        <v>52</v>
      </c>
      <c r="B41" s="70" t="s">
        <v>53</v>
      </c>
      <c r="C41" s="23"/>
      <c r="D41" s="23"/>
      <c r="E41" s="73"/>
      <c r="F41" s="95">
        <f t="shared" si="9"/>
        <v>0</v>
      </c>
      <c r="G41" s="73"/>
      <c r="H41" s="95">
        <f t="shared" si="10"/>
        <v>0</v>
      </c>
    </row>
    <row r="42" spans="1:8" s="3" customFormat="1" ht="15.4" customHeight="1" x14ac:dyDescent="0.25">
      <c r="A42" s="43"/>
      <c r="B42" s="71" t="s">
        <v>90</v>
      </c>
      <c r="C42" s="84"/>
      <c r="D42" s="84"/>
      <c r="E42" s="75">
        <f t="shared" ref="E42:G42" si="11">SUM(E38:E41)</f>
        <v>0</v>
      </c>
      <c r="F42" s="100">
        <f>SUM(F38:F41)</f>
        <v>0</v>
      </c>
      <c r="G42" s="75">
        <f t="shared" si="11"/>
        <v>0</v>
      </c>
      <c r="H42" s="100">
        <f>SUM(H38:H41)</f>
        <v>0</v>
      </c>
    </row>
    <row r="43" spans="1:8" s="3" customFormat="1" ht="15.4" customHeight="1" x14ac:dyDescent="0.25">
      <c r="A43" s="38" t="s">
        <v>56</v>
      </c>
      <c r="B43" s="42" t="s">
        <v>54</v>
      </c>
      <c r="C43" s="60"/>
      <c r="D43" s="60"/>
      <c r="E43" s="79"/>
      <c r="F43" s="101"/>
      <c r="G43" s="79"/>
      <c r="H43" s="101"/>
    </row>
    <row r="44" spans="1:8" s="3" customFormat="1" ht="15.4" customHeight="1" x14ac:dyDescent="0.25">
      <c r="A44" s="40" t="s">
        <v>55</v>
      </c>
      <c r="B44" s="22" t="s">
        <v>57</v>
      </c>
      <c r="C44" s="61"/>
      <c r="D44" s="61"/>
      <c r="E44" s="76"/>
      <c r="F44" s="99"/>
      <c r="G44" s="76"/>
      <c r="H44" s="99"/>
    </row>
    <row r="45" spans="1:8" s="3" customFormat="1" ht="15.4" customHeight="1" x14ac:dyDescent="0.25">
      <c r="A45" s="30" t="s">
        <v>80</v>
      </c>
      <c r="B45" s="22" t="s">
        <v>88</v>
      </c>
      <c r="C45" s="61"/>
      <c r="D45" s="61"/>
      <c r="E45" s="73"/>
      <c r="F45" s="95">
        <f t="shared" ref="F45:F47" si="12">E45*F$9</f>
        <v>0</v>
      </c>
      <c r="G45" s="73"/>
      <c r="H45" s="95">
        <f t="shared" ref="H45:H47" si="13">G45*H$9</f>
        <v>0</v>
      </c>
    </row>
    <row r="46" spans="1:8" s="3" customFormat="1" ht="15.4" customHeight="1" x14ac:dyDescent="0.25">
      <c r="A46" s="30" t="s">
        <v>81</v>
      </c>
      <c r="B46" s="22" t="s">
        <v>89</v>
      </c>
      <c r="C46" s="61"/>
      <c r="D46" s="61"/>
      <c r="E46" s="73"/>
      <c r="F46" s="95">
        <f t="shared" si="12"/>
        <v>0</v>
      </c>
      <c r="G46" s="73"/>
      <c r="H46" s="95">
        <f t="shared" si="13"/>
        <v>0</v>
      </c>
    </row>
    <row r="47" spans="1:8" s="3" customFormat="1" ht="15.4" customHeight="1" x14ac:dyDescent="0.25">
      <c r="A47" s="40" t="s">
        <v>58</v>
      </c>
      <c r="B47" s="49" t="s">
        <v>63</v>
      </c>
      <c r="C47" s="49"/>
      <c r="D47" s="49"/>
      <c r="E47" s="73"/>
      <c r="F47" s="95">
        <f t="shared" si="12"/>
        <v>0</v>
      </c>
      <c r="G47" s="73"/>
      <c r="H47" s="95">
        <f t="shared" si="13"/>
        <v>0</v>
      </c>
    </row>
    <row r="48" spans="1:8" s="3" customFormat="1" ht="15.4" customHeight="1" x14ac:dyDescent="0.25">
      <c r="A48" s="40" t="s">
        <v>59</v>
      </c>
      <c r="B48" s="44" t="s">
        <v>64</v>
      </c>
      <c r="C48" s="62"/>
      <c r="D48" s="62"/>
      <c r="E48" s="76"/>
      <c r="F48" s="99"/>
      <c r="G48" s="76"/>
      <c r="H48" s="99"/>
    </row>
    <row r="49" spans="1:8" s="3" customFormat="1" ht="15.4" customHeight="1" x14ac:dyDescent="0.25">
      <c r="A49" s="30" t="s">
        <v>60</v>
      </c>
      <c r="B49" s="22" t="s">
        <v>91</v>
      </c>
      <c r="C49" s="61"/>
      <c r="D49" s="61"/>
      <c r="E49" s="73"/>
      <c r="F49" s="95">
        <f t="shared" ref="F49:F55" si="14">E49*F$9</f>
        <v>0</v>
      </c>
      <c r="G49" s="73"/>
      <c r="H49" s="95">
        <f t="shared" ref="H49:H55" si="15">G49*H$9</f>
        <v>0</v>
      </c>
    </row>
    <row r="50" spans="1:8" s="3" customFormat="1" ht="15.4" customHeight="1" x14ac:dyDescent="0.25">
      <c r="A50" s="30" t="s">
        <v>61</v>
      </c>
      <c r="B50" s="22" t="s">
        <v>73</v>
      </c>
      <c r="C50" s="61"/>
      <c r="D50" s="61"/>
      <c r="E50" s="73"/>
      <c r="F50" s="95">
        <f t="shared" si="14"/>
        <v>0</v>
      </c>
      <c r="G50" s="73"/>
      <c r="H50" s="95">
        <f t="shared" si="15"/>
        <v>0</v>
      </c>
    </row>
    <row r="51" spans="1:8" s="3" customFormat="1" ht="15.4" customHeight="1" x14ac:dyDescent="0.25">
      <c r="A51" s="40" t="s">
        <v>62</v>
      </c>
      <c r="B51" s="22" t="s">
        <v>65</v>
      </c>
      <c r="C51" s="61"/>
      <c r="D51" s="61"/>
      <c r="E51" s="73"/>
      <c r="F51" s="95">
        <f t="shared" si="14"/>
        <v>0</v>
      </c>
      <c r="G51" s="73"/>
      <c r="H51" s="95">
        <f t="shared" si="15"/>
        <v>0</v>
      </c>
    </row>
    <row r="52" spans="1:8" s="3" customFormat="1" ht="15.4" customHeight="1" x14ac:dyDescent="0.25">
      <c r="A52" s="40" t="s">
        <v>82</v>
      </c>
      <c r="B52" s="22" t="s">
        <v>67</v>
      </c>
      <c r="C52" s="61"/>
      <c r="D52" s="61"/>
      <c r="E52" s="73"/>
      <c r="F52" s="95">
        <f t="shared" si="14"/>
        <v>0</v>
      </c>
      <c r="G52" s="73"/>
      <c r="H52" s="95">
        <f t="shared" si="15"/>
        <v>0</v>
      </c>
    </row>
    <row r="53" spans="1:8" s="3" customFormat="1" ht="15.4" customHeight="1" x14ac:dyDescent="0.25">
      <c r="A53" s="40" t="s">
        <v>83</v>
      </c>
      <c r="B53" s="22" t="s">
        <v>66</v>
      </c>
      <c r="C53" s="61"/>
      <c r="D53" s="61"/>
      <c r="E53" s="73"/>
      <c r="F53" s="95">
        <f t="shared" si="14"/>
        <v>0</v>
      </c>
      <c r="G53" s="73"/>
      <c r="H53" s="95">
        <f t="shared" si="15"/>
        <v>0</v>
      </c>
    </row>
    <row r="54" spans="1:8" s="3" customFormat="1" ht="15.4" customHeight="1" x14ac:dyDescent="0.25">
      <c r="A54" s="40" t="s">
        <v>84</v>
      </c>
      <c r="B54" s="22" t="s">
        <v>72</v>
      </c>
      <c r="C54" s="61"/>
      <c r="D54" s="61"/>
      <c r="E54" s="73"/>
      <c r="F54" s="95">
        <f t="shared" si="14"/>
        <v>0</v>
      </c>
      <c r="G54" s="73"/>
      <c r="H54" s="95">
        <f t="shared" si="15"/>
        <v>0</v>
      </c>
    </row>
    <row r="55" spans="1:8" s="3" customFormat="1" ht="15.4" customHeight="1" x14ac:dyDescent="0.25">
      <c r="A55" s="41" t="s">
        <v>85</v>
      </c>
      <c r="B55" s="23" t="s">
        <v>68</v>
      </c>
      <c r="C55" s="23"/>
      <c r="D55" s="23"/>
      <c r="E55" s="73"/>
      <c r="F55" s="95">
        <f t="shared" si="14"/>
        <v>0</v>
      </c>
      <c r="G55" s="73"/>
      <c r="H55" s="95">
        <f t="shared" si="15"/>
        <v>0</v>
      </c>
    </row>
    <row r="56" spans="1:8" s="3" customFormat="1" ht="15.4" customHeight="1" x14ac:dyDescent="0.25">
      <c r="A56" s="37"/>
      <c r="B56" s="72" t="s">
        <v>93</v>
      </c>
      <c r="C56" s="85"/>
      <c r="D56" s="85"/>
      <c r="E56" s="75">
        <f t="shared" ref="E56:G56" si="16">SUM(E45:E55)</f>
        <v>0</v>
      </c>
      <c r="F56" s="100">
        <f>SUM(F45:F55)</f>
        <v>0</v>
      </c>
      <c r="G56" s="75">
        <f t="shared" si="16"/>
        <v>0</v>
      </c>
      <c r="H56" s="100">
        <f>SUM(H45:H55)</f>
        <v>0</v>
      </c>
    </row>
    <row r="57" spans="1:8" s="3" customFormat="1" ht="15.4" customHeight="1" x14ac:dyDescent="0.25">
      <c r="A57" s="56" t="s">
        <v>69</v>
      </c>
      <c r="B57" s="57" t="s">
        <v>75</v>
      </c>
      <c r="C57" s="57"/>
      <c r="D57" s="57"/>
      <c r="E57" s="75">
        <f t="shared" ref="E57:G57" si="17">SUM(E9,E36,E42,E56)</f>
        <v>1</v>
      </c>
      <c r="F57" s="100">
        <f>SUM(F9,F36,F42,F56)</f>
        <v>0</v>
      </c>
      <c r="G57" s="75">
        <f t="shared" si="17"/>
        <v>1</v>
      </c>
      <c r="H57" s="100">
        <f>SUM(H9,H36,H42,H56)</f>
        <v>0</v>
      </c>
    </row>
    <row r="58" spans="1:8" s="3" customFormat="1" ht="15.4" customHeight="1" x14ac:dyDescent="0.25">
      <c r="A58" s="39" t="s">
        <v>86</v>
      </c>
      <c r="B58" s="24" t="s">
        <v>96</v>
      </c>
      <c r="C58" s="24"/>
      <c r="D58" s="24"/>
      <c r="E58" s="73"/>
      <c r="F58" s="95">
        <f>E58*F$57</f>
        <v>0</v>
      </c>
      <c r="G58" s="73"/>
      <c r="H58" s="95">
        <f>G58*H$57</f>
        <v>0</v>
      </c>
    </row>
    <row r="59" spans="1:8" s="3" customFormat="1" ht="15.4" customHeight="1" x14ac:dyDescent="0.25">
      <c r="A59" s="39" t="s">
        <v>70</v>
      </c>
      <c r="B59" s="24" t="s">
        <v>97</v>
      </c>
      <c r="C59" s="24"/>
      <c r="D59" s="24"/>
      <c r="E59" s="73"/>
      <c r="F59" s="95">
        <f>E59*F$57</f>
        <v>0</v>
      </c>
      <c r="G59" s="73"/>
      <c r="H59" s="95">
        <f>G59*H$57</f>
        <v>0</v>
      </c>
    </row>
    <row r="60" spans="1:8" s="3" customFormat="1" ht="27.95" customHeight="1" x14ac:dyDescent="0.25">
      <c r="A60" s="51"/>
      <c r="B60" s="109" t="s">
        <v>98</v>
      </c>
      <c r="C60" s="110"/>
      <c r="D60" s="111"/>
      <c r="E60" s="80"/>
      <c r="F60" s="102">
        <f>SUM(F$57:F$59)</f>
        <v>0</v>
      </c>
      <c r="G60" s="80"/>
      <c r="H60" s="102">
        <f>SUM(H$57:H$59)</f>
        <v>0</v>
      </c>
    </row>
    <row r="61" spans="1:8" s="3" customFormat="1" ht="27.95" customHeight="1" x14ac:dyDescent="0.25">
      <c r="A61" s="55"/>
      <c r="B61" s="106" t="s">
        <v>99</v>
      </c>
      <c r="C61" s="107"/>
      <c r="D61" s="108"/>
      <c r="E61" s="74">
        <f>IF(AND(F$60&lt;&gt;0,F$9&lt;&gt;""),IF(F$60/F$9-1&gt;0,F$60/F$9-1,0),0)</f>
        <v>0</v>
      </c>
      <c r="F61" s="95"/>
      <c r="G61" s="74">
        <f>IF(AND(H$60&lt;&gt;0,H$9&lt;&gt;""),IF(H$60/H$9-1&gt;0,H$60/H$9-1,0),0)</f>
        <v>0</v>
      </c>
      <c r="H61" s="95"/>
    </row>
    <row r="62" spans="1:8" s="3" customFormat="1" ht="30.2" customHeight="1" x14ac:dyDescent="0.25">
      <c r="A62" s="55"/>
      <c r="B62" s="106" t="s">
        <v>95</v>
      </c>
      <c r="C62" s="107"/>
      <c r="D62" s="107"/>
      <c r="E62" s="74">
        <f>IF(E61&lt;&gt;0,SUM(E9,E36,E38,E45,E46,E49)/(E61+1),0)</f>
        <v>0</v>
      </c>
      <c r="F62" s="103"/>
      <c r="G62" s="74">
        <f>IF(G61&lt;&gt;0,SUM(G9,G36,G38,G45,G46,G49)/(G61+1),0)</f>
        <v>0</v>
      </c>
      <c r="H62" s="103"/>
    </row>
    <row r="63" spans="1:8" s="3" customFormat="1" ht="30.2" customHeight="1" x14ac:dyDescent="0.25">
      <c r="A63" s="55"/>
      <c r="B63" s="106" t="s">
        <v>110</v>
      </c>
      <c r="C63" s="120"/>
      <c r="D63" s="121"/>
      <c r="E63" s="74">
        <f>SUM(E36,E45,E38,E46,E49)</f>
        <v>0</v>
      </c>
      <c r="F63" s="103"/>
      <c r="G63" s="74">
        <f>SUM(G36,G45,G38,G46,G49)</f>
        <v>0</v>
      </c>
      <c r="H63" s="103"/>
    </row>
    <row r="64" spans="1:8" s="3" customFormat="1" ht="30.2" customHeight="1" x14ac:dyDescent="0.25">
      <c r="A64" s="55"/>
      <c r="B64" s="106" t="s">
        <v>106</v>
      </c>
      <c r="C64" s="107"/>
      <c r="D64" s="108"/>
      <c r="E64" s="73"/>
      <c r="F64" s="26"/>
      <c r="G64" s="73"/>
      <c r="H64" s="26"/>
    </row>
    <row r="65" spans="1:8" s="3" customFormat="1" ht="30.2" customHeight="1" x14ac:dyDescent="0.25">
      <c r="A65" s="51"/>
      <c r="B65" s="109" t="s">
        <v>107</v>
      </c>
      <c r="C65" s="110"/>
      <c r="D65" s="111"/>
      <c r="E65" s="115">
        <f>IF(AND(E64+G64=1,F60&lt;&gt;"",H60&lt;&gt;"",E64&gt;=0,G64&gt;=0),F60*E64+H60*G64,0)</f>
        <v>0</v>
      </c>
      <c r="F65" s="116"/>
      <c r="G65" s="116"/>
      <c r="H65" s="117"/>
    </row>
    <row r="66" spans="1:8" ht="36" customHeight="1" x14ac:dyDescent="0.2"/>
  </sheetData>
  <sheetProtection algorithmName="SHA-512" hashValue="HiqdbCJFJCKAQIJe5z4qQ/WVNwazXUpY9luT8nx5lUPVhfFsMCHDT5zEyfUjbYkZdzrnH/0s6kn6uo9aoMijRA==" saltValue="fkmTi/rhIxVTZM5x9kDN2g==" spinCount="100000" sheet="1"/>
  <mergeCells count="11">
    <mergeCell ref="B65:D65"/>
    <mergeCell ref="E65:H65"/>
    <mergeCell ref="G7:H7"/>
    <mergeCell ref="E7:F7"/>
    <mergeCell ref="B62:D62"/>
    <mergeCell ref="B63:D63"/>
    <mergeCell ref="E2:F2"/>
    <mergeCell ref="B61:D61"/>
    <mergeCell ref="B60:D60"/>
    <mergeCell ref="B38:D38"/>
    <mergeCell ref="B64:D6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  <ignoredErrors>
    <ignoredError sqref="A14:A15 A16:A18 A20:A29 A32:A34 A47:A55 A39:A4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Gross, Christian (Kreis Lippe)</cp:lastModifiedBy>
  <cp:lastPrinted>2019-11-22T11:51:22Z</cp:lastPrinted>
  <dcterms:created xsi:type="dcterms:W3CDTF">2013-10-11T08:05:11Z</dcterms:created>
  <dcterms:modified xsi:type="dcterms:W3CDTF">2026-02-13T10:01:09Z</dcterms:modified>
</cp:coreProperties>
</file>