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ZV-Vergabe\2026\_IKZ\S_OE\058_Möblierung GS Helpup\04 Vergabeunterlagen\"/>
    </mc:Choice>
  </mc:AlternateContent>
  <xr:revisionPtr revIDLastSave="0" documentId="13_ncr:1_{6CD68FA2-9BD2-4E8A-829E-805788845CFF}" xr6:coauthVersionLast="47" xr6:coauthVersionMax="47" xr10:uidLastSave="{00000000-0000-0000-0000-000000000000}"/>
  <bookViews>
    <workbookView xWindow="-120" yWindow="-120" windowWidth="29040" windowHeight="15720" xr2:uid="{F54B5571-4E2B-43CC-B962-DE093F0C1DF2}"/>
  </bookViews>
  <sheets>
    <sheet name="LV-Übersicht" sheetId="3" r:id="rId1"/>
    <sheet name=" LV- Verwaltung-Mensa" sheetId="1" r:id="rId2"/>
    <sheet name="LV-OG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3" l="1"/>
  <c r="F23" i="3"/>
  <c r="G153" i="2"/>
  <c r="G117" i="1"/>
  <c r="G147" i="2"/>
  <c r="G148" i="2"/>
  <c r="G149" i="2"/>
  <c r="G150" i="2"/>
  <c r="G119" i="1"/>
  <c r="G120" i="1"/>
  <c r="G121" i="1"/>
  <c r="G122" i="1"/>
  <c r="G123" i="1"/>
  <c r="G124" i="1"/>
  <c r="G8" i="1"/>
  <c r="G9" i="1"/>
  <c r="G10" i="1"/>
  <c r="G11" i="1"/>
  <c r="G12" i="1"/>
  <c r="G13" i="1"/>
  <c r="G15" i="1"/>
  <c r="G16" i="1"/>
  <c r="G17" i="1"/>
  <c r="G18" i="1"/>
  <c r="G19" i="1"/>
  <c r="G20" i="1"/>
  <c r="G22" i="1"/>
  <c r="G23" i="1"/>
  <c r="G24" i="1"/>
  <c r="G25" i="1"/>
  <c r="G26" i="1"/>
  <c r="G27" i="1"/>
  <c r="G29" i="1"/>
  <c r="G30" i="1"/>
  <c r="G31" i="1"/>
  <c r="G32" i="1"/>
  <c r="G33" i="1"/>
  <c r="G34" i="1"/>
  <c r="G35" i="1"/>
  <c r="G36" i="1"/>
  <c r="G37" i="1"/>
  <c r="G38" i="1"/>
  <c r="G39" i="1"/>
  <c r="G41" i="1"/>
  <c r="G42" i="1"/>
  <c r="G43" i="1"/>
  <c r="G44" i="1"/>
  <c r="G45" i="1"/>
  <c r="G46" i="1"/>
  <c r="G48" i="1"/>
  <c r="G49" i="1"/>
  <c r="G50" i="1"/>
  <c r="G51" i="1"/>
  <c r="G52" i="1"/>
  <c r="G53" i="1"/>
  <c r="G54" i="1"/>
  <c r="G55" i="1"/>
  <c r="G57" i="1"/>
  <c r="G59" i="1"/>
  <c r="G60" i="1"/>
  <c r="G61" i="1"/>
  <c r="G62" i="1"/>
  <c r="G63" i="1"/>
  <c r="G65" i="1"/>
  <c r="G66" i="1"/>
  <c r="G67" i="1"/>
  <c r="G68" i="1"/>
  <c r="G69" i="1"/>
  <c r="G70" i="1"/>
  <c r="G71" i="1"/>
  <c r="G72" i="1"/>
  <c r="G73" i="1"/>
  <c r="G75" i="1"/>
  <c r="G76" i="1"/>
  <c r="G77" i="1"/>
  <c r="G78" i="1"/>
  <c r="G79" i="1"/>
  <c r="G80" i="1"/>
  <c r="G81" i="1"/>
  <c r="G82" i="1"/>
  <c r="G83" i="1"/>
  <c r="G85" i="1"/>
  <c r="G86" i="1"/>
  <c r="G87" i="1"/>
  <c r="G88" i="1"/>
  <c r="G89" i="1"/>
  <c r="G90" i="1"/>
  <c r="G91" i="1"/>
  <c r="G92" i="1"/>
  <c r="G93" i="1"/>
  <c r="G94" i="1"/>
  <c r="G95" i="1"/>
  <c r="G96" i="1"/>
  <c r="G97" i="1"/>
  <c r="G98" i="1"/>
  <c r="G100" i="1"/>
  <c r="G101" i="1"/>
  <c r="G102" i="1"/>
  <c r="G103" i="1"/>
  <c r="G104" i="1"/>
  <c r="G106" i="1"/>
  <c r="G107" i="1"/>
  <c r="G108" i="1"/>
  <c r="G109" i="1"/>
  <c r="G127" i="1" s="1"/>
  <c r="G110" i="1"/>
  <c r="G111" i="1"/>
  <c r="G112" i="1"/>
  <c r="G113" i="1"/>
  <c r="G114" i="1"/>
  <c r="G115" i="1"/>
  <c r="G116" i="1"/>
  <c r="G7" i="1"/>
  <c r="G8" i="2"/>
  <c r="G9" i="2"/>
  <c r="G10" i="2"/>
  <c r="G11" i="2"/>
  <c r="G12" i="2"/>
  <c r="G13" i="2"/>
  <c r="G14" i="2"/>
  <c r="G15" i="2"/>
  <c r="G16" i="2"/>
  <c r="G17" i="2"/>
  <c r="G18" i="2"/>
  <c r="G19" i="2"/>
  <c r="G20" i="2"/>
  <c r="G22" i="2"/>
  <c r="G23" i="2"/>
  <c r="G24" i="2"/>
  <c r="G25" i="2"/>
  <c r="G26" i="2"/>
  <c r="G28" i="2"/>
  <c r="G29" i="2"/>
  <c r="G30" i="2"/>
  <c r="G31" i="2"/>
  <c r="G32" i="2"/>
  <c r="G34" i="2"/>
  <c r="G35" i="2"/>
  <c r="G36" i="2"/>
  <c r="G37" i="2"/>
  <c r="G39" i="2"/>
  <c r="G40" i="2"/>
  <c r="G41" i="2"/>
  <c r="G42" i="2"/>
  <c r="G43" i="2"/>
  <c r="G44" i="2"/>
  <c r="G45" i="2"/>
  <c r="G46" i="2"/>
  <c r="G47" i="2"/>
  <c r="G48" i="2"/>
  <c r="G49" i="2"/>
  <c r="G50" i="2"/>
  <c r="G51" i="2"/>
  <c r="G52" i="2"/>
  <c r="G53" i="2"/>
  <c r="G55" i="2"/>
  <c r="G56" i="2"/>
  <c r="G57" i="2"/>
  <c r="G59" i="2"/>
  <c r="G60" i="2"/>
  <c r="G61" i="2"/>
  <c r="G62" i="2"/>
  <c r="G63" i="2"/>
  <c r="G64" i="2"/>
  <c r="G66" i="2"/>
  <c r="G67" i="2"/>
  <c r="G68" i="2"/>
  <c r="G69" i="2"/>
  <c r="G70" i="2"/>
  <c r="G71" i="2"/>
  <c r="G72" i="2"/>
  <c r="G73" i="2"/>
  <c r="G74" i="2"/>
  <c r="G75" i="2"/>
  <c r="G76" i="2"/>
  <c r="G77" i="2"/>
  <c r="G78" i="2"/>
  <c r="G79" i="2"/>
  <c r="G80" i="2"/>
  <c r="G81" i="2"/>
  <c r="G82" i="2"/>
  <c r="G83" i="2"/>
  <c r="G84" i="2"/>
  <c r="G85" i="2"/>
  <c r="G86" i="2"/>
  <c r="G88" i="2"/>
  <c r="G89" i="2"/>
  <c r="G90" i="2"/>
  <c r="G91" i="2"/>
  <c r="G92" i="2"/>
  <c r="G93" i="2"/>
  <c r="G94" i="2"/>
  <c r="G96" i="2"/>
  <c r="G97" i="2"/>
  <c r="G98" i="2"/>
  <c r="G99" i="2"/>
  <c r="G100" i="2"/>
  <c r="G101" i="2"/>
  <c r="G102" i="2"/>
  <c r="G103" i="2"/>
  <c r="G104" i="2"/>
  <c r="G105" i="2"/>
  <c r="G106" i="2"/>
  <c r="G108" i="2"/>
  <c r="G109" i="2"/>
  <c r="G111" i="2"/>
  <c r="G112" i="2"/>
  <c r="G113" i="2"/>
  <c r="G114" i="2"/>
  <c r="G115" i="2"/>
  <c r="G117" i="2"/>
  <c r="G118" i="2"/>
  <c r="G119" i="2"/>
  <c r="G120" i="2"/>
  <c r="G121" i="2"/>
  <c r="G122" i="2"/>
  <c r="G124" i="2"/>
  <c r="G125" i="2"/>
  <c r="G126" i="2"/>
  <c r="G127" i="2"/>
  <c r="G128" i="2"/>
  <c r="G129" i="2"/>
  <c r="G130" i="2"/>
  <c r="G131" i="2"/>
  <c r="G132" i="2"/>
  <c r="G133" i="2"/>
  <c r="G134" i="2"/>
  <c r="G135" i="2"/>
  <c r="G136" i="2"/>
  <c r="G137" i="2"/>
  <c r="G139" i="2"/>
  <c r="G140" i="2"/>
  <c r="G141" i="2"/>
  <c r="G142" i="2"/>
  <c r="G143" i="2"/>
  <c r="G144" i="2"/>
  <c r="G145" i="2"/>
  <c r="G7" i="2"/>
  <c r="G11" i="3" l="1"/>
  <c r="G128" i="1"/>
  <c r="G20" i="3" s="1"/>
  <c r="G154" i="2" l="1"/>
  <c r="G21" i="3" s="1"/>
  <c r="G22" i="3" s="1"/>
  <c r="G23" i="3" s="1"/>
  <c r="G24" i="3" s="1"/>
  <c r="G12" i="3"/>
  <c r="G13" i="3" s="1"/>
  <c r="G25" i="3" l="1"/>
  <c r="G26" i="3" s="1"/>
  <c r="G14" i="3"/>
  <c r="G15" i="3" s="1"/>
  <c r="G16" i="3" l="1"/>
  <c r="G17" i="3" s="1"/>
</calcChain>
</file>

<file path=xl/sharedStrings.xml><?xml version="1.0" encoding="utf-8"?>
<sst xmlns="http://schemas.openxmlformats.org/spreadsheetml/2006/main" count="1071" uniqueCount="350">
  <si>
    <t>OZ</t>
  </si>
  <si>
    <t>Einzelpreis</t>
  </si>
  <si>
    <t>Einer der Werte: 
Gruppe, Leistung, Alternative, Option</t>
  </si>
  <si>
    <t>Menge der zu beschaffenden Leistung / Option</t>
  </si>
  <si>
    <t>Mengeneinheit der zu beschaffenden Leistung / Option 
(z. B. St., Tonne, m)</t>
  </si>
  <si>
    <t>Preis pro Einheit der zu beschaffenden Leistung / Option</t>
  </si>
  <si>
    <t>Gruppe</t>
  </si>
  <si>
    <t>Hausmeister EG</t>
  </si>
  <si>
    <t>Leistung</t>
  </si>
  <si>
    <t>1</t>
  </si>
  <si>
    <t>1.1</t>
  </si>
  <si>
    <t>Arbeitstisch</t>
  </si>
  <si>
    <t>St</t>
  </si>
  <si>
    <t>1.2</t>
  </si>
  <si>
    <t>Rollcontainer</t>
  </si>
  <si>
    <t>Bürodrehstuhl</t>
  </si>
  <si>
    <t>1.3</t>
  </si>
  <si>
    <t>1.4</t>
  </si>
  <si>
    <t>Schrank mit 2 Türen</t>
  </si>
  <si>
    <t>1.5</t>
  </si>
  <si>
    <t>Aufsatzschrank ohne Sockel, 2 Türen</t>
  </si>
  <si>
    <t>1.6</t>
  </si>
  <si>
    <t>Halbschrank mit 2 Türen</t>
  </si>
  <si>
    <t>1.7</t>
  </si>
  <si>
    <t>Abdeckplatte B/T 200/60,5 cm</t>
  </si>
  <si>
    <t>2</t>
  </si>
  <si>
    <t>Nebenraum Musik</t>
  </si>
  <si>
    <t>2.1</t>
  </si>
  <si>
    <t>13</t>
  </si>
  <si>
    <t>Lehrerzimmer</t>
  </si>
  <si>
    <t>Wangentisch</t>
  </si>
  <si>
    <t>13.1</t>
  </si>
  <si>
    <t>13.13</t>
  </si>
  <si>
    <t>Lehrerfächer (Eventualposition)</t>
  </si>
  <si>
    <t>13.13.1</t>
  </si>
  <si>
    <t>Option</t>
  </si>
  <si>
    <t>Schließfächerschrank</t>
  </si>
  <si>
    <t>14</t>
  </si>
  <si>
    <t>OGS Räume EG Kreativraum</t>
  </si>
  <si>
    <t>14.1</t>
  </si>
  <si>
    <t>Vorwärts federnder Freischwinger</t>
  </si>
  <si>
    <t>14.2</t>
  </si>
  <si>
    <t xml:space="preserve">Tisch B/T 140x70cm </t>
  </si>
  <si>
    <t xml:space="preserve">2.2 </t>
  </si>
  <si>
    <t>2.3</t>
  </si>
  <si>
    <t>2.4</t>
  </si>
  <si>
    <t>2.5</t>
  </si>
  <si>
    <t>Regalschrank</t>
  </si>
  <si>
    <t>2.6</t>
  </si>
  <si>
    <t>3</t>
  </si>
  <si>
    <t>Mensa EG</t>
  </si>
  <si>
    <t>3.1</t>
  </si>
  <si>
    <t>Stuhl</t>
  </si>
  <si>
    <t>4</t>
  </si>
  <si>
    <t>3.2</t>
  </si>
  <si>
    <t>5</t>
  </si>
  <si>
    <t>3.3</t>
  </si>
  <si>
    <t>6</t>
  </si>
  <si>
    <t>3.4</t>
  </si>
  <si>
    <t xml:space="preserve">Klapptisch </t>
  </si>
  <si>
    <t>Stuhlkarre</t>
  </si>
  <si>
    <t>3.5</t>
  </si>
  <si>
    <t>3.6</t>
  </si>
  <si>
    <t>Stapelwagen</t>
  </si>
  <si>
    <t>Leichtbaubank</t>
  </si>
  <si>
    <t>Leichtbautisch</t>
  </si>
  <si>
    <t xml:space="preserve">Besprechung &amp;  Sozialarbeit C1.13 OG </t>
  </si>
  <si>
    <t>4.1</t>
  </si>
  <si>
    <t>4.2</t>
  </si>
  <si>
    <t>Schrank mit 1 Zwischenboden oben offen</t>
  </si>
  <si>
    <t>4.3</t>
  </si>
  <si>
    <t>4.4</t>
  </si>
  <si>
    <t>4.5</t>
  </si>
  <si>
    <t>4.6</t>
  </si>
  <si>
    <t>4.7</t>
  </si>
  <si>
    <t>4.8</t>
  </si>
  <si>
    <t>4.9</t>
  </si>
  <si>
    <t>4.10</t>
  </si>
  <si>
    <t>4.11</t>
  </si>
  <si>
    <t>4.12</t>
  </si>
  <si>
    <t>4.13</t>
  </si>
  <si>
    <t>4.14</t>
  </si>
  <si>
    <t>4.15</t>
  </si>
  <si>
    <t>Besprechnungstisch oval</t>
  </si>
  <si>
    <t>vorwärts schwingender Freischwinger</t>
  </si>
  <si>
    <t>Halbschrank mit 2 Schiebetüren</t>
  </si>
  <si>
    <t>Kopierraum</t>
  </si>
  <si>
    <t>5.1</t>
  </si>
  <si>
    <t>Tisch</t>
  </si>
  <si>
    <t>5.2</t>
  </si>
  <si>
    <t>5.3</t>
  </si>
  <si>
    <t>Regal-Halbschrank</t>
  </si>
  <si>
    <t>5.4</t>
  </si>
  <si>
    <t>Regal-Aufsatzschrank</t>
  </si>
  <si>
    <t>5.5</t>
  </si>
  <si>
    <t xml:space="preserve">5.6 </t>
  </si>
  <si>
    <t>Lehrmittelraum</t>
  </si>
  <si>
    <t>6.1</t>
  </si>
  <si>
    <t>6.2</t>
  </si>
  <si>
    <t>Aufsatzschrank mit Sockel, 2 Türen</t>
  </si>
  <si>
    <t>6.3</t>
  </si>
  <si>
    <t>6.4</t>
  </si>
  <si>
    <t>6.5</t>
  </si>
  <si>
    <t>Parkelement mit aushängbarer Leiter</t>
  </si>
  <si>
    <t>6.6</t>
  </si>
  <si>
    <t>Schrankleiter</t>
  </si>
  <si>
    <t>6.7</t>
  </si>
  <si>
    <t>Befestigungselement für Leiter</t>
  </si>
  <si>
    <t>6.8</t>
  </si>
  <si>
    <t>7</t>
  </si>
  <si>
    <t>Flur</t>
  </si>
  <si>
    <t>7.1</t>
  </si>
  <si>
    <t>8</t>
  </si>
  <si>
    <t>Raum Sonderpädagoge</t>
  </si>
  <si>
    <t>8.1</t>
  </si>
  <si>
    <t>8.2</t>
  </si>
  <si>
    <t>Halbschrank</t>
  </si>
  <si>
    <t>8.3</t>
  </si>
  <si>
    <t>8.4</t>
  </si>
  <si>
    <t>8.5</t>
  </si>
  <si>
    <t>9</t>
  </si>
  <si>
    <t>stellv. Schulleitung</t>
  </si>
  <si>
    <t>9.1</t>
  </si>
  <si>
    <t>9.2</t>
  </si>
  <si>
    <t>9.3</t>
  </si>
  <si>
    <t>9.4</t>
  </si>
  <si>
    <t>Schrank mit 2 Türen, zurückgesetzer Mittelwand</t>
  </si>
  <si>
    <t>9.5</t>
  </si>
  <si>
    <t>9.6</t>
  </si>
  <si>
    <t>9.7</t>
  </si>
  <si>
    <t>9.8</t>
  </si>
  <si>
    <t>9.9</t>
  </si>
  <si>
    <t>10</t>
  </si>
  <si>
    <t>Schulleitung</t>
  </si>
  <si>
    <t>10.1</t>
  </si>
  <si>
    <t>10.2</t>
  </si>
  <si>
    <t>10.3</t>
  </si>
  <si>
    <t>10.4</t>
  </si>
  <si>
    <t>10.5</t>
  </si>
  <si>
    <t>10.6</t>
  </si>
  <si>
    <t>10.7</t>
  </si>
  <si>
    <t>10.8</t>
  </si>
  <si>
    <t>10.9</t>
  </si>
  <si>
    <t>11</t>
  </si>
  <si>
    <t>Sekretariat</t>
  </si>
  <si>
    <t>11.1</t>
  </si>
  <si>
    <t>11.2</t>
  </si>
  <si>
    <t>11.3</t>
  </si>
  <si>
    <t>11.4</t>
  </si>
  <si>
    <t>11.5</t>
  </si>
  <si>
    <t>11.6</t>
  </si>
  <si>
    <t>11.7</t>
  </si>
  <si>
    <t>11.8</t>
  </si>
  <si>
    <t>Aufsatzschrank mit Schiebetüren</t>
  </si>
  <si>
    <t>11.9</t>
  </si>
  <si>
    <t>Theke</t>
  </si>
  <si>
    <t>11.9.1</t>
  </si>
  <si>
    <t>Halbschrank, 2 Teleskop-Auszüge</t>
  </si>
  <si>
    <t>11.9.2</t>
  </si>
  <si>
    <t>11.9.3</t>
  </si>
  <si>
    <t>11.9.4</t>
  </si>
  <si>
    <t>Formularfach Grundelement</t>
  </si>
  <si>
    <t>Formularfach Aufbauelement</t>
  </si>
  <si>
    <t>11.9.5</t>
  </si>
  <si>
    <t>Abdeckplatte B/T 240/46,5 cm</t>
  </si>
  <si>
    <t>12</t>
  </si>
  <si>
    <t>Saniraum</t>
  </si>
  <si>
    <t>12.1</t>
  </si>
  <si>
    <t>12.2</t>
  </si>
  <si>
    <t>12.3</t>
  </si>
  <si>
    <t>Abdeckplatte B/T 240/60,5 cm</t>
  </si>
  <si>
    <t>12.4</t>
  </si>
  <si>
    <t>Drehhocker</t>
  </si>
  <si>
    <t>12.5</t>
  </si>
  <si>
    <t>Untersuchungsliege</t>
  </si>
  <si>
    <t>13.2</t>
  </si>
  <si>
    <t>Hochstuhl</t>
  </si>
  <si>
    <t>13.3</t>
  </si>
  <si>
    <t>13.4</t>
  </si>
  <si>
    <t>Trapeztisch</t>
  </si>
  <si>
    <t>13.5</t>
  </si>
  <si>
    <t>13.6</t>
  </si>
  <si>
    <t>Sofa</t>
  </si>
  <si>
    <t>13.7</t>
  </si>
  <si>
    <t>Ecksofa links</t>
  </si>
  <si>
    <t>13.8</t>
  </si>
  <si>
    <t>Ecksofa rechts</t>
  </si>
  <si>
    <t>13.9</t>
  </si>
  <si>
    <t>Armlehne</t>
  </si>
  <si>
    <t>13.10</t>
  </si>
  <si>
    <t>13.11</t>
  </si>
  <si>
    <t>13.12</t>
  </si>
  <si>
    <t>13.13.2</t>
  </si>
  <si>
    <t>13.13.3</t>
  </si>
  <si>
    <t>13.13.4</t>
  </si>
  <si>
    <t>Schranknische</t>
  </si>
  <si>
    <t>13.13.5</t>
  </si>
  <si>
    <t>13.13.6</t>
  </si>
  <si>
    <t>Polsterauflage</t>
  </si>
  <si>
    <t>Trapeztisch B/T 140x70/70cm</t>
  </si>
  <si>
    <t>Hocker</t>
  </si>
  <si>
    <t>Hocker mit Höhenverstellung</t>
  </si>
  <si>
    <t>Regalschrank Front offen</t>
  </si>
  <si>
    <t>Halbschrank Front offen</t>
  </si>
  <si>
    <t>1.8</t>
  </si>
  <si>
    <t>Papier/Bastelschrank</t>
  </si>
  <si>
    <t>1.9</t>
  </si>
  <si>
    <t>1.10</t>
  </si>
  <si>
    <t>Aufsatzschrank ohne Sockel, 2Türen</t>
  </si>
  <si>
    <t>1.11</t>
  </si>
  <si>
    <t>1.12</t>
  </si>
  <si>
    <t>Halbschrank mit Schleppsockel, 2 Türen</t>
  </si>
  <si>
    <t>Aufbewahrungsmodul</t>
  </si>
  <si>
    <t>1.13</t>
  </si>
  <si>
    <t>Objekt-Drehstuhl</t>
  </si>
  <si>
    <t>1.14</t>
  </si>
  <si>
    <t>Vierbeinhocker mit Rollen</t>
  </si>
  <si>
    <t>MZR1</t>
  </si>
  <si>
    <t>2.2</t>
  </si>
  <si>
    <t>Aufsatzschrank, 2Türen</t>
  </si>
  <si>
    <t>Personalraum</t>
  </si>
  <si>
    <t>Abdeckplatte B/T 160/45cm</t>
  </si>
  <si>
    <t>Lehrerfächer</t>
  </si>
  <si>
    <t>3.6.1</t>
  </si>
  <si>
    <t>3.6.2</t>
  </si>
  <si>
    <t>3.6.3</t>
  </si>
  <si>
    <t xml:space="preserve">Regalschrank </t>
  </si>
  <si>
    <t>3.6.4</t>
  </si>
  <si>
    <t>Bauraum</t>
  </si>
  <si>
    <t>Tisch mit klappbarer Platte</t>
  </si>
  <si>
    <t>Polstermatte B/H/T 105/8/85cm</t>
  </si>
  <si>
    <t>Halbschrank fahrbar</t>
  </si>
  <si>
    <t xml:space="preserve">4.11 </t>
  </si>
  <si>
    <t>Polsterauflage Serie 800</t>
  </si>
  <si>
    <t>Teppich B/T 200/400cm</t>
  </si>
  <si>
    <t>Teppich B/T 200/200cm</t>
  </si>
  <si>
    <t xml:space="preserve">Gruppe </t>
  </si>
  <si>
    <t>MZR2</t>
  </si>
  <si>
    <t>Garderobenpaneel</t>
  </si>
  <si>
    <t>Abdeckplatte B/T 150/45cm</t>
  </si>
  <si>
    <t>1 OG Puppenraum</t>
  </si>
  <si>
    <t>Polstermatte B/H/T 106,2/25x8/86,5cm</t>
  </si>
  <si>
    <t>7.2</t>
  </si>
  <si>
    <t>7.3</t>
  </si>
  <si>
    <t>7.4</t>
  </si>
  <si>
    <t>7.5</t>
  </si>
  <si>
    <t>7.6</t>
  </si>
  <si>
    <t>7.7</t>
  </si>
  <si>
    <t>Beistellmöbel</t>
  </si>
  <si>
    <t>7.8</t>
  </si>
  <si>
    <t>Sitzelement</t>
  </si>
  <si>
    <t>7.9</t>
  </si>
  <si>
    <t>7.10</t>
  </si>
  <si>
    <t>7.11</t>
  </si>
  <si>
    <t>7.12</t>
  </si>
  <si>
    <t>7.13</t>
  </si>
  <si>
    <t>7.14</t>
  </si>
  <si>
    <t>7.15</t>
  </si>
  <si>
    <t>7.16</t>
  </si>
  <si>
    <t>7.17</t>
  </si>
  <si>
    <t>7.18</t>
  </si>
  <si>
    <t>7.19</t>
  </si>
  <si>
    <t>7.20</t>
  </si>
  <si>
    <t>7.21</t>
  </si>
  <si>
    <t>MZR 3</t>
  </si>
  <si>
    <t>Sitzsack</t>
  </si>
  <si>
    <t>Sitzelement linear</t>
  </si>
  <si>
    <t>Bewegungsraum</t>
  </si>
  <si>
    <t>12.6</t>
  </si>
  <si>
    <t>12.7</t>
  </si>
  <si>
    <t>12.8</t>
  </si>
  <si>
    <t>Stapelstein Board</t>
  </si>
  <si>
    <t>12.9</t>
  </si>
  <si>
    <t>12.10</t>
  </si>
  <si>
    <t>Stapelstein Board (6er Set)</t>
  </si>
  <si>
    <t>12.11</t>
  </si>
  <si>
    <t>Abdeckplatte B/T 200/45 cm</t>
  </si>
  <si>
    <t>Besprechnungsraum</t>
  </si>
  <si>
    <t>14.3</t>
  </si>
  <si>
    <t>14.4</t>
  </si>
  <si>
    <t>14.5</t>
  </si>
  <si>
    <t>15</t>
  </si>
  <si>
    <t>Büro</t>
  </si>
  <si>
    <t>15.1</t>
  </si>
  <si>
    <t>15.2</t>
  </si>
  <si>
    <t>15.3</t>
  </si>
  <si>
    <t>15.4</t>
  </si>
  <si>
    <t>Arbeitstisch B/T 160/80cm</t>
  </si>
  <si>
    <t>15.5</t>
  </si>
  <si>
    <t>15.6</t>
  </si>
  <si>
    <t>16</t>
  </si>
  <si>
    <t>Ruheraum</t>
  </si>
  <si>
    <t>16.1</t>
  </si>
  <si>
    <t>16.2</t>
  </si>
  <si>
    <t>16.3</t>
  </si>
  <si>
    <t>16.4</t>
  </si>
  <si>
    <t>16.5</t>
  </si>
  <si>
    <t>Ecksofa</t>
  </si>
  <si>
    <t>16.6</t>
  </si>
  <si>
    <t>Sessel</t>
  </si>
  <si>
    <t xml:space="preserve">16.7 </t>
  </si>
  <si>
    <t>Sofa 2-sitzig</t>
  </si>
  <si>
    <t>16.8</t>
  </si>
  <si>
    <t>16.9</t>
  </si>
  <si>
    <t>16.10</t>
  </si>
  <si>
    <t>16.11</t>
  </si>
  <si>
    <t>16.12</t>
  </si>
  <si>
    <t>16.13</t>
  </si>
  <si>
    <t>16.14</t>
  </si>
  <si>
    <t>Polsterauflage B/H/T 2x96/8x45 cm</t>
  </si>
  <si>
    <t>17</t>
  </si>
  <si>
    <t>MZR</t>
  </si>
  <si>
    <t>17.1</t>
  </si>
  <si>
    <t>17.2</t>
  </si>
  <si>
    <t>17.3</t>
  </si>
  <si>
    <t>Regal-Halbschrank fahrbar</t>
  </si>
  <si>
    <t>17.4</t>
  </si>
  <si>
    <t>17.5</t>
  </si>
  <si>
    <t>17.6</t>
  </si>
  <si>
    <t>17.7</t>
  </si>
  <si>
    <t>18</t>
  </si>
  <si>
    <t>Eventualposition</t>
  </si>
  <si>
    <t>18.1</t>
  </si>
  <si>
    <t>Kufentisch</t>
  </si>
  <si>
    <t>18.2</t>
  </si>
  <si>
    <t>18.3</t>
  </si>
  <si>
    <t>18.4</t>
  </si>
  <si>
    <t>Gesamtpreis</t>
  </si>
  <si>
    <t xml:space="preserve">Einheit </t>
  </si>
  <si>
    <t xml:space="preserve">Menge </t>
  </si>
  <si>
    <t xml:space="preserve">Bezeichnung </t>
  </si>
  <si>
    <t xml:space="preserve">Typ </t>
  </si>
  <si>
    <t>Gesamtsumme</t>
  </si>
  <si>
    <t>Leistungsverzeichnis Verwaltung-Mensa</t>
  </si>
  <si>
    <t>Leistungsverzeichnis OGS</t>
  </si>
  <si>
    <t>Gesamtsumme (ohne Eventualpositionn)</t>
  </si>
  <si>
    <t>Gesamtsumme (ohne Eventualpositionen)</t>
  </si>
  <si>
    <t>Gesamtsumme (mit Eventualpositionn)</t>
  </si>
  <si>
    <t>Gesamtsumme (mit Eventualpositionen)</t>
  </si>
  <si>
    <t>Leistungsverzeichnis Übersicht</t>
  </si>
  <si>
    <t>Sehr geehrte Bietende,
Sie werden gebeten, in den Tabellenblättern "LV-Verwaltung-Mensa" und "LV-OGS" jeweils die Einzelpreise zu den Positionen (in den hellgelb hinterlegten Feldern) einzutragen. Die detaillierten Anfordeurngen an die jeweiligen Möbelstücke entnehmen Sie bitte der jeweiligen Position der Leistungsbeschreibung. Die Preise übertragen sich dann in die unten aufgeführten Gesamtpreise.</t>
  </si>
  <si>
    <t>GesamtsummeLV-OGS  (mit Eventualpositionen)</t>
  </si>
  <si>
    <t>Summe Verwaltung-Mensa (ohne Eventualpositionn)</t>
  </si>
  <si>
    <t>Summe LV-OGS (ohne Eventualpositionen)</t>
  </si>
  <si>
    <t>Ohne Eventualpositionen</t>
  </si>
  <si>
    <t>Mit Eventualpositionen</t>
  </si>
  <si>
    <t>Rabatt</t>
  </si>
  <si>
    <t>Umsatzsteuer</t>
  </si>
  <si>
    <t>rabattierte Gesamtsumme</t>
  </si>
  <si>
    <t>Bruttogesamtbetrag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</si>
</sst>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8" x14ac:knownFonts="1">
    <font>
      <sz val="11"/>
      <color theme="1"/>
      <name val="Calibri"/>
      <family val="2"/>
      <scheme val="minor"/>
    </font>
    <font>
      <b/>
      <sz val="14"/>
      <name val="Arial"/>
      <family val="2"/>
    </font>
    <font>
      <b/>
      <sz val="10"/>
      <name val="Arial"/>
      <family val="2"/>
    </font>
    <font>
      <sz val="10"/>
      <name val="Arial"/>
    </font>
    <font>
      <sz val="6"/>
      <name val="Arial"/>
    </font>
    <font>
      <sz val="8"/>
      <name val="Calibri"/>
      <family val="2"/>
      <scheme val="minor"/>
    </font>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indexed="5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tint="0.39997558519241921"/>
        <bgColor indexed="64"/>
      </patternFill>
    </fill>
  </fills>
  <borders count="5">
    <border>
      <left/>
      <right/>
      <top/>
      <bottom/>
      <diagonal/>
    </border>
    <border>
      <left/>
      <right/>
      <top style="medium">
        <color auto="1"/>
      </top>
      <bottom/>
      <diagonal/>
    </border>
    <border>
      <left/>
      <right/>
      <top style="dotted">
        <color auto="1"/>
      </top>
      <bottom style="dotted">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s>
  <cellStyleXfs count="3">
    <xf numFmtId="0" fontId="0" fillId="0" borderId="0"/>
    <xf numFmtId="0" fontId="3" fillId="0" borderId="0"/>
    <xf numFmtId="9" fontId="6" fillId="0" borderId="0" applyFont="0" applyFill="0" applyBorder="0" applyAlignment="0" applyProtection="0"/>
  </cellStyleXfs>
  <cellXfs count="62">
    <xf numFmtId="0" fontId="0" fillId="0" borderId="0" xfId="0"/>
    <xf numFmtId="0" fontId="0" fillId="0" borderId="0" xfId="0" applyAlignment="1">
      <alignment vertical="center"/>
    </xf>
    <xf numFmtId="49" fontId="0" fillId="0" borderId="0" xfId="0" applyNumberFormat="1" applyAlignment="1">
      <alignment vertical="center"/>
    </xf>
    <xf numFmtId="49" fontId="0" fillId="0" borderId="0" xfId="0" applyNumberFormat="1" applyAlignment="1">
      <alignment vertical="center" wrapText="1"/>
    </xf>
    <xf numFmtId="2" fontId="0" fillId="0" borderId="0" xfId="0" applyNumberFormat="1" applyAlignment="1">
      <alignment vertical="center"/>
    </xf>
    <xf numFmtId="164" fontId="0" fillId="0" borderId="0" xfId="0" applyNumberFormat="1" applyAlignment="1">
      <alignment vertical="center"/>
    </xf>
    <xf numFmtId="14" fontId="0" fillId="0" borderId="0" xfId="0" applyNumberFormat="1" applyAlignment="1">
      <alignment vertical="center"/>
    </xf>
    <xf numFmtId="49" fontId="2" fillId="0" borderId="0" xfId="0" applyNumberFormat="1" applyFont="1" applyAlignment="1">
      <alignment vertical="center"/>
    </xf>
    <xf numFmtId="49" fontId="2" fillId="0" borderId="0" xfId="0" applyNumberFormat="1" applyFont="1" applyAlignment="1">
      <alignment vertical="center" wrapText="1"/>
    </xf>
    <xf numFmtId="2" fontId="2" fillId="0" borderId="0" xfId="0" applyNumberFormat="1" applyFont="1" applyAlignment="1">
      <alignment vertical="center"/>
    </xf>
    <xf numFmtId="164" fontId="2" fillId="0" borderId="0" xfId="1" applyNumberFormat="1" applyFont="1" applyAlignment="1">
      <alignment vertical="center"/>
    </xf>
    <xf numFmtId="14" fontId="2" fillId="0" borderId="0" xfId="0" applyNumberFormat="1" applyFont="1" applyAlignment="1">
      <alignment vertical="center"/>
    </xf>
    <xf numFmtId="0" fontId="2" fillId="0" borderId="0" xfId="0" applyFont="1" applyAlignment="1">
      <alignment vertical="center"/>
    </xf>
    <xf numFmtId="49" fontId="4" fillId="0" borderId="0" xfId="0" applyNumberFormat="1" applyFont="1" applyAlignment="1">
      <alignment vertical="top" wrapText="1"/>
    </xf>
    <xf numFmtId="2" fontId="4" fillId="0" borderId="0" xfId="0" applyNumberFormat="1" applyFont="1" applyAlignment="1">
      <alignment vertical="top" wrapText="1"/>
    </xf>
    <xf numFmtId="164" fontId="4" fillId="0" borderId="0" xfId="1" applyNumberFormat="1" applyFont="1" applyAlignment="1">
      <alignment vertical="top" wrapText="1"/>
    </xf>
    <xf numFmtId="14" fontId="4" fillId="0" borderId="0" xfId="0" applyNumberFormat="1" applyFont="1" applyAlignment="1">
      <alignment vertical="top" wrapText="1"/>
    </xf>
    <xf numFmtId="49" fontId="0" fillId="0" borderId="0" xfId="0" applyNumberFormat="1" applyAlignment="1">
      <alignment vertical="top"/>
    </xf>
    <xf numFmtId="0" fontId="0" fillId="0" borderId="0" xfId="0" applyAlignment="1">
      <alignment vertical="top"/>
    </xf>
    <xf numFmtId="49" fontId="0" fillId="0" borderId="0" xfId="0" applyNumberFormat="1" applyAlignment="1">
      <alignment vertical="top" wrapText="1"/>
    </xf>
    <xf numFmtId="2" fontId="0" fillId="0" borderId="0" xfId="0" applyNumberFormat="1" applyAlignment="1">
      <alignment vertical="top"/>
    </xf>
    <xf numFmtId="164" fontId="0" fillId="0" borderId="0" xfId="0" applyNumberFormat="1" applyAlignment="1">
      <alignment vertical="top"/>
    </xf>
    <xf numFmtId="14" fontId="0" fillId="0" borderId="0" xfId="0" applyNumberFormat="1" applyAlignment="1">
      <alignment vertical="top"/>
    </xf>
    <xf numFmtId="14" fontId="0" fillId="0" borderId="0" xfId="0" applyNumberFormat="1" applyAlignment="1">
      <alignment vertical="center"/>
    </xf>
    <xf numFmtId="0" fontId="0" fillId="0" borderId="0" xfId="0" applyFont="1"/>
    <xf numFmtId="49" fontId="0" fillId="0" borderId="0" xfId="0" applyNumberFormat="1"/>
    <xf numFmtId="2" fontId="0" fillId="0" borderId="0" xfId="0" applyNumberFormat="1"/>
    <xf numFmtId="49" fontId="0" fillId="0" borderId="0" xfId="0" applyNumberFormat="1" applyAlignment="1"/>
    <xf numFmtId="2" fontId="0" fillId="0" borderId="0" xfId="0" applyNumberFormat="1" applyAlignment="1"/>
    <xf numFmtId="0" fontId="0" fillId="0" borderId="0" xfId="0" applyAlignment="1"/>
    <xf numFmtId="49" fontId="0" fillId="0" borderId="0" xfId="0" applyNumberFormat="1" applyAlignment="1">
      <alignment horizontal="left"/>
    </xf>
    <xf numFmtId="49" fontId="1" fillId="2" borderId="0" xfId="0" applyNumberFormat="1" applyFont="1" applyFill="1" applyAlignment="1">
      <alignment vertical="center"/>
    </xf>
    <xf numFmtId="0" fontId="0" fillId="0" borderId="0" xfId="0" applyAlignment="1">
      <alignment vertical="center"/>
    </xf>
    <xf numFmtId="44" fontId="0" fillId="0" borderId="0" xfId="0" applyNumberFormat="1"/>
    <xf numFmtId="44" fontId="0" fillId="0" borderId="0" xfId="0" applyNumberFormat="1" applyAlignment="1">
      <alignment vertical="top"/>
    </xf>
    <xf numFmtId="49" fontId="7" fillId="0" borderId="0" xfId="0" applyNumberFormat="1" applyFont="1" applyAlignment="1">
      <alignment horizontal="left"/>
    </xf>
    <xf numFmtId="49" fontId="0" fillId="0" borderId="1" xfId="0" applyNumberFormat="1" applyBorder="1"/>
    <xf numFmtId="0" fontId="0" fillId="0" borderId="1" xfId="0" applyBorder="1"/>
    <xf numFmtId="2" fontId="0" fillId="0" borderId="1" xfId="0" applyNumberFormat="1" applyBorder="1"/>
    <xf numFmtId="44" fontId="0" fillId="3" borderId="0" xfId="0" applyNumberFormat="1" applyFill="1"/>
    <xf numFmtId="44" fontId="0" fillId="3" borderId="0" xfId="0" applyNumberFormat="1" applyFill="1" applyAlignment="1">
      <alignment vertical="top"/>
    </xf>
    <xf numFmtId="44" fontId="0" fillId="4" borderId="2" xfId="0" applyNumberFormat="1" applyFill="1" applyBorder="1" applyProtection="1">
      <protection locked="0"/>
    </xf>
    <xf numFmtId="44" fontId="0" fillId="4" borderId="2" xfId="0" applyNumberFormat="1" applyFill="1" applyBorder="1" applyAlignment="1" applyProtection="1">
      <protection locked="0"/>
    </xf>
    <xf numFmtId="44" fontId="0" fillId="0" borderId="2" xfId="0" applyNumberFormat="1" applyFill="1" applyBorder="1" applyProtection="1">
      <protection locked="0"/>
    </xf>
    <xf numFmtId="44" fontId="0" fillId="4" borderId="2" xfId="0" applyNumberFormat="1" applyFill="1" applyBorder="1" applyAlignment="1" applyProtection="1">
      <alignment vertical="top"/>
      <protection locked="0"/>
    </xf>
    <xf numFmtId="44" fontId="0" fillId="0" borderId="2" xfId="0" applyNumberFormat="1" applyFill="1" applyBorder="1" applyAlignment="1" applyProtection="1">
      <alignment vertical="top"/>
      <protection locked="0"/>
    </xf>
    <xf numFmtId="0" fontId="0" fillId="0" borderId="0" xfId="0" applyAlignment="1">
      <alignment horizontal="left" vertical="top"/>
    </xf>
    <xf numFmtId="0" fontId="0" fillId="0" borderId="0" xfId="0" applyAlignment="1">
      <alignment horizontal="left" vertical="top" wrapText="1"/>
    </xf>
    <xf numFmtId="49" fontId="7" fillId="0" borderId="0" xfId="0" applyNumberFormat="1" applyFont="1" applyAlignment="1">
      <alignment horizontal="left"/>
    </xf>
    <xf numFmtId="49" fontId="0" fillId="0" borderId="0" xfId="0" applyNumberFormat="1" applyFont="1" applyAlignment="1">
      <alignment horizontal="left"/>
    </xf>
    <xf numFmtId="44" fontId="0" fillId="0" borderId="0" xfId="0" applyNumberFormat="1" applyFont="1"/>
    <xf numFmtId="49" fontId="0" fillId="0" borderId="0" xfId="0" applyNumberFormat="1" applyFont="1" applyAlignment="1">
      <alignment horizontal="left"/>
    </xf>
    <xf numFmtId="0" fontId="7" fillId="0" borderId="0" xfId="0" applyFont="1"/>
    <xf numFmtId="9" fontId="0" fillId="4" borderId="0" xfId="2" applyFont="1" applyFill="1" applyProtection="1">
      <protection locked="0"/>
    </xf>
    <xf numFmtId="9" fontId="0" fillId="5" borderId="3" xfId="2" applyFont="1" applyFill="1" applyBorder="1" applyProtection="1"/>
    <xf numFmtId="9" fontId="0" fillId="5" borderId="4" xfId="2" applyFont="1" applyFill="1" applyBorder="1" applyProtection="1"/>
    <xf numFmtId="0" fontId="7" fillId="0" borderId="1" xfId="0" applyFont="1" applyBorder="1"/>
    <xf numFmtId="44" fontId="7" fillId="0" borderId="1" xfId="0" applyNumberFormat="1" applyFont="1" applyBorder="1"/>
    <xf numFmtId="0" fontId="7" fillId="6" borderId="0" xfId="0" applyFont="1" applyFill="1"/>
    <xf numFmtId="0" fontId="0" fillId="6" borderId="0" xfId="0" applyFill="1"/>
    <xf numFmtId="49" fontId="7" fillId="6" borderId="0" xfId="0" applyNumberFormat="1" applyFont="1" applyFill="1" applyAlignment="1">
      <alignment horizontal="left"/>
    </xf>
    <xf numFmtId="44" fontId="0" fillId="6" borderId="0" xfId="0" applyNumberFormat="1" applyFill="1" applyAlignment="1">
      <alignment vertical="top"/>
    </xf>
  </cellXfs>
  <cellStyles count="3">
    <cellStyle name="Euro" xfId="1" xr:uid="{C52A1CE3-5D00-456C-A4D6-6AA9CD7FA46B}"/>
    <cellStyle name="Prozent" xfId="2"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F08DF-AD5B-41F2-B45C-0AF9E2726EC1}">
  <dimension ref="A1:G26"/>
  <sheetViews>
    <sheetView tabSelected="1" workbookViewId="0">
      <selection activeCell="K19" sqref="K19"/>
    </sheetView>
  </sheetViews>
  <sheetFormatPr baseColWidth="10" defaultRowHeight="15" x14ac:dyDescent="0.25"/>
  <cols>
    <col min="5" max="5" width="8" customWidth="1"/>
    <col min="7" max="7" width="18.7109375" customWidth="1"/>
  </cols>
  <sheetData>
    <row r="1" spans="1:7" x14ac:dyDescent="0.25">
      <c r="A1" s="31" t="s">
        <v>339</v>
      </c>
      <c r="B1" s="32"/>
      <c r="C1" s="32"/>
      <c r="D1" s="32"/>
      <c r="E1" s="32"/>
      <c r="F1" s="32"/>
      <c r="G1" s="32"/>
    </row>
    <row r="2" spans="1:7" x14ac:dyDescent="0.25">
      <c r="A2" s="32"/>
      <c r="B2" s="32"/>
      <c r="C2" s="32"/>
      <c r="D2" s="32"/>
      <c r="E2" s="32"/>
      <c r="F2" s="32"/>
      <c r="G2" s="32"/>
    </row>
    <row r="3" spans="1:7" x14ac:dyDescent="0.25">
      <c r="A3" s="47" t="s">
        <v>340</v>
      </c>
      <c r="B3" s="46"/>
      <c r="C3" s="46"/>
      <c r="D3" s="46"/>
      <c r="E3" s="46"/>
      <c r="F3" s="46"/>
      <c r="G3" s="46"/>
    </row>
    <row r="4" spans="1:7" x14ac:dyDescent="0.25">
      <c r="A4" s="46"/>
      <c r="B4" s="46"/>
      <c r="C4" s="46"/>
      <c r="D4" s="46"/>
      <c r="E4" s="46"/>
      <c r="F4" s="46"/>
      <c r="G4" s="46"/>
    </row>
    <row r="5" spans="1:7" x14ac:dyDescent="0.25">
      <c r="A5" s="46"/>
      <c r="B5" s="46"/>
      <c r="C5" s="46"/>
      <c r="D5" s="46"/>
      <c r="E5" s="46"/>
      <c r="F5" s="46"/>
      <c r="G5" s="46"/>
    </row>
    <row r="6" spans="1:7" x14ac:dyDescent="0.25">
      <c r="A6" s="46"/>
      <c r="B6" s="46"/>
      <c r="C6" s="46"/>
      <c r="D6" s="46"/>
      <c r="E6" s="46"/>
      <c r="F6" s="46"/>
      <c r="G6" s="46"/>
    </row>
    <row r="7" spans="1:7" x14ac:dyDescent="0.25">
      <c r="A7" s="46"/>
      <c r="B7" s="46"/>
      <c r="C7" s="46"/>
      <c r="D7" s="46"/>
      <c r="E7" s="46"/>
      <c r="F7" s="46"/>
      <c r="G7" s="46"/>
    </row>
    <row r="8" spans="1:7" x14ac:dyDescent="0.25">
      <c r="A8" s="46"/>
      <c r="B8" s="46"/>
      <c r="C8" s="46"/>
      <c r="D8" s="46"/>
      <c r="E8" s="46"/>
      <c r="F8" s="46"/>
      <c r="G8" s="46"/>
    </row>
    <row r="10" spans="1:7" x14ac:dyDescent="0.25">
      <c r="A10" s="58" t="s">
        <v>344</v>
      </c>
      <c r="B10" s="59"/>
      <c r="C10" s="59"/>
      <c r="D10" s="59"/>
      <c r="E10" s="59"/>
      <c r="F10" s="59"/>
      <c r="G10" s="59"/>
    </row>
    <row r="11" spans="1:7" x14ac:dyDescent="0.25">
      <c r="A11" s="49" t="s">
        <v>342</v>
      </c>
      <c r="B11" s="49"/>
      <c r="C11" s="49"/>
      <c r="D11" s="49"/>
      <c r="E11" s="49"/>
      <c r="F11" s="49"/>
      <c r="G11" s="50">
        <f>' LV- Verwaltung-Mensa'!G127</f>
        <v>0</v>
      </c>
    </row>
    <row r="12" spans="1:7" x14ac:dyDescent="0.25">
      <c r="A12" s="51" t="s">
        <v>343</v>
      </c>
      <c r="B12" s="51"/>
      <c r="C12" s="51"/>
      <c r="D12" s="51"/>
      <c r="E12" s="51"/>
      <c r="F12" s="51"/>
      <c r="G12" s="50">
        <f>'LV-OGS'!G153</f>
        <v>0</v>
      </c>
    </row>
    <row r="13" spans="1:7" x14ac:dyDescent="0.25">
      <c r="A13" s="52" t="s">
        <v>332</v>
      </c>
      <c r="G13" s="33">
        <f>G11+G12</f>
        <v>0</v>
      </c>
    </row>
    <row r="14" spans="1:7" x14ac:dyDescent="0.25">
      <c r="A14" t="s">
        <v>346</v>
      </c>
      <c r="F14" s="53">
        <v>0</v>
      </c>
      <c r="G14" s="33">
        <f>ROUND(G13*-F14,2)</f>
        <v>0</v>
      </c>
    </row>
    <row r="15" spans="1:7" x14ac:dyDescent="0.25">
      <c r="A15" t="s">
        <v>348</v>
      </c>
      <c r="G15" s="33">
        <f>G13+G14</f>
        <v>0</v>
      </c>
    </row>
    <row r="16" spans="1:7" ht="15.75" thickBot="1" x14ac:dyDescent="0.3">
      <c r="A16" t="s">
        <v>347</v>
      </c>
      <c r="F16" s="53">
        <v>0.19</v>
      </c>
      <c r="G16" s="33">
        <f>ROUND(G15*F16,2)</f>
        <v>0</v>
      </c>
    </row>
    <row r="17" spans="1:7" x14ac:dyDescent="0.25">
      <c r="A17" s="56" t="s">
        <v>349</v>
      </c>
      <c r="B17" s="56"/>
      <c r="C17" s="56"/>
      <c r="D17" s="56"/>
      <c r="E17" s="56"/>
      <c r="F17" s="56"/>
      <c r="G17" s="57">
        <f>G15+G16</f>
        <v>0</v>
      </c>
    </row>
    <row r="19" spans="1:7" x14ac:dyDescent="0.25">
      <c r="A19" s="58" t="s">
        <v>345</v>
      </c>
      <c r="B19" s="60"/>
      <c r="C19" s="60"/>
      <c r="D19" s="60"/>
      <c r="E19" s="60"/>
      <c r="F19" s="60"/>
      <c r="G19" s="61"/>
    </row>
    <row r="20" spans="1:7" x14ac:dyDescent="0.25">
      <c r="A20" s="51" t="s">
        <v>337</v>
      </c>
      <c r="B20" s="51"/>
      <c r="C20" s="51"/>
      <c r="D20" s="51"/>
      <c r="E20" s="48"/>
      <c r="F20" s="48"/>
      <c r="G20" s="33">
        <f>' LV- Verwaltung-Mensa'!G128</f>
        <v>0</v>
      </c>
    </row>
    <row r="21" spans="1:7" x14ac:dyDescent="0.25">
      <c r="A21" s="51" t="s">
        <v>341</v>
      </c>
      <c r="B21" s="24"/>
      <c r="C21" s="24"/>
      <c r="D21" s="24"/>
      <c r="G21" s="33">
        <f>'LV-OGS'!G154</f>
        <v>0</v>
      </c>
    </row>
    <row r="22" spans="1:7" x14ac:dyDescent="0.25">
      <c r="A22" s="52" t="s">
        <v>332</v>
      </c>
      <c r="G22" s="33">
        <f>G20+G21</f>
        <v>0</v>
      </c>
    </row>
    <row r="23" spans="1:7" x14ac:dyDescent="0.25">
      <c r="A23" t="s">
        <v>346</v>
      </c>
      <c r="F23" s="54">
        <f>F14</f>
        <v>0</v>
      </c>
      <c r="G23" s="33">
        <f>ROUND(G22*-F23,2)</f>
        <v>0</v>
      </c>
    </row>
    <row r="24" spans="1:7" x14ac:dyDescent="0.25">
      <c r="A24" t="s">
        <v>348</v>
      </c>
      <c r="G24" s="33">
        <f>G22+G23</f>
        <v>0</v>
      </c>
    </row>
    <row r="25" spans="1:7" ht="15.75" thickBot="1" x14ac:dyDescent="0.3">
      <c r="A25" t="s">
        <v>347</v>
      </c>
      <c r="F25" s="55">
        <f>F16</f>
        <v>0.19</v>
      </c>
      <c r="G25" s="33">
        <f>ROUND(G24*F25,2)</f>
        <v>0</v>
      </c>
    </row>
    <row r="26" spans="1:7" x14ac:dyDescent="0.25">
      <c r="A26" s="56" t="s">
        <v>349</v>
      </c>
      <c r="B26" s="56"/>
      <c r="C26" s="56"/>
      <c r="D26" s="56"/>
      <c r="E26" s="56"/>
      <c r="F26" s="56"/>
      <c r="G26" s="57">
        <f>G24+G25</f>
        <v>0</v>
      </c>
    </row>
  </sheetData>
  <sheetProtection algorithmName="SHA-512" hashValue="arVcpGznZy0MnIOuNR++s40QjeLvKGoHggstXPqwUR0KzibMvJfIaYKWrRTQF/E46K0NH6aS4RJyPV72kOPLKw==" saltValue="IoZJVLux16Cy3dh/HwYc9g==" spinCount="100000" sheet="1" objects="1" scenarios="1"/>
  <mergeCells count="3">
    <mergeCell ref="A3:G8"/>
    <mergeCell ref="A1:G2"/>
    <mergeCell ref="A11:F1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3553-309E-4E31-80A6-6FCDACB9C888}">
  <dimension ref="A1:G128"/>
  <sheetViews>
    <sheetView topLeftCell="A88" workbookViewId="0">
      <selection activeCell="L111" sqref="L111"/>
    </sheetView>
  </sheetViews>
  <sheetFormatPr baseColWidth="10" defaultRowHeight="15" x14ac:dyDescent="0.25"/>
  <cols>
    <col min="1" max="1" width="8" style="17" customWidth="1"/>
    <col min="2" max="2" width="15.140625" style="17" customWidth="1"/>
    <col min="3" max="3" width="33.85546875" style="19" customWidth="1"/>
    <col min="4" max="4" width="10.42578125" style="20" customWidth="1"/>
    <col min="5" max="5" width="11.5703125" style="17" customWidth="1"/>
    <col min="6" max="6" width="11.85546875" style="21" customWidth="1"/>
    <col min="7" max="7" width="12.7109375" style="22" customWidth="1"/>
    <col min="8" max="16384" width="11.42578125" style="18"/>
  </cols>
  <sheetData>
    <row r="1" spans="1:7" s="1" customFormat="1" x14ac:dyDescent="0.25">
      <c r="A1" s="31" t="s">
        <v>333</v>
      </c>
      <c r="B1" s="32"/>
      <c r="C1" s="32"/>
      <c r="D1" s="32"/>
      <c r="E1" s="32"/>
      <c r="F1" s="32"/>
      <c r="G1" s="32"/>
    </row>
    <row r="2" spans="1:7" s="1" customFormat="1" x14ac:dyDescent="0.25">
      <c r="A2" s="32"/>
      <c r="B2" s="32"/>
      <c r="C2" s="32"/>
      <c r="D2" s="32"/>
      <c r="E2" s="32"/>
      <c r="F2" s="32"/>
      <c r="G2" s="32"/>
    </row>
    <row r="3" spans="1:7" s="1" customFormat="1" x14ac:dyDescent="0.25">
      <c r="A3" s="2"/>
      <c r="B3" s="2"/>
      <c r="C3" s="3"/>
      <c r="D3" s="4"/>
      <c r="E3" s="2"/>
      <c r="F3" s="5"/>
      <c r="G3" s="6"/>
    </row>
    <row r="4" spans="1:7" s="12" customFormat="1" ht="12.75" x14ac:dyDescent="0.25">
      <c r="A4" s="7" t="s">
        <v>0</v>
      </c>
      <c r="B4" s="7" t="s">
        <v>331</v>
      </c>
      <c r="C4" s="8" t="s">
        <v>330</v>
      </c>
      <c r="D4" s="9" t="s">
        <v>329</v>
      </c>
      <c r="E4" s="7" t="s">
        <v>328</v>
      </c>
      <c r="F4" s="10" t="s">
        <v>1</v>
      </c>
      <c r="G4" s="11" t="s">
        <v>327</v>
      </c>
    </row>
    <row r="5" spans="1:7" s="13" customFormat="1" ht="33" x14ac:dyDescent="0.25">
      <c r="B5" s="13" t="s">
        <v>2</v>
      </c>
      <c r="D5" s="14" t="s">
        <v>3</v>
      </c>
      <c r="E5" s="13" t="s">
        <v>4</v>
      </c>
      <c r="F5" s="15" t="s">
        <v>5</v>
      </c>
      <c r="G5" s="16"/>
    </row>
    <row r="6" spans="1:7" x14ac:dyDescent="0.25">
      <c r="A6" s="17" t="s">
        <v>9</v>
      </c>
      <c r="B6" s="17" t="s">
        <v>6</v>
      </c>
      <c r="C6" s="19" t="s">
        <v>7</v>
      </c>
    </row>
    <row r="7" spans="1:7" x14ac:dyDescent="0.25">
      <c r="A7" s="17" t="s">
        <v>10</v>
      </c>
      <c r="B7" s="17" t="s">
        <v>8</v>
      </c>
      <c r="C7" s="19" t="s">
        <v>11</v>
      </c>
      <c r="D7" s="20">
        <v>1</v>
      </c>
      <c r="E7" s="17" t="s">
        <v>12</v>
      </c>
      <c r="F7" s="44"/>
      <c r="G7" s="34">
        <f>ROUND(D7*F7,2)</f>
        <v>0</v>
      </c>
    </row>
    <row r="8" spans="1:7" x14ac:dyDescent="0.25">
      <c r="A8" s="17" t="s">
        <v>13</v>
      </c>
      <c r="B8" s="17" t="s">
        <v>8</v>
      </c>
      <c r="C8" s="19" t="s">
        <v>14</v>
      </c>
      <c r="D8" s="20">
        <v>1</v>
      </c>
      <c r="E8" s="17" t="s">
        <v>12</v>
      </c>
      <c r="F8" s="44"/>
      <c r="G8" s="34">
        <f t="shared" ref="G8:G71" si="0">ROUND(D8*F8,2)</f>
        <v>0</v>
      </c>
    </row>
    <row r="9" spans="1:7" x14ac:dyDescent="0.25">
      <c r="A9" s="17" t="s">
        <v>16</v>
      </c>
      <c r="B9" s="17" t="s">
        <v>8</v>
      </c>
      <c r="C9" s="19" t="s">
        <v>15</v>
      </c>
      <c r="D9" s="20">
        <v>1</v>
      </c>
      <c r="E9" s="17" t="s">
        <v>12</v>
      </c>
      <c r="F9" s="44"/>
      <c r="G9" s="34">
        <f t="shared" si="0"/>
        <v>0</v>
      </c>
    </row>
    <row r="10" spans="1:7" x14ac:dyDescent="0.25">
      <c r="A10" s="17" t="s">
        <v>17</v>
      </c>
      <c r="B10" s="17" t="s">
        <v>8</v>
      </c>
      <c r="C10" s="19" t="s">
        <v>18</v>
      </c>
      <c r="D10" s="20">
        <v>2</v>
      </c>
      <c r="E10" s="17" t="s">
        <v>12</v>
      </c>
      <c r="F10" s="44"/>
      <c r="G10" s="34">
        <f t="shared" si="0"/>
        <v>0</v>
      </c>
    </row>
    <row r="11" spans="1:7" x14ac:dyDescent="0.25">
      <c r="A11" s="17" t="s">
        <v>19</v>
      </c>
      <c r="B11" s="17" t="s">
        <v>8</v>
      </c>
      <c r="C11" s="19" t="s">
        <v>20</v>
      </c>
      <c r="D11" s="20">
        <v>2</v>
      </c>
      <c r="E11" s="17" t="s">
        <v>12</v>
      </c>
      <c r="F11" s="44"/>
      <c r="G11" s="34">
        <f t="shared" si="0"/>
        <v>0</v>
      </c>
    </row>
    <row r="12" spans="1:7" x14ac:dyDescent="0.25">
      <c r="A12" s="17" t="s">
        <v>21</v>
      </c>
      <c r="B12" s="17" t="s">
        <v>8</v>
      </c>
      <c r="C12" s="19" t="s">
        <v>22</v>
      </c>
      <c r="D12" s="20">
        <v>2</v>
      </c>
      <c r="E12" s="17" t="s">
        <v>12</v>
      </c>
      <c r="F12" s="44"/>
      <c r="G12" s="34">
        <f t="shared" si="0"/>
        <v>0</v>
      </c>
    </row>
    <row r="13" spans="1:7" x14ac:dyDescent="0.25">
      <c r="A13" s="17" t="s">
        <v>23</v>
      </c>
      <c r="B13" s="17" t="s">
        <v>8</v>
      </c>
      <c r="C13" s="19" t="s">
        <v>24</v>
      </c>
      <c r="D13" s="20">
        <v>1</v>
      </c>
      <c r="E13" s="17" t="s">
        <v>12</v>
      </c>
      <c r="F13" s="44"/>
      <c r="G13" s="34">
        <f t="shared" si="0"/>
        <v>0</v>
      </c>
    </row>
    <row r="14" spans="1:7" x14ac:dyDescent="0.25">
      <c r="A14" s="17" t="s">
        <v>25</v>
      </c>
      <c r="B14" s="17" t="s">
        <v>6</v>
      </c>
      <c r="C14" s="19" t="s">
        <v>26</v>
      </c>
      <c r="F14" s="45"/>
      <c r="G14" s="34"/>
    </row>
    <row r="15" spans="1:7" x14ac:dyDescent="0.25">
      <c r="A15" s="17" t="s">
        <v>27</v>
      </c>
      <c r="B15" s="17" t="s">
        <v>8</v>
      </c>
      <c r="C15" s="24" t="s">
        <v>18</v>
      </c>
      <c r="D15" s="20">
        <v>1</v>
      </c>
      <c r="E15" s="17" t="s">
        <v>12</v>
      </c>
      <c r="F15" s="44"/>
      <c r="G15" s="34">
        <f t="shared" si="0"/>
        <v>0</v>
      </c>
    </row>
    <row r="16" spans="1:7" x14ac:dyDescent="0.25">
      <c r="A16" s="17" t="s">
        <v>43</v>
      </c>
      <c r="B16" s="17" t="s">
        <v>8</v>
      </c>
      <c r="C16" s="19" t="s">
        <v>20</v>
      </c>
      <c r="D16" s="20">
        <v>1</v>
      </c>
      <c r="E16" s="17" t="s">
        <v>12</v>
      </c>
      <c r="F16" s="44"/>
      <c r="G16" s="34">
        <f t="shared" si="0"/>
        <v>0</v>
      </c>
    </row>
    <row r="17" spans="1:7" x14ac:dyDescent="0.25">
      <c r="A17" s="17" t="s">
        <v>44</v>
      </c>
      <c r="B17" s="17" t="s">
        <v>8</v>
      </c>
      <c r="C17" s="19" t="s">
        <v>18</v>
      </c>
      <c r="D17" s="20">
        <v>1</v>
      </c>
      <c r="E17" s="17" t="s">
        <v>12</v>
      </c>
      <c r="F17" s="44"/>
      <c r="G17" s="34">
        <f t="shared" si="0"/>
        <v>0</v>
      </c>
    </row>
    <row r="18" spans="1:7" x14ac:dyDescent="0.25">
      <c r="A18" s="17" t="s">
        <v>45</v>
      </c>
      <c r="B18" s="17" t="s">
        <v>8</v>
      </c>
      <c r="C18" s="19" t="s">
        <v>20</v>
      </c>
      <c r="D18" s="20">
        <v>1</v>
      </c>
      <c r="E18" s="17" t="s">
        <v>12</v>
      </c>
      <c r="F18" s="44"/>
      <c r="G18" s="34">
        <f t="shared" si="0"/>
        <v>0</v>
      </c>
    </row>
    <row r="19" spans="1:7" x14ac:dyDescent="0.25">
      <c r="A19" s="17" t="s">
        <v>46</v>
      </c>
      <c r="B19" s="17" t="s">
        <v>8</v>
      </c>
      <c r="C19" s="19" t="s">
        <v>47</v>
      </c>
      <c r="D19" s="20">
        <v>1</v>
      </c>
      <c r="E19" s="17" t="s">
        <v>12</v>
      </c>
      <c r="F19" s="44"/>
      <c r="G19" s="34">
        <f t="shared" si="0"/>
        <v>0</v>
      </c>
    </row>
    <row r="20" spans="1:7" x14ac:dyDescent="0.25">
      <c r="A20" s="17" t="s">
        <v>48</v>
      </c>
      <c r="B20" s="17" t="s">
        <v>8</v>
      </c>
      <c r="C20" s="19" t="s">
        <v>20</v>
      </c>
      <c r="D20" s="20">
        <v>1</v>
      </c>
      <c r="E20" s="17" t="s">
        <v>12</v>
      </c>
      <c r="F20" s="44"/>
      <c r="G20" s="34">
        <f t="shared" si="0"/>
        <v>0</v>
      </c>
    </row>
    <row r="21" spans="1:7" x14ac:dyDescent="0.25">
      <c r="A21" s="17" t="s">
        <v>49</v>
      </c>
      <c r="B21" s="17" t="s">
        <v>6</v>
      </c>
      <c r="C21" s="19" t="s">
        <v>50</v>
      </c>
      <c r="F21" s="45"/>
      <c r="G21" s="34"/>
    </row>
    <row r="22" spans="1:7" x14ac:dyDescent="0.25">
      <c r="A22" s="17" t="s">
        <v>51</v>
      </c>
      <c r="B22" s="17" t="s">
        <v>8</v>
      </c>
      <c r="C22" s="19" t="s">
        <v>52</v>
      </c>
      <c r="D22" s="20">
        <v>100</v>
      </c>
      <c r="E22" s="17" t="s">
        <v>12</v>
      </c>
      <c r="F22" s="44"/>
      <c r="G22" s="34">
        <f t="shared" si="0"/>
        <v>0</v>
      </c>
    </row>
    <row r="23" spans="1:7" x14ac:dyDescent="0.25">
      <c r="A23" s="17" t="s">
        <v>54</v>
      </c>
      <c r="B23" s="18" t="s">
        <v>8</v>
      </c>
      <c r="C23" s="18" t="s">
        <v>60</v>
      </c>
      <c r="D23" s="20">
        <v>1</v>
      </c>
      <c r="E23" s="17" t="s">
        <v>12</v>
      </c>
      <c r="F23" s="44"/>
      <c r="G23" s="34">
        <f t="shared" si="0"/>
        <v>0</v>
      </c>
    </row>
    <row r="24" spans="1:7" x14ac:dyDescent="0.25">
      <c r="A24" s="17" t="s">
        <v>56</v>
      </c>
      <c r="B24" s="17" t="s">
        <v>8</v>
      </c>
      <c r="C24" s="19" t="s">
        <v>59</v>
      </c>
      <c r="D24" s="20">
        <v>12</v>
      </c>
      <c r="E24" s="17" t="s">
        <v>12</v>
      </c>
      <c r="F24" s="44"/>
      <c r="G24" s="34">
        <f t="shared" si="0"/>
        <v>0</v>
      </c>
    </row>
    <row r="25" spans="1:7" x14ac:dyDescent="0.25">
      <c r="A25" s="17" t="s">
        <v>58</v>
      </c>
      <c r="B25" s="17" t="s">
        <v>8</v>
      </c>
      <c r="C25" s="19" t="s">
        <v>63</v>
      </c>
      <c r="D25" s="20">
        <v>1</v>
      </c>
      <c r="E25" s="17" t="s">
        <v>12</v>
      </c>
      <c r="F25" s="44"/>
      <c r="G25" s="34">
        <f t="shared" si="0"/>
        <v>0</v>
      </c>
    </row>
    <row r="26" spans="1:7" x14ac:dyDescent="0.25">
      <c r="A26" s="17" t="s">
        <v>61</v>
      </c>
      <c r="B26" s="17" t="s">
        <v>8</v>
      </c>
      <c r="C26" s="19" t="s">
        <v>64</v>
      </c>
      <c r="D26" s="20">
        <v>24</v>
      </c>
      <c r="E26" s="17" t="s">
        <v>12</v>
      </c>
      <c r="F26" s="44"/>
      <c r="G26" s="34">
        <f t="shared" si="0"/>
        <v>0</v>
      </c>
    </row>
    <row r="27" spans="1:7" x14ac:dyDescent="0.25">
      <c r="A27" s="17" t="s">
        <v>62</v>
      </c>
      <c r="B27" s="17" t="s">
        <v>8</v>
      </c>
      <c r="C27" s="19" t="s">
        <v>65</v>
      </c>
      <c r="D27" s="20">
        <v>12</v>
      </c>
      <c r="E27" s="17" t="s">
        <v>12</v>
      </c>
      <c r="F27" s="44"/>
      <c r="G27" s="34">
        <f t="shared" si="0"/>
        <v>0</v>
      </c>
    </row>
    <row r="28" spans="1:7" x14ac:dyDescent="0.25">
      <c r="A28" s="17" t="s">
        <v>53</v>
      </c>
      <c r="B28" s="17" t="s">
        <v>6</v>
      </c>
      <c r="C28" s="24" t="s">
        <v>66</v>
      </c>
      <c r="F28" s="45"/>
      <c r="G28" s="34"/>
    </row>
    <row r="29" spans="1:7" x14ac:dyDescent="0.25">
      <c r="A29" s="17" t="s">
        <v>67</v>
      </c>
      <c r="B29" s="17" t="s">
        <v>8</v>
      </c>
      <c r="C29" s="19" t="s">
        <v>18</v>
      </c>
      <c r="D29" s="20">
        <v>1</v>
      </c>
      <c r="E29" s="17" t="s">
        <v>12</v>
      </c>
      <c r="F29" s="44"/>
      <c r="G29" s="34">
        <f t="shared" si="0"/>
        <v>0</v>
      </c>
    </row>
    <row r="30" spans="1:7" ht="30" x14ac:dyDescent="0.25">
      <c r="A30" s="17" t="s">
        <v>68</v>
      </c>
      <c r="B30" s="17" t="s">
        <v>8</v>
      </c>
      <c r="C30" s="19" t="s">
        <v>69</v>
      </c>
      <c r="D30" s="20">
        <v>1</v>
      </c>
      <c r="E30" s="17" t="s">
        <v>12</v>
      </c>
      <c r="F30" s="44"/>
      <c r="G30" s="34">
        <f t="shared" si="0"/>
        <v>0</v>
      </c>
    </row>
    <row r="31" spans="1:7" x14ac:dyDescent="0.25">
      <c r="A31" s="17" t="s">
        <v>70</v>
      </c>
      <c r="B31" s="17" t="s">
        <v>8</v>
      </c>
      <c r="C31" s="19" t="s">
        <v>18</v>
      </c>
      <c r="D31" s="20">
        <v>1</v>
      </c>
      <c r="E31" s="17" t="s">
        <v>12</v>
      </c>
      <c r="F31" s="44"/>
      <c r="G31" s="34">
        <f t="shared" si="0"/>
        <v>0</v>
      </c>
    </row>
    <row r="32" spans="1:7" x14ac:dyDescent="0.25">
      <c r="A32" s="17" t="s">
        <v>71</v>
      </c>
      <c r="B32" s="17" t="s">
        <v>8</v>
      </c>
      <c r="C32" s="19" t="s">
        <v>18</v>
      </c>
      <c r="D32" s="20">
        <v>1</v>
      </c>
      <c r="E32" s="17" t="s">
        <v>12</v>
      </c>
      <c r="F32" s="44"/>
      <c r="G32" s="34">
        <f t="shared" si="0"/>
        <v>0</v>
      </c>
    </row>
    <row r="33" spans="1:7" ht="30" x14ac:dyDescent="0.25">
      <c r="A33" s="17" t="s">
        <v>72</v>
      </c>
      <c r="B33" s="17" t="s">
        <v>8</v>
      </c>
      <c r="C33" s="19" t="s">
        <v>69</v>
      </c>
      <c r="D33" s="20">
        <v>1</v>
      </c>
      <c r="E33" s="17" t="s">
        <v>12</v>
      </c>
      <c r="F33" s="44"/>
      <c r="G33" s="34">
        <f t="shared" si="0"/>
        <v>0</v>
      </c>
    </row>
    <row r="34" spans="1:7" x14ac:dyDescent="0.25">
      <c r="A34" s="17" t="s">
        <v>73</v>
      </c>
      <c r="B34" s="17" t="s">
        <v>8</v>
      </c>
      <c r="C34" s="19" t="s">
        <v>83</v>
      </c>
      <c r="D34" s="20">
        <v>1</v>
      </c>
      <c r="E34" s="17" t="s">
        <v>12</v>
      </c>
      <c r="F34" s="44"/>
      <c r="G34" s="34">
        <f t="shared" si="0"/>
        <v>0</v>
      </c>
    </row>
    <row r="35" spans="1:7" ht="30" x14ac:dyDescent="0.25">
      <c r="A35" s="17" t="s">
        <v>74</v>
      </c>
      <c r="B35" s="17" t="s">
        <v>8</v>
      </c>
      <c r="C35" s="19" t="s">
        <v>84</v>
      </c>
      <c r="D35" s="20">
        <v>6</v>
      </c>
      <c r="E35" s="17" t="s">
        <v>12</v>
      </c>
      <c r="F35" s="44"/>
      <c r="G35" s="34">
        <f t="shared" si="0"/>
        <v>0</v>
      </c>
    </row>
    <row r="36" spans="1:7" x14ac:dyDescent="0.25">
      <c r="A36" s="17" t="s">
        <v>75</v>
      </c>
      <c r="B36" s="17" t="s">
        <v>8</v>
      </c>
      <c r="C36" s="19" t="s">
        <v>85</v>
      </c>
      <c r="D36" s="20">
        <v>2</v>
      </c>
      <c r="E36" s="17" t="s">
        <v>12</v>
      </c>
      <c r="F36" s="44"/>
      <c r="G36" s="34">
        <f t="shared" si="0"/>
        <v>0</v>
      </c>
    </row>
    <row r="37" spans="1:7" x14ac:dyDescent="0.25">
      <c r="A37" s="17" t="s">
        <v>76</v>
      </c>
      <c r="B37" s="17" t="s">
        <v>8</v>
      </c>
      <c r="C37" s="19" t="s">
        <v>11</v>
      </c>
      <c r="D37" s="20">
        <v>2</v>
      </c>
      <c r="E37" s="17" t="s">
        <v>12</v>
      </c>
      <c r="F37" s="44"/>
      <c r="G37" s="34">
        <f t="shared" si="0"/>
        <v>0</v>
      </c>
    </row>
    <row r="38" spans="1:7" x14ac:dyDescent="0.25">
      <c r="A38" s="17" t="s">
        <v>77</v>
      </c>
      <c r="B38" s="17" t="s">
        <v>8</v>
      </c>
      <c r="C38" s="19" t="s">
        <v>14</v>
      </c>
      <c r="D38" s="20">
        <v>2</v>
      </c>
      <c r="E38" s="17" t="s">
        <v>12</v>
      </c>
      <c r="F38" s="44"/>
      <c r="G38" s="34">
        <f t="shared" si="0"/>
        <v>0</v>
      </c>
    </row>
    <row r="39" spans="1:7" x14ac:dyDescent="0.25">
      <c r="A39" s="17" t="s">
        <v>78</v>
      </c>
      <c r="B39" s="17" t="s">
        <v>8</v>
      </c>
      <c r="C39" s="19" t="s">
        <v>15</v>
      </c>
      <c r="D39" s="20">
        <v>2</v>
      </c>
      <c r="E39" s="17" t="s">
        <v>12</v>
      </c>
      <c r="F39" s="44"/>
      <c r="G39" s="34">
        <f t="shared" si="0"/>
        <v>0</v>
      </c>
    </row>
    <row r="40" spans="1:7" x14ac:dyDescent="0.25">
      <c r="A40" s="17" t="s">
        <v>55</v>
      </c>
      <c r="B40" s="17" t="s">
        <v>6</v>
      </c>
      <c r="C40" s="19" t="s">
        <v>86</v>
      </c>
      <c r="F40" s="45"/>
      <c r="G40" s="34"/>
    </row>
    <row r="41" spans="1:7" x14ac:dyDescent="0.25">
      <c r="A41" s="17" t="s">
        <v>87</v>
      </c>
      <c r="B41" s="17" t="s">
        <v>8</v>
      </c>
      <c r="C41" s="19" t="s">
        <v>88</v>
      </c>
      <c r="D41" s="20">
        <v>1</v>
      </c>
      <c r="E41" s="17" t="s">
        <v>12</v>
      </c>
      <c r="F41" s="44"/>
      <c r="G41" s="34">
        <f t="shared" si="0"/>
        <v>0</v>
      </c>
    </row>
    <row r="42" spans="1:7" x14ac:dyDescent="0.25">
      <c r="A42" s="17" t="s">
        <v>89</v>
      </c>
      <c r="B42" s="17" t="s">
        <v>8</v>
      </c>
      <c r="C42" s="19" t="s">
        <v>47</v>
      </c>
      <c r="D42" s="20">
        <v>1</v>
      </c>
      <c r="E42" s="17" t="s">
        <v>12</v>
      </c>
      <c r="F42" s="44"/>
      <c r="G42" s="34">
        <f t="shared" si="0"/>
        <v>0</v>
      </c>
    </row>
    <row r="43" spans="1:7" x14ac:dyDescent="0.25">
      <c r="A43" s="17" t="s">
        <v>90</v>
      </c>
      <c r="B43" s="17" t="s">
        <v>8</v>
      </c>
      <c r="C43" s="19" t="s">
        <v>91</v>
      </c>
      <c r="D43" s="20">
        <v>1</v>
      </c>
      <c r="E43" s="17" t="s">
        <v>12</v>
      </c>
      <c r="F43" s="44"/>
      <c r="G43" s="34">
        <f t="shared" si="0"/>
        <v>0</v>
      </c>
    </row>
    <row r="44" spans="1:7" x14ac:dyDescent="0.25">
      <c r="A44" s="17" t="s">
        <v>92</v>
      </c>
      <c r="B44" s="17" t="s">
        <v>8</v>
      </c>
      <c r="C44" s="19" t="s">
        <v>93</v>
      </c>
      <c r="D44" s="20">
        <v>1</v>
      </c>
      <c r="E44" s="17" t="s">
        <v>12</v>
      </c>
      <c r="F44" s="44"/>
      <c r="G44" s="34">
        <f t="shared" si="0"/>
        <v>0</v>
      </c>
    </row>
    <row r="45" spans="1:7" x14ac:dyDescent="0.25">
      <c r="A45" s="17" t="s">
        <v>94</v>
      </c>
      <c r="B45" s="17" t="s">
        <v>8</v>
      </c>
      <c r="C45" s="19" t="s">
        <v>91</v>
      </c>
      <c r="D45" s="20">
        <v>1</v>
      </c>
      <c r="E45" s="17" t="s">
        <v>12</v>
      </c>
      <c r="F45" s="44"/>
      <c r="G45" s="34">
        <f t="shared" si="0"/>
        <v>0</v>
      </c>
    </row>
    <row r="46" spans="1:7" x14ac:dyDescent="0.25">
      <c r="A46" s="17" t="s">
        <v>95</v>
      </c>
      <c r="B46" s="17" t="s">
        <v>8</v>
      </c>
      <c r="C46" s="19" t="s">
        <v>93</v>
      </c>
      <c r="D46" s="20">
        <v>1</v>
      </c>
      <c r="E46" s="17" t="s">
        <v>12</v>
      </c>
      <c r="F46" s="44"/>
      <c r="G46" s="34">
        <f t="shared" si="0"/>
        <v>0</v>
      </c>
    </row>
    <row r="47" spans="1:7" x14ac:dyDescent="0.25">
      <c r="A47" s="17" t="s">
        <v>57</v>
      </c>
      <c r="B47" s="17" t="s">
        <v>6</v>
      </c>
      <c r="C47" s="19" t="s">
        <v>96</v>
      </c>
      <c r="F47" s="45"/>
      <c r="G47" s="34"/>
    </row>
    <row r="48" spans="1:7" x14ac:dyDescent="0.25">
      <c r="A48" s="17" t="s">
        <v>97</v>
      </c>
      <c r="B48" s="17" t="s">
        <v>8</v>
      </c>
      <c r="C48" s="19" t="s">
        <v>18</v>
      </c>
      <c r="D48" s="20">
        <v>3</v>
      </c>
      <c r="E48" s="17" t="s">
        <v>12</v>
      </c>
      <c r="F48" s="44"/>
      <c r="G48" s="34">
        <f t="shared" si="0"/>
        <v>0</v>
      </c>
    </row>
    <row r="49" spans="1:7" x14ac:dyDescent="0.25">
      <c r="A49" s="17" t="s">
        <v>98</v>
      </c>
      <c r="B49" s="17" t="s">
        <v>8</v>
      </c>
      <c r="C49" s="19" t="s">
        <v>99</v>
      </c>
      <c r="D49" s="20">
        <v>3</v>
      </c>
      <c r="E49" s="17" t="s">
        <v>12</v>
      </c>
      <c r="F49" s="44"/>
      <c r="G49" s="34">
        <f t="shared" si="0"/>
        <v>0</v>
      </c>
    </row>
    <row r="50" spans="1:7" x14ac:dyDescent="0.25">
      <c r="A50" s="17" t="s">
        <v>100</v>
      </c>
      <c r="B50" s="17" t="s">
        <v>8</v>
      </c>
      <c r="C50" s="19" t="s">
        <v>18</v>
      </c>
      <c r="D50" s="20">
        <v>3</v>
      </c>
      <c r="E50" s="17" t="s">
        <v>12</v>
      </c>
      <c r="F50" s="44"/>
      <c r="G50" s="34">
        <f t="shared" si="0"/>
        <v>0</v>
      </c>
    </row>
    <row r="51" spans="1:7" x14ac:dyDescent="0.25">
      <c r="A51" s="17" t="s">
        <v>101</v>
      </c>
      <c r="B51" s="17" t="s">
        <v>8</v>
      </c>
      <c r="C51" s="19" t="s">
        <v>99</v>
      </c>
      <c r="D51" s="20">
        <v>3</v>
      </c>
      <c r="E51" s="17" t="s">
        <v>12</v>
      </c>
      <c r="F51" s="44"/>
      <c r="G51" s="34">
        <f t="shared" si="0"/>
        <v>0</v>
      </c>
    </row>
    <row r="52" spans="1:7" ht="30" x14ac:dyDescent="0.25">
      <c r="A52" s="17" t="s">
        <v>102</v>
      </c>
      <c r="B52" s="17" t="s">
        <v>8</v>
      </c>
      <c r="C52" s="19" t="s">
        <v>103</v>
      </c>
      <c r="D52" s="20">
        <v>1</v>
      </c>
      <c r="E52" s="17" t="s">
        <v>12</v>
      </c>
      <c r="F52" s="44"/>
      <c r="G52" s="34">
        <f t="shared" si="0"/>
        <v>0</v>
      </c>
    </row>
    <row r="53" spans="1:7" x14ac:dyDescent="0.25">
      <c r="A53" s="17" t="s">
        <v>104</v>
      </c>
      <c r="B53" s="17" t="s">
        <v>8</v>
      </c>
      <c r="C53" s="19" t="s">
        <v>105</v>
      </c>
      <c r="D53" s="20">
        <v>1</v>
      </c>
      <c r="E53" s="17" t="s">
        <v>12</v>
      </c>
      <c r="F53" s="44"/>
      <c r="G53" s="34">
        <f t="shared" si="0"/>
        <v>0</v>
      </c>
    </row>
    <row r="54" spans="1:7" x14ac:dyDescent="0.25">
      <c r="A54" s="17" t="s">
        <v>106</v>
      </c>
      <c r="B54" s="17" t="s">
        <v>8</v>
      </c>
      <c r="C54" s="19" t="s">
        <v>107</v>
      </c>
      <c r="D54" s="20">
        <v>1</v>
      </c>
      <c r="E54" s="17" t="s">
        <v>12</v>
      </c>
      <c r="F54" s="44"/>
      <c r="G54" s="34">
        <f t="shared" si="0"/>
        <v>0</v>
      </c>
    </row>
    <row r="55" spans="1:7" x14ac:dyDescent="0.25">
      <c r="A55" s="17" t="s">
        <v>108</v>
      </c>
      <c r="B55" s="17" t="s">
        <v>8</v>
      </c>
      <c r="C55" s="19" t="s">
        <v>107</v>
      </c>
      <c r="D55" s="20">
        <v>1</v>
      </c>
      <c r="E55" s="17" t="s">
        <v>12</v>
      </c>
      <c r="F55" s="44"/>
      <c r="G55" s="34">
        <f t="shared" si="0"/>
        <v>0</v>
      </c>
    </row>
    <row r="56" spans="1:7" x14ac:dyDescent="0.25">
      <c r="A56" s="17" t="s">
        <v>109</v>
      </c>
      <c r="B56" s="17" t="s">
        <v>6</v>
      </c>
      <c r="C56" s="19" t="s">
        <v>110</v>
      </c>
      <c r="F56" s="45"/>
      <c r="G56" s="34"/>
    </row>
    <row r="57" spans="1:7" x14ac:dyDescent="0.25">
      <c r="A57" s="17" t="s">
        <v>111</v>
      </c>
      <c r="B57" s="17" t="s">
        <v>8</v>
      </c>
      <c r="C57" s="19" t="s">
        <v>47</v>
      </c>
      <c r="D57" s="20">
        <v>2</v>
      </c>
      <c r="E57" s="17" t="s">
        <v>12</v>
      </c>
      <c r="F57" s="44"/>
      <c r="G57" s="34">
        <f t="shared" si="0"/>
        <v>0</v>
      </c>
    </row>
    <row r="58" spans="1:7" x14ac:dyDescent="0.25">
      <c r="A58" s="17" t="s">
        <v>112</v>
      </c>
      <c r="B58" s="17" t="s">
        <v>6</v>
      </c>
      <c r="C58" s="19" t="s">
        <v>113</v>
      </c>
      <c r="F58" s="45"/>
      <c r="G58" s="34"/>
    </row>
    <row r="59" spans="1:7" x14ac:dyDescent="0.25">
      <c r="A59" s="17" t="s">
        <v>114</v>
      </c>
      <c r="B59" s="17" t="s">
        <v>8</v>
      </c>
      <c r="C59" s="19" t="s">
        <v>18</v>
      </c>
      <c r="D59" s="20">
        <v>4</v>
      </c>
      <c r="E59" s="17" t="s">
        <v>12</v>
      </c>
      <c r="F59" s="44"/>
      <c r="G59" s="34">
        <f t="shared" si="0"/>
        <v>0</v>
      </c>
    </row>
    <row r="60" spans="1:7" x14ac:dyDescent="0.25">
      <c r="A60" s="17" t="s">
        <v>115</v>
      </c>
      <c r="B60" s="17" t="s">
        <v>8</v>
      </c>
      <c r="C60" s="19" t="s">
        <v>116</v>
      </c>
      <c r="D60" s="20">
        <v>2</v>
      </c>
      <c r="E60" s="17" t="s">
        <v>12</v>
      </c>
      <c r="F60" s="44"/>
      <c r="G60" s="34">
        <f t="shared" si="0"/>
        <v>0</v>
      </c>
    </row>
    <row r="61" spans="1:7" x14ac:dyDescent="0.25">
      <c r="A61" s="17" t="s">
        <v>117</v>
      </c>
      <c r="B61" s="17" t="s">
        <v>8</v>
      </c>
      <c r="C61" s="19" t="s">
        <v>11</v>
      </c>
      <c r="D61" s="20">
        <v>2</v>
      </c>
      <c r="E61" s="17" t="s">
        <v>12</v>
      </c>
      <c r="F61" s="44"/>
      <c r="G61" s="34">
        <f t="shared" si="0"/>
        <v>0</v>
      </c>
    </row>
    <row r="62" spans="1:7" x14ac:dyDescent="0.25">
      <c r="A62" s="17" t="s">
        <v>118</v>
      </c>
      <c r="B62" s="17" t="s">
        <v>8</v>
      </c>
      <c r="C62" s="19" t="s">
        <v>14</v>
      </c>
      <c r="D62" s="20">
        <v>2</v>
      </c>
      <c r="E62" s="17" t="s">
        <v>12</v>
      </c>
      <c r="F62" s="44"/>
      <c r="G62" s="34">
        <f t="shared" si="0"/>
        <v>0</v>
      </c>
    </row>
    <row r="63" spans="1:7" x14ac:dyDescent="0.25">
      <c r="A63" s="17" t="s">
        <v>119</v>
      </c>
      <c r="B63" s="17" t="s">
        <v>8</v>
      </c>
      <c r="C63" s="19" t="s">
        <v>15</v>
      </c>
      <c r="D63" s="20">
        <v>2</v>
      </c>
      <c r="E63" s="17" t="s">
        <v>12</v>
      </c>
      <c r="F63" s="44"/>
      <c r="G63" s="34">
        <f t="shared" si="0"/>
        <v>0</v>
      </c>
    </row>
    <row r="64" spans="1:7" x14ac:dyDescent="0.25">
      <c r="A64" s="17" t="s">
        <v>120</v>
      </c>
      <c r="B64" s="17" t="s">
        <v>6</v>
      </c>
      <c r="C64" s="19" t="s">
        <v>121</v>
      </c>
      <c r="F64" s="45"/>
      <c r="G64" s="34"/>
    </row>
    <row r="65" spans="1:7" ht="30" x14ac:dyDescent="0.25">
      <c r="A65" s="17" t="s">
        <v>122</v>
      </c>
      <c r="B65" s="17" t="s">
        <v>8</v>
      </c>
      <c r="C65" s="19" t="s">
        <v>84</v>
      </c>
      <c r="D65" s="20">
        <v>4</v>
      </c>
      <c r="E65" s="17" t="s">
        <v>12</v>
      </c>
      <c r="F65" s="44"/>
      <c r="G65" s="34">
        <f t="shared" si="0"/>
        <v>0</v>
      </c>
    </row>
    <row r="66" spans="1:7" x14ac:dyDescent="0.25">
      <c r="A66" s="17" t="s">
        <v>123</v>
      </c>
      <c r="B66" s="17" t="s">
        <v>8</v>
      </c>
      <c r="C66" s="19" t="s">
        <v>88</v>
      </c>
      <c r="D66" s="20">
        <v>1</v>
      </c>
      <c r="E66" s="17" t="s">
        <v>12</v>
      </c>
      <c r="F66" s="44"/>
      <c r="G66" s="34">
        <f t="shared" si="0"/>
        <v>0</v>
      </c>
    </row>
    <row r="67" spans="1:7" ht="30" x14ac:dyDescent="0.25">
      <c r="A67" s="17" t="s">
        <v>124</v>
      </c>
      <c r="B67" s="17" t="s">
        <v>8</v>
      </c>
      <c r="C67" s="19" t="s">
        <v>126</v>
      </c>
      <c r="D67" s="20">
        <v>1</v>
      </c>
      <c r="E67" s="17" t="s">
        <v>12</v>
      </c>
      <c r="F67" s="44"/>
      <c r="G67" s="34">
        <f t="shared" si="0"/>
        <v>0</v>
      </c>
    </row>
    <row r="68" spans="1:7" x14ac:dyDescent="0.25">
      <c r="A68" s="17" t="s">
        <v>125</v>
      </c>
      <c r="B68" s="17" t="s">
        <v>8</v>
      </c>
      <c r="C68" s="19" t="s">
        <v>18</v>
      </c>
      <c r="D68" s="20">
        <v>1</v>
      </c>
      <c r="E68" s="17" t="s">
        <v>12</v>
      </c>
      <c r="F68" s="44"/>
      <c r="G68" s="34">
        <f t="shared" si="0"/>
        <v>0</v>
      </c>
    </row>
    <row r="69" spans="1:7" ht="30" x14ac:dyDescent="0.25">
      <c r="A69" s="17" t="s">
        <v>127</v>
      </c>
      <c r="B69" s="17" t="s">
        <v>8</v>
      </c>
      <c r="C69" s="19" t="s">
        <v>69</v>
      </c>
      <c r="D69" s="20">
        <v>1</v>
      </c>
      <c r="E69" s="17" t="s">
        <v>12</v>
      </c>
      <c r="F69" s="44"/>
      <c r="G69" s="34">
        <f t="shared" si="0"/>
        <v>0</v>
      </c>
    </row>
    <row r="70" spans="1:7" x14ac:dyDescent="0.25">
      <c r="A70" s="17" t="s">
        <v>128</v>
      </c>
      <c r="B70" s="17" t="s">
        <v>8</v>
      </c>
      <c r="C70" s="19" t="s">
        <v>116</v>
      </c>
      <c r="D70" s="20">
        <v>1</v>
      </c>
      <c r="E70" s="17" t="s">
        <v>12</v>
      </c>
      <c r="F70" s="44"/>
      <c r="G70" s="34">
        <f t="shared" si="0"/>
        <v>0</v>
      </c>
    </row>
    <row r="71" spans="1:7" x14ac:dyDescent="0.25">
      <c r="A71" s="17" t="s">
        <v>129</v>
      </c>
      <c r="B71" s="17" t="s">
        <v>8</v>
      </c>
      <c r="C71" s="19" t="s">
        <v>11</v>
      </c>
      <c r="D71" s="20">
        <v>1</v>
      </c>
      <c r="E71" s="17" t="s">
        <v>12</v>
      </c>
      <c r="F71" s="44"/>
      <c r="G71" s="34">
        <f t="shared" si="0"/>
        <v>0</v>
      </c>
    </row>
    <row r="72" spans="1:7" x14ac:dyDescent="0.25">
      <c r="A72" s="17" t="s">
        <v>130</v>
      </c>
      <c r="B72" s="17" t="s">
        <v>8</v>
      </c>
      <c r="C72" s="19" t="s">
        <v>14</v>
      </c>
      <c r="D72" s="20">
        <v>1</v>
      </c>
      <c r="E72" s="17" t="s">
        <v>12</v>
      </c>
      <c r="F72" s="44"/>
      <c r="G72" s="34">
        <f t="shared" ref="G72:G124" si="1">ROUND(D72*F72,2)</f>
        <v>0</v>
      </c>
    </row>
    <row r="73" spans="1:7" x14ac:dyDescent="0.25">
      <c r="A73" s="17" t="s">
        <v>131</v>
      </c>
      <c r="B73" s="17" t="s">
        <v>8</v>
      </c>
      <c r="C73" s="19" t="s">
        <v>15</v>
      </c>
      <c r="D73" s="20">
        <v>1</v>
      </c>
      <c r="E73" s="17" t="s">
        <v>12</v>
      </c>
      <c r="F73" s="44"/>
      <c r="G73" s="34">
        <f t="shared" si="1"/>
        <v>0</v>
      </c>
    </row>
    <row r="74" spans="1:7" x14ac:dyDescent="0.25">
      <c r="A74" s="17" t="s">
        <v>132</v>
      </c>
      <c r="B74" s="17" t="s">
        <v>6</v>
      </c>
      <c r="C74" s="19" t="s">
        <v>133</v>
      </c>
      <c r="F74" s="45"/>
      <c r="G74" s="34"/>
    </row>
    <row r="75" spans="1:7" ht="30" x14ac:dyDescent="0.25">
      <c r="A75" s="17" t="s">
        <v>134</v>
      </c>
      <c r="B75" s="17" t="s">
        <v>8</v>
      </c>
      <c r="C75" s="19" t="s">
        <v>84</v>
      </c>
      <c r="D75" s="20">
        <v>4</v>
      </c>
      <c r="E75" s="17" t="s">
        <v>12</v>
      </c>
      <c r="F75" s="44"/>
      <c r="G75" s="34">
        <f t="shared" si="1"/>
        <v>0</v>
      </c>
    </row>
    <row r="76" spans="1:7" x14ac:dyDescent="0.25">
      <c r="A76" s="17" t="s">
        <v>135</v>
      </c>
      <c r="B76" s="17" t="s">
        <v>8</v>
      </c>
      <c r="C76" s="19" t="s">
        <v>88</v>
      </c>
      <c r="D76" s="20">
        <v>1</v>
      </c>
      <c r="E76" s="17" t="s">
        <v>12</v>
      </c>
      <c r="F76" s="44"/>
      <c r="G76" s="34">
        <f t="shared" si="1"/>
        <v>0</v>
      </c>
    </row>
    <row r="77" spans="1:7" x14ac:dyDescent="0.25">
      <c r="A77" s="17" t="s">
        <v>136</v>
      </c>
      <c r="B77" s="17" t="s">
        <v>8</v>
      </c>
      <c r="C77" s="19" t="s">
        <v>18</v>
      </c>
      <c r="D77" s="20">
        <v>1</v>
      </c>
      <c r="E77" s="17" t="s">
        <v>12</v>
      </c>
      <c r="F77" s="44"/>
      <c r="G77" s="34">
        <f t="shared" si="1"/>
        <v>0</v>
      </c>
    </row>
    <row r="78" spans="1:7" ht="30" x14ac:dyDescent="0.25">
      <c r="A78" s="17" t="s">
        <v>137</v>
      </c>
      <c r="B78" s="17" t="s">
        <v>8</v>
      </c>
      <c r="C78" s="19" t="s">
        <v>69</v>
      </c>
      <c r="D78" s="20">
        <v>1</v>
      </c>
      <c r="E78" s="17" t="s">
        <v>12</v>
      </c>
      <c r="F78" s="44"/>
      <c r="G78" s="34">
        <f t="shared" si="1"/>
        <v>0</v>
      </c>
    </row>
    <row r="79" spans="1:7" ht="30" x14ac:dyDescent="0.25">
      <c r="A79" s="17" t="s">
        <v>138</v>
      </c>
      <c r="B79" s="17" t="s">
        <v>8</v>
      </c>
      <c r="C79" s="19" t="s">
        <v>126</v>
      </c>
      <c r="D79" s="20">
        <v>1</v>
      </c>
      <c r="E79" s="17" t="s">
        <v>12</v>
      </c>
      <c r="F79" s="44"/>
      <c r="G79" s="34">
        <f t="shared" si="1"/>
        <v>0</v>
      </c>
    </row>
    <row r="80" spans="1:7" x14ac:dyDescent="0.25">
      <c r="A80" s="17" t="s">
        <v>139</v>
      </c>
      <c r="B80" s="17" t="s">
        <v>8</v>
      </c>
      <c r="C80" s="19" t="s">
        <v>116</v>
      </c>
      <c r="D80" s="20">
        <v>1</v>
      </c>
      <c r="E80" s="17" t="s">
        <v>12</v>
      </c>
      <c r="F80" s="44"/>
      <c r="G80" s="34">
        <f t="shared" si="1"/>
        <v>0</v>
      </c>
    </row>
    <row r="81" spans="1:7" x14ac:dyDescent="0.25">
      <c r="A81" s="17" t="s">
        <v>140</v>
      </c>
      <c r="B81" s="17" t="s">
        <v>8</v>
      </c>
      <c r="C81" s="19" t="s">
        <v>11</v>
      </c>
      <c r="D81" s="20">
        <v>1</v>
      </c>
      <c r="E81" s="17" t="s">
        <v>12</v>
      </c>
      <c r="F81" s="44"/>
      <c r="G81" s="34">
        <f t="shared" si="1"/>
        <v>0</v>
      </c>
    </row>
    <row r="82" spans="1:7" x14ac:dyDescent="0.25">
      <c r="A82" s="17" t="s">
        <v>141</v>
      </c>
      <c r="B82" s="17" t="s">
        <v>8</v>
      </c>
      <c r="C82" s="19" t="s">
        <v>14</v>
      </c>
      <c r="D82" s="20">
        <v>1</v>
      </c>
      <c r="E82" s="17" t="s">
        <v>12</v>
      </c>
      <c r="F82" s="44"/>
      <c r="G82" s="34">
        <f t="shared" si="1"/>
        <v>0</v>
      </c>
    </row>
    <row r="83" spans="1:7" x14ac:dyDescent="0.25">
      <c r="A83" s="17" t="s">
        <v>142</v>
      </c>
      <c r="B83" s="17" t="s">
        <v>8</v>
      </c>
      <c r="C83" s="19" t="s">
        <v>15</v>
      </c>
      <c r="D83" s="20">
        <v>1</v>
      </c>
      <c r="E83" s="17" t="s">
        <v>12</v>
      </c>
      <c r="F83" s="44"/>
      <c r="G83" s="34">
        <f t="shared" si="1"/>
        <v>0</v>
      </c>
    </row>
    <row r="84" spans="1:7" x14ac:dyDescent="0.25">
      <c r="A84" s="17" t="s">
        <v>143</v>
      </c>
      <c r="B84" s="17" t="s">
        <v>6</v>
      </c>
      <c r="C84" s="19" t="s">
        <v>144</v>
      </c>
      <c r="F84" s="45"/>
      <c r="G84" s="34"/>
    </row>
    <row r="85" spans="1:7" x14ac:dyDescent="0.25">
      <c r="A85" s="17" t="s">
        <v>145</v>
      </c>
      <c r="B85" s="17" t="s">
        <v>8</v>
      </c>
      <c r="C85" s="19" t="s">
        <v>116</v>
      </c>
      <c r="D85" s="20">
        <v>1</v>
      </c>
      <c r="E85" s="17" t="s">
        <v>12</v>
      </c>
      <c r="F85" s="44"/>
      <c r="G85" s="34">
        <f t="shared" si="1"/>
        <v>0</v>
      </c>
    </row>
    <row r="86" spans="1:7" x14ac:dyDescent="0.25">
      <c r="A86" s="17" t="s">
        <v>146</v>
      </c>
      <c r="B86" s="17" t="s">
        <v>8</v>
      </c>
      <c r="C86" s="19" t="s">
        <v>11</v>
      </c>
      <c r="D86" s="20">
        <v>1</v>
      </c>
      <c r="E86" s="17" t="s">
        <v>12</v>
      </c>
      <c r="F86" s="44"/>
      <c r="G86" s="34">
        <f t="shared" si="1"/>
        <v>0</v>
      </c>
    </row>
    <row r="87" spans="1:7" x14ac:dyDescent="0.25">
      <c r="A87" s="17" t="s">
        <v>147</v>
      </c>
      <c r="B87" s="17" t="s">
        <v>8</v>
      </c>
      <c r="C87" s="19" t="s">
        <v>14</v>
      </c>
      <c r="D87" s="20">
        <v>1</v>
      </c>
      <c r="E87" s="17" t="s">
        <v>12</v>
      </c>
      <c r="F87" s="44"/>
      <c r="G87" s="34">
        <f t="shared" si="1"/>
        <v>0</v>
      </c>
    </row>
    <row r="88" spans="1:7" x14ac:dyDescent="0.25">
      <c r="A88" s="17" t="s">
        <v>148</v>
      </c>
      <c r="B88" s="17" t="s">
        <v>8</v>
      </c>
      <c r="C88" s="19" t="s">
        <v>15</v>
      </c>
      <c r="D88" s="20">
        <v>1</v>
      </c>
      <c r="E88" s="17" t="s">
        <v>12</v>
      </c>
      <c r="F88" s="44"/>
      <c r="G88" s="34">
        <f t="shared" si="1"/>
        <v>0</v>
      </c>
    </row>
    <row r="89" spans="1:7" ht="30" x14ac:dyDescent="0.25">
      <c r="A89" s="17" t="s">
        <v>149</v>
      </c>
      <c r="B89" s="17" t="s">
        <v>8</v>
      </c>
      <c r="C89" s="19" t="s">
        <v>84</v>
      </c>
      <c r="D89" s="20">
        <v>3</v>
      </c>
      <c r="E89" s="17" t="s">
        <v>12</v>
      </c>
      <c r="F89" s="44"/>
      <c r="G89" s="34">
        <f t="shared" si="1"/>
        <v>0</v>
      </c>
    </row>
    <row r="90" spans="1:7" x14ac:dyDescent="0.25">
      <c r="A90" s="17" t="s">
        <v>150</v>
      </c>
      <c r="B90" s="17" t="s">
        <v>8</v>
      </c>
      <c r="C90" s="19" t="s">
        <v>18</v>
      </c>
      <c r="D90" s="20">
        <v>2</v>
      </c>
      <c r="E90" s="17" t="s">
        <v>12</v>
      </c>
      <c r="F90" s="44"/>
      <c r="G90" s="34">
        <f t="shared" si="1"/>
        <v>0</v>
      </c>
    </row>
    <row r="91" spans="1:7" x14ac:dyDescent="0.25">
      <c r="A91" s="17" t="s">
        <v>151</v>
      </c>
      <c r="B91" s="17" t="s">
        <v>8</v>
      </c>
      <c r="C91" s="19" t="s">
        <v>116</v>
      </c>
      <c r="D91" s="20">
        <v>2</v>
      </c>
      <c r="E91" s="17" t="s">
        <v>12</v>
      </c>
      <c r="F91" s="44"/>
      <c r="G91" s="34">
        <f t="shared" si="1"/>
        <v>0</v>
      </c>
    </row>
    <row r="92" spans="1:7" x14ac:dyDescent="0.25">
      <c r="A92" s="17" t="s">
        <v>152</v>
      </c>
      <c r="B92" s="17" t="s">
        <v>8</v>
      </c>
      <c r="C92" s="19" t="s">
        <v>153</v>
      </c>
      <c r="D92" s="20">
        <v>2</v>
      </c>
      <c r="E92" s="17" t="s">
        <v>12</v>
      </c>
      <c r="F92" s="44"/>
      <c r="G92" s="34">
        <f t="shared" si="1"/>
        <v>0</v>
      </c>
    </row>
    <row r="93" spans="1:7" x14ac:dyDescent="0.25">
      <c r="A93" s="17" t="s">
        <v>154</v>
      </c>
      <c r="B93" s="17" t="s">
        <v>6</v>
      </c>
      <c r="C93" s="19" t="s">
        <v>155</v>
      </c>
      <c r="F93" s="44"/>
      <c r="G93" s="34">
        <f t="shared" si="1"/>
        <v>0</v>
      </c>
    </row>
    <row r="94" spans="1:7" x14ac:dyDescent="0.25">
      <c r="A94" s="17" t="s">
        <v>156</v>
      </c>
      <c r="B94" s="17" t="s">
        <v>8</v>
      </c>
      <c r="C94" s="19" t="s">
        <v>157</v>
      </c>
      <c r="D94" s="20">
        <v>3</v>
      </c>
      <c r="E94" s="17" t="s">
        <v>12</v>
      </c>
      <c r="F94" s="44"/>
      <c r="G94" s="34">
        <f t="shared" si="1"/>
        <v>0</v>
      </c>
    </row>
    <row r="95" spans="1:7" x14ac:dyDescent="0.25">
      <c r="A95" s="17" t="s">
        <v>158</v>
      </c>
      <c r="B95" s="17" t="s">
        <v>8</v>
      </c>
      <c r="C95" s="19" t="s">
        <v>93</v>
      </c>
      <c r="D95" s="20">
        <v>3</v>
      </c>
      <c r="E95" s="17" t="s">
        <v>12</v>
      </c>
      <c r="F95" s="44"/>
      <c r="G95" s="34">
        <f t="shared" si="1"/>
        <v>0</v>
      </c>
    </row>
    <row r="96" spans="1:7" x14ac:dyDescent="0.25">
      <c r="A96" s="17" t="s">
        <v>159</v>
      </c>
      <c r="B96" s="17" t="s">
        <v>8</v>
      </c>
      <c r="C96" s="19" t="s">
        <v>161</v>
      </c>
      <c r="D96" s="20">
        <v>3</v>
      </c>
      <c r="E96" s="17" t="s">
        <v>12</v>
      </c>
      <c r="F96" s="44"/>
      <c r="G96" s="34">
        <f t="shared" si="1"/>
        <v>0</v>
      </c>
    </row>
    <row r="97" spans="1:7" x14ac:dyDescent="0.25">
      <c r="A97" s="17" t="s">
        <v>160</v>
      </c>
      <c r="B97" s="17" t="s">
        <v>8</v>
      </c>
      <c r="C97" s="19" t="s">
        <v>162</v>
      </c>
      <c r="D97" s="20">
        <v>3</v>
      </c>
      <c r="E97" s="17" t="s">
        <v>12</v>
      </c>
      <c r="F97" s="44"/>
      <c r="G97" s="34">
        <f t="shared" si="1"/>
        <v>0</v>
      </c>
    </row>
    <row r="98" spans="1:7" x14ac:dyDescent="0.25">
      <c r="A98" s="17" t="s">
        <v>163</v>
      </c>
      <c r="B98" s="17" t="s">
        <v>8</v>
      </c>
      <c r="C98" s="19" t="s">
        <v>164</v>
      </c>
      <c r="D98" s="20">
        <v>1</v>
      </c>
      <c r="E98" s="17" t="s">
        <v>12</v>
      </c>
      <c r="F98" s="44"/>
      <c r="G98" s="34">
        <f t="shared" si="1"/>
        <v>0</v>
      </c>
    </row>
    <row r="99" spans="1:7" x14ac:dyDescent="0.25">
      <c r="A99" s="17" t="s">
        <v>165</v>
      </c>
      <c r="B99" s="17" t="s">
        <v>6</v>
      </c>
      <c r="C99" s="19" t="s">
        <v>166</v>
      </c>
      <c r="F99" s="45"/>
      <c r="G99" s="34"/>
    </row>
    <row r="100" spans="1:7" x14ac:dyDescent="0.25">
      <c r="A100" s="17" t="s">
        <v>167</v>
      </c>
      <c r="B100" s="17" t="s">
        <v>8</v>
      </c>
      <c r="C100" s="19" t="s">
        <v>18</v>
      </c>
      <c r="D100" s="20">
        <v>1</v>
      </c>
      <c r="E100" s="17" t="s">
        <v>12</v>
      </c>
      <c r="F100" s="44"/>
      <c r="G100" s="34">
        <f t="shared" si="1"/>
        <v>0</v>
      </c>
    </row>
    <row r="101" spans="1:7" x14ac:dyDescent="0.25">
      <c r="A101" s="17" t="s">
        <v>168</v>
      </c>
      <c r="B101" s="17" t="s">
        <v>8</v>
      </c>
      <c r="C101" s="19" t="s">
        <v>116</v>
      </c>
      <c r="D101" s="20">
        <v>2</v>
      </c>
      <c r="E101" s="17" t="s">
        <v>12</v>
      </c>
      <c r="F101" s="44"/>
      <c r="G101" s="34">
        <f t="shared" si="1"/>
        <v>0</v>
      </c>
    </row>
    <row r="102" spans="1:7" x14ac:dyDescent="0.25">
      <c r="A102" s="17" t="s">
        <v>169</v>
      </c>
      <c r="B102" s="17" t="s">
        <v>8</v>
      </c>
      <c r="C102" s="19" t="s">
        <v>170</v>
      </c>
      <c r="D102" s="20">
        <v>1</v>
      </c>
      <c r="E102" s="17" t="s">
        <v>12</v>
      </c>
      <c r="F102" s="44"/>
      <c r="G102" s="34">
        <f t="shared" si="1"/>
        <v>0</v>
      </c>
    </row>
    <row r="103" spans="1:7" x14ac:dyDescent="0.25">
      <c r="A103" s="17" t="s">
        <v>171</v>
      </c>
      <c r="B103" s="17" t="s">
        <v>8</v>
      </c>
      <c r="C103" s="19" t="s">
        <v>172</v>
      </c>
      <c r="D103" s="20">
        <v>1</v>
      </c>
      <c r="E103" s="17" t="s">
        <v>12</v>
      </c>
      <c r="F103" s="44"/>
      <c r="G103" s="34">
        <f t="shared" si="1"/>
        <v>0</v>
      </c>
    </row>
    <row r="104" spans="1:7" x14ac:dyDescent="0.25">
      <c r="A104" s="17" t="s">
        <v>173</v>
      </c>
      <c r="B104" s="17" t="s">
        <v>8</v>
      </c>
      <c r="C104" s="19" t="s">
        <v>174</v>
      </c>
      <c r="D104" s="20">
        <v>1</v>
      </c>
      <c r="E104" s="17" t="s">
        <v>12</v>
      </c>
      <c r="F104" s="44"/>
      <c r="G104" s="34">
        <f t="shared" si="1"/>
        <v>0</v>
      </c>
    </row>
    <row r="105" spans="1:7" x14ac:dyDescent="0.25">
      <c r="A105" s="17" t="s">
        <v>28</v>
      </c>
      <c r="B105" s="17" t="s">
        <v>6</v>
      </c>
      <c r="C105" s="19" t="s">
        <v>29</v>
      </c>
      <c r="F105" s="45"/>
      <c r="G105" s="34"/>
    </row>
    <row r="106" spans="1:7" x14ac:dyDescent="0.25">
      <c r="A106" s="17" t="s">
        <v>31</v>
      </c>
      <c r="B106" s="17" t="s">
        <v>8</v>
      </c>
      <c r="C106" s="19" t="s">
        <v>30</v>
      </c>
      <c r="D106" s="20">
        <v>1</v>
      </c>
      <c r="E106" s="17" t="s">
        <v>12</v>
      </c>
      <c r="F106" s="44"/>
      <c r="G106" s="34">
        <f t="shared" si="1"/>
        <v>0</v>
      </c>
    </row>
    <row r="107" spans="1:7" x14ac:dyDescent="0.25">
      <c r="A107" s="17" t="s">
        <v>175</v>
      </c>
      <c r="B107" s="17" t="s">
        <v>8</v>
      </c>
      <c r="C107" s="19" t="s">
        <v>176</v>
      </c>
      <c r="D107" s="20">
        <v>6</v>
      </c>
      <c r="E107" s="17" t="s">
        <v>12</v>
      </c>
      <c r="F107" s="44"/>
      <c r="G107" s="34">
        <f t="shared" si="1"/>
        <v>0</v>
      </c>
    </row>
    <row r="108" spans="1:7" x14ac:dyDescent="0.25">
      <c r="A108" s="17" t="s">
        <v>177</v>
      </c>
      <c r="B108" s="17" t="s">
        <v>8</v>
      </c>
      <c r="C108" s="19" t="s">
        <v>88</v>
      </c>
      <c r="D108" s="20">
        <v>9</v>
      </c>
      <c r="E108" s="17" t="s">
        <v>12</v>
      </c>
      <c r="F108" s="44"/>
      <c r="G108" s="34">
        <f t="shared" si="1"/>
        <v>0</v>
      </c>
    </row>
    <row r="109" spans="1:7" x14ac:dyDescent="0.25">
      <c r="A109" s="17" t="s">
        <v>178</v>
      </c>
      <c r="B109" s="17" t="s">
        <v>8</v>
      </c>
      <c r="C109" s="19" t="s">
        <v>179</v>
      </c>
      <c r="D109" s="20">
        <v>4</v>
      </c>
      <c r="E109" s="17" t="s">
        <v>12</v>
      </c>
      <c r="F109" s="44"/>
      <c r="G109" s="34">
        <f t="shared" si="1"/>
        <v>0</v>
      </c>
    </row>
    <row r="110" spans="1:7" ht="30" x14ac:dyDescent="0.25">
      <c r="A110" s="17" t="s">
        <v>180</v>
      </c>
      <c r="B110" s="17" t="s">
        <v>8</v>
      </c>
      <c r="C110" s="19" t="s">
        <v>84</v>
      </c>
      <c r="D110" s="20">
        <v>26</v>
      </c>
      <c r="E110" s="17" t="s">
        <v>12</v>
      </c>
      <c r="F110" s="44"/>
      <c r="G110" s="34">
        <f t="shared" si="1"/>
        <v>0</v>
      </c>
    </row>
    <row r="111" spans="1:7" x14ac:dyDescent="0.25">
      <c r="A111" s="17" t="s">
        <v>181</v>
      </c>
      <c r="B111" s="17" t="s">
        <v>8</v>
      </c>
      <c r="C111" s="19" t="s">
        <v>182</v>
      </c>
      <c r="D111" s="20">
        <v>2</v>
      </c>
      <c r="E111" s="17" t="s">
        <v>12</v>
      </c>
      <c r="F111" s="44"/>
      <c r="G111" s="34">
        <f t="shared" si="1"/>
        <v>0</v>
      </c>
    </row>
    <row r="112" spans="1:7" x14ac:dyDescent="0.25">
      <c r="A112" s="17" t="s">
        <v>183</v>
      </c>
      <c r="B112" s="17" t="s">
        <v>8</v>
      </c>
      <c r="C112" s="19" t="s">
        <v>184</v>
      </c>
      <c r="D112" s="20">
        <v>1</v>
      </c>
      <c r="E112" s="17" t="s">
        <v>12</v>
      </c>
      <c r="F112" s="44"/>
      <c r="G112" s="34">
        <f t="shared" si="1"/>
        <v>0</v>
      </c>
    </row>
    <row r="113" spans="1:7" x14ac:dyDescent="0.25">
      <c r="A113" s="17" t="s">
        <v>185</v>
      </c>
      <c r="B113" s="17" t="s">
        <v>8</v>
      </c>
      <c r="C113" s="19" t="s">
        <v>186</v>
      </c>
      <c r="D113" s="20">
        <v>1</v>
      </c>
      <c r="E113" s="17" t="s">
        <v>12</v>
      </c>
      <c r="F113" s="44"/>
      <c r="G113" s="34">
        <f t="shared" si="1"/>
        <v>0</v>
      </c>
    </row>
    <row r="114" spans="1:7" x14ac:dyDescent="0.25">
      <c r="A114" s="17" t="s">
        <v>187</v>
      </c>
      <c r="B114" s="17" t="s">
        <v>8</v>
      </c>
      <c r="C114" s="19" t="s">
        <v>188</v>
      </c>
      <c r="D114" s="20">
        <v>3</v>
      </c>
      <c r="E114" s="17" t="s">
        <v>12</v>
      </c>
      <c r="F114" s="44"/>
      <c r="G114" s="34">
        <f t="shared" si="1"/>
        <v>0</v>
      </c>
    </row>
    <row r="115" spans="1:7" x14ac:dyDescent="0.25">
      <c r="A115" s="17" t="s">
        <v>189</v>
      </c>
      <c r="B115" s="17" t="s">
        <v>8</v>
      </c>
      <c r="C115" s="19" t="s">
        <v>88</v>
      </c>
      <c r="D115" s="20">
        <v>1</v>
      </c>
      <c r="E115" s="17" t="s">
        <v>12</v>
      </c>
      <c r="F115" s="44"/>
      <c r="G115" s="34">
        <f t="shared" si="1"/>
        <v>0</v>
      </c>
    </row>
    <row r="116" spans="1:7" ht="30" x14ac:dyDescent="0.25">
      <c r="A116" s="17" t="s">
        <v>190</v>
      </c>
      <c r="B116" s="17" t="s">
        <v>8</v>
      </c>
      <c r="C116" s="19" t="s">
        <v>69</v>
      </c>
      <c r="D116" s="20">
        <v>3</v>
      </c>
      <c r="E116" s="17" t="s">
        <v>12</v>
      </c>
      <c r="F116" s="44"/>
      <c r="G116" s="34">
        <f t="shared" si="1"/>
        <v>0</v>
      </c>
    </row>
    <row r="117" spans="1:7" x14ac:dyDescent="0.25">
      <c r="A117" s="17" t="s">
        <v>191</v>
      </c>
      <c r="B117" s="17" t="s">
        <v>8</v>
      </c>
      <c r="C117" s="19" t="s">
        <v>164</v>
      </c>
      <c r="D117" s="20">
        <v>1</v>
      </c>
      <c r="E117" s="17" t="s">
        <v>12</v>
      </c>
      <c r="F117" s="44"/>
      <c r="G117" s="34">
        <f t="shared" si="1"/>
        <v>0</v>
      </c>
    </row>
    <row r="118" spans="1:7" x14ac:dyDescent="0.25">
      <c r="A118" s="17" t="s">
        <v>32</v>
      </c>
      <c r="B118" s="17" t="s">
        <v>6</v>
      </c>
      <c r="C118" s="19" t="s">
        <v>33</v>
      </c>
      <c r="F118" s="45"/>
      <c r="G118" s="34"/>
    </row>
    <row r="119" spans="1:7" x14ac:dyDescent="0.25">
      <c r="A119" s="17" t="s">
        <v>34</v>
      </c>
      <c r="B119" s="17" t="s">
        <v>35</v>
      </c>
      <c r="C119" s="19" t="s">
        <v>36</v>
      </c>
      <c r="D119" s="20">
        <v>5</v>
      </c>
      <c r="E119" s="17" t="s">
        <v>12</v>
      </c>
      <c r="F119" s="44"/>
      <c r="G119" s="40">
        <f t="shared" si="1"/>
        <v>0</v>
      </c>
    </row>
    <row r="120" spans="1:7" x14ac:dyDescent="0.25">
      <c r="A120" s="17" t="s">
        <v>192</v>
      </c>
      <c r="B120" s="17" t="s">
        <v>35</v>
      </c>
      <c r="C120" s="19" t="s">
        <v>20</v>
      </c>
      <c r="D120" s="20">
        <v>5</v>
      </c>
      <c r="E120" s="17" t="s">
        <v>12</v>
      </c>
      <c r="F120" s="44"/>
      <c r="G120" s="40">
        <f t="shared" si="1"/>
        <v>0</v>
      </c>
    </row>
    <row r="121" spans="1:7" x14ac:dyDescent="0.25">
      <c r="A121" s="17" t="s">
        <v>193</v>
      </c>
      <c r="B121" s="17" t="s">
        <v>35</v>
      </c>
      <c r="C121" s="19" t="s">
        <v>47</v>
      </c>
      <c r="D121" s="20">
        <v>1</v>
      </c>
      <c r="E121" s="17" t="s">
        <v>12</v>
      </c>
      <c r="F121" s="44"/>
      <c r="G121" s="40">
        <f t="shared" si="1"/>
        <v>0</v>
      </c>
    </row>
    <row r="122" spans="1:7" x14ac:dyDescent="0.25">
      <c r="A122" s="17" t="s">
        <v>194</v>
      </c>
      <c r="B122" s="17" t="s">
        <v>35</v>
      </c>
      <c r="C122" s="19" t="s">
        <v>195</v>
      </c>
      <c r="D122" s="20">
        <v>1</v>
      </c>
      <c r="E122" s="17" t="s">
        <v>12</v>
      </c>
      <c r="F122" s="44"/>
      <c r="G122" s="40">
        <f t="shared" si="1"/>
        <v>0</v>
      </c>
    </row>
    <row r="123" spans="1:7" x14ac:dyDescent="0.25">
      <c r="A123" s="17" t="s">
        <v>196</v>
      </c>
      <c r="B123" s="17" t="s">
        <v>35</v>
      </c>
      <c r="C123" s="19" t="s">
        <v>20</v>
      </c>
      <c r="D123" s="20">
        <v>1</v>
      </c>
      <c r="E123" s="17" t="s">
        <v>12</v>
      </c>
      <c r="F123" s="44"/>
      <c r="G123" s="40">
        <f t="shared" si="1"/>
        <v>0</v>
      </c>
    </row>
    <row r="124" spans="1:7" x14ac:dyDescent="0.25">
      <c r="A124" s="17" t="s">
        <v>197</v>
      </c>
      <c r="B124" s="17" t="s">
        <v>35</v>
      </c>
      <c r="C124" s="19" t="s">
        <v>198</v>
      </c>
      <c r="D124" s="20">
        <v>1</v>
      </c>
      <c r="E124" s="17" t="s">
        <v>12</v>
      </c>
      <c r="F124" s="44"/>
      <c r="G124" s="40">
        <f t="shared" si="1"/>
        <v>0</v>
      </c>
    </row>
    <row r="125" spans="1:7" ht="15.75" thickBot="1" x14ac:dyDescent="0.3"/>
    <row r="126" spans="1:7" x14ac:dyDescent="0.25">
      <c r="A126" s="36"/>
      <c r="B126" s="37"/>
      <c r="C126" s="37"/>
      <c r="D126" s="38"/>
      <c r="E126" s="37"/>
      <c r="F126" s="37"/>
      <c r="G126" s="37"/>
    </row>
    <row r="127" spans="1:7" x14ac:dyDescent="0.25">
      <c r="A127" s="35" t="s">
        <v>335</v>
      </c>
      <c r="B127" s="35"/>
      <c r="C127" s="35"/>
      <c r="D127" s="35"/>
      <c r="E127" s="35"/>
      <c r="F127" s="35"/>
      <c r="G127" s="33">
        <f>SUM(G7:G117)</f>
        <v>0</v>
      </c>
    </row>
    <row r="128" spans="1:7" x14ac:dyDescent="0.25">
      <c r="A128" s="35" t="s">
        <v>337</v>
      </c>
      <c r="B128" s="35"/>
      <c r="C128" s="35"/>
      <c r="D128" s="35"/>
      <c r="E128" s="35"/>
      <c r="F128" s="35"/>
      <c r="G128" s="34">
        <f>SUM(G119:G124,G127)</f>
        <v>0</v>
      </c>
    </row>
  </sheetData>
  <sheetProtection algorithmName="SHA-512" hashValue="wh5LAcJ9yX0M52XWLAbn9evE5JpyeD+WOava6nzQzwfAzhpMY1ZU9eMIHKGELaYUNf7DMkmRpu/x0/DKeGYKug==" saltValue="7FuwYzaj9608A9ta5rrFgg==" spinCount="100000" sheet="1" objects="1" scenarios="1"/>
  <protectedRanges>
    <protectedRange password="BFCC" sqref="D3:G3" name="Kopf"/>
  </protectedRanges>
  <mergeCells count="3">
    <mergeCell ref="A127:F127"/>
    <mergeCell ref="A128:F128"/>
    <mergeCell ref="A1:G2"/>
  </mergeCells>
  <phoneticPr fontId="5"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D0241-1793-4C9F-AD11-3A44BF596605}">
  <dimension ref="A1:G154"/>
  <sheetViews>
    <sheetView topLeftCell="A136" workbookViewId="0">
      <selection activeCell="F164" sqref="F164"/>
    </sheetView>
  </sheetViews>
  <sheetFormatPr baseColWidth="10" defaultRowHeight="15" x14ac:dyDescent="0.25"/>
  <cols>
    <col min="1" max="1" width="9.28515625" style="25" customWidth="1"/>
    <col min="3" max="3" width="33.42578125" customWidth="1"/>
    <col min="4" max="4" width="11.42578125" style="26"/>
  </cols>
  <sheetData>
    <row r="1" spans="1:7" x14ac:dyDescent="0.25">
      <c r="A1" s="31" t="s">
        <v>334</v>
      </c>
      <c r="B1" s="32"/>
      <c r="C1" s="32"/>
      <c r="D1" s="32"/>
      <c r="E1" s="32"/>
      <c r="F1" s="32"/>
      <c r="G1" s="32"/>
    </row>
    <row r="2" spans="1:7" x14ac:dyDescent="0.25">
      <c r="A2" s="32"/>
      <c r="B2" s="32"/>
      <c r="C2" s="32"/>
      <c r="D2" s="32"/>
      <c r="E2" s="32"/>
      <c r="F2" s="32"/>
      <c r="G2" s="32"/>
    </row>
    <row r="3" spans="1:7" x14ac:dyDescent="0.25">
      <c r="A3" s="2"/>
      <c r="B3" s="2"/>
      <c r="C3" s="3"/>
      <c r="D3" s="4"/>
      <c r="E3" s="2"/>
      <c r="F3" s="5"/>
      <c r="G3" s="23"/>
    </row>
    <row r="4" spans="1:7" x14ac:dyDescent="0.25">
      <c r="A4" s="7" t="s">
        <v>0</v>
      </c>
      <c r="B4" s="7" t="s">
        <v>331</v>
      </c>
      <c r="C4" s="8" t="s">
        <v>330</v>
      </c>
      <c r="D4" s="9" t="s">
        <v>329</v>
      </c>
      <c r="E4" s="7" t="s">
        <v>328</v>
      </c>
      <c r="F4" s="10" t="s">
        <v>1</v>
      </c>
      <c r="G4" s="11" t="s">
        <v>327</v>
      </c>
    </row>
    <row r="5" spans="1:7" ht="33" x14ac:dyDescent="0.25">
      <c r="A5" s="13"/>
      <c r="B5" s="13" t="s">
        <v>2</v>
      </c>
      <c r="C5" s="13"/>
      <c r="D5" s="14" t="s">
        <v>3</v>
      </c>
      <c r="E5" s="13" t="s">
        <v>4</v>
      </c>
      <c r="F5" s="15" t="s">
        <v>5</v>
      </c>
      <c r="G5" s="16"/>
    </row>
    <row r="6" spans="1:7" x14ac:dyDescent="0.25">
      <c r="A6" s="17" t="s">
        <v>9</v>
      </c>
      <c r="B6" s="17" t="s">
        <v>6</v>
      </c>
      <c r="C6" s="19" t="s">
        <v>38</v>
      </c>
      <c r="D6" s="20"/>
      <c r="E6" s="17"/>
      <c r="F6" s="33"/>
      <c r="G6" s="33"/>
    </row>
    <row r="7" spans="1:7" x14ac:dyDescent="0.25">
      <c r="A7" s="17" t="s">
        <v>10</v>
      </c>
      <c r="B7" s="17" t="s">
        <v>8</v>
      </c>
      <c r="C7" s="19" t="s">
        <v>40</v>
      </c>
      <c r="D7" s="20">
        <v>12</v>
      </c>
      <c r="E7" s="17" t="s">
        <v>12</v>
      </c>
      <c r="F7" s="41"/>
      <c r="G7" s="33">
        <f>ROUND(D7*F7,2)</f>
        <v>0</v>
      </c>
    </row>
    <row r="8" spans="1:7" x14ac:dyDescent="0.25">
      <c r="A8" s="17" t="s">
        <v>13</v>
      </c>
      <c r="B8" s="17" t="s">
        <v>8</v>
      </c>
      <c r="C8" s="19" t="s">
        <v>42</v>
      </c>
      <c r="D8" s="20">
        <v>3</v>
      </c>
      <c r="E8" s="17" t="s">
        <v>12</v>
      </c>
      <c r="F8" s="41"/>
      <c r="G8" s="33">
        <f t="shared" ref="G8:G71" si="0">ROUND(D8*F8,2)</f>
        <v>0</v>
      </c>
    </row>
    <row r="9" spans="1:7" x14ac:dyDescent="0.25">
      <c r="A9" s="25" t="s">
        <v>16</v>
      </c>
      <c r="B9" s="17" t="s">
        <v>8</v>
      </c>
      <c r="C9" s="19" t="s">
        <v>199</v>
      </c>
      <c r="D9" s="26">
        <v>6</v>
      </c>
      <c r="E9" s="17" t="s">
        <v>12</v>
      </c>
      <c r="F9" s="41"/>
      <c r="G9" s="33">
        <f t="shared" si="0"/>
        <v>0</v>
      </c>
    </row>
    <row r="10" spans="1:7" x14ac:dyDescent="0.25">
      <c r="A10" s="25" t="s">
        <v>17</v>
      </c>
      <c r="B10" s="17" t="s">
        <v>8</v>
      </c>
      <c r="C10" s="19" t="s">
        <v>200</v>
      </c>
      <c r="D10" s="26">
        <v>8</v>
      </c>
      <c r="E10" s="17" t="s">
        <v>12</v>
      </c>
      <c r="F10" s="41"/>
      <c r="G10" s="33">
        <f t="shared" si="0"/>
        <v>0</v>
      </c>
    </row>
    <row r="11" spans="1:7" x14ac:dyDescent="0.25">
      <c r="A11" s="25" t="s">
        <v>19</v>
      </c>
      <c r="B11" s="17" t="s">
        <v>8</v>
      </c>
      <c r="C11" s="19" t="s">
        <v>201</v>
      </c>
      <c r="D11" s="26">
        <v>4</v>
      </c>
      <c r="E11" s="17" t="s">
        <v>12</v>
      </c>
      <c r="F11" s="41"/>
      <c r="G11" s="33">
        <f t="shared" si="0"/>
        <v>0</v>
      </c>
    </row>
    <row r="12" spans="1:7" x14ac:dyDescent="0.25">
      <c r="A12" s="25" t="s">
        <v>21</v>
      </c>
      <c r="B12" s="17" t="s">
        <v>8</v>
      </c>
      <c r="C12" s="19" t="s">
        <v>202</v>
      </c>
      <c r="D12" s="26">
        <v>4</v>
      </c>
      <c r="E12" s="17" t="s">
        <v>12</v>
      </c>
      <c r="F12" s="41"/>
      <c r="G12" s="33">
        <f t="shared" si="0"/>
        <v>0</v>
      </c>
    </row>
    <row r="13" spans="1:7" x14ac:dyDescent="0.25">
      <c r="A13" s="25" t="s">
        <v>23</v>
      </c>
      <c r="B13" s="17" t="s">
        <v>8</v>
      </c>
      <c r="C13" s="19" t="s">
        <v>203</v>
      </c>
      <c r="D13" s="26">
        <v>2</v>
      </c>
      <c r="E13" s="17" t="s">
        <v>12</v>
      </c>
      <c r="F13" s="41"/>
      <c r="G13" s="33">
        <f t="shared" si="0"/>
        <v>0</v>
      </c>
    </row>
    <row r="14" spans="1:7" x14ac:dyDescent="0.25">
      <c r="A14" s="25" t="s">
        <v>204</v>
      </c>
      <c r="B14" s="17" t="s">
        <v>8</v>
      </c>
      <c r="C14" s="19" t="s">
        <v>205</v>
      </c>
      <c r="D14" s="26">
        <v>1</v>
      </c>
      <c r="E14" s="17" t="s">
        <v>12</v>
      </c>
      <c r="F14" s="41"/>
      <c r="G14" s="33">
        <f t="shared" si="0"/>
        <v>0</v>
      </c>
    </row>
    <row r="15" spans="1:7" x14ac:dyDescent="0.25">
      <c r="A15" s="25" t="s">
        <v>206</v>
      </c>
      <c r="B15" s="17" t="s">
        <v>8</v>
      </c>
      <c r="C15" s="19" t="s">
        <v>91</v>
      </c>
      <c r="D15" s="26">
        <v>2</v>
      </c>
      <c r="E15" s="17" t="s">
        <v>12</v>
      </c>
      <c r="F15" s="41"/>
      <c r="G15" s="33">
        <f t="shared" si="0"/>
        <v>0</v>
      </c>
    </row>
    <row r="16" spans="1:7" s="29" customFormat="1" x14ac:dyDescent="0.25">
      <c r="A16" s="27" t="s">
        <v>207</v>
      </c>
      <c r="B16" s="17" t="s">
        <v>8</v>
      </c>
      <c r="C16" s="17" t="s">
        <v>208</v>
      </c>
      <c r="D16" s="28">
        <v>4</v>
      </c>
      <c r="E16" s="17" t="s">
        <v>12</v>
      </c>
      <c r="F16" s="42"/>
      <c r="G16" s="33">
        <f t="shared" si="0"/>
        <v>0</v>
      </c>
    </row>
    <row r="17" spans="1:7" ht="30" x14ac:dyDescent="0.25">
      <c r="A17" s="25" t="s">
        <v>209</v>
      </c>
      <c r="B17" s="17" t="s">
        <v>8</v>
      </c>
      <c r="C17" s="19" t="s">
        <v>211</v>
      </c>
      <c r="D17" s="26">
        <v>1</v>
      </c>
      <c r="E17" s="27" t="s">
        <v>12</v>
      </c>
      <c r="F17" s="41"/>
      <c r="G17" s="33">
        <f t="shared" si="0"/>
        <v>0</v>
      </c>
    </row>
    <row r="18" spans="1:7" x14ac:dyDescent="0.25">
      <c r="A18" s="25" t="s">
        <v>210</v>
      </c>
      <c r="B18" s="17" t="s">
        <v>8</v>
      </c>
      <c r="C18" s="19" t="s">
        <v>212</v>
      </c>
      <c r="D18" s="26">
        <v>3</v>
      </c>
      <c r="E18" s="17" t="s">
        <v>12</v>
      </c>
      <c r="F18" s="41"/>
      <c r="G18" s="33">
        <f t="shared" si="0"/>
        <v>0</v>
      </c>
    </row>
    <row r="19" spans="1:7" x14ac:dyDescent="0.25">
      <c r="A19" s="25" t="s">
        <v>213</v>
      </c>
      <c r="B19" s="17" t="s">
        <v>8</v>
      </c>
      <c r="C19" s="19" t="s">
        <v>214</v>
      </c>
      <c r="D19" s="26">
        <v>1</v>
      </c>
      <c r="E19" s="17" t="s">
        <v>12</v>
      </c>
      <c r="F19" s="41"/>
      <c r="G19" s="33">
        <f t="shared" si="0"/>
        <v>0</v>
      </c>
    </row>
    <row r="20" spans="1:7" x14ac:dyDescent="0.25">
      <c r="A20" s="25" t="s">
        <v>215</v>
      </c>
      <c r="B20" s="17" t="s">
        <v>8</v>
      </c>
      <c r="C20" s="19" t="s">
        <v>216</v>
      </c>
      <c r="D20" s="26">
        <v>1</v>
      </c>
      <c r="E20" s="17" t="s">
        <v>12</v>
      </c>
      <c r="F20" s="41"/>
      <c r="G20" s="33">
        <f t="shared" si="0"/>
        <v>0</v>
      </c>
    </row>
    <row r="21" spans="1:7" x14ac:dyDescent="0.25">
      <c r="A21" s="25" t="s">
        <v>25</v>
      </c>
      <c r="B21" s="17" t="s">
        <v>6</v>
      </c>
      <c r="C21" s="19" t="s">
        <v>217</v>
      </c>
      <c r="F21" s="43"/>
      <c r="G21" s="33"/>
    </row>
    <row r="22" spans="1:7" x14ac:dyDescent="0.25">
      <c r="A22" s="25" t="s">
        <v>27</v>
      </c>
      <c r="B22" s="17" t="s">
        <v>8</v>
      </c>
      <c r="C22" s="19" t="s">
        <v>18</v>
      </c>
      <c r="D22" s="26">
        <v>1</v>
      </c>
      <c r="E22" s="17" t="s">
        <v>12</v>
      </c>
      <c r="F22" s="41"/>
      <c r="G22" s="33">
        <f t="shared" si="0"/>
        <v>0</v>
      </c>
    </row>
    <row r="23" spans="1:7" x14ac:dyDescent="0.25">
      <c r="A23" s="25" t="s">
        <v>218</v>
      </c>
      <c r="B23" s="17" t="s">
        <v>8</v>
      </c>
      <c r="C23" s="19" t="s">
        <v>91</v>
      </c>
      <c r="D23" s="26">
        <v>1</v>
      </c>
      <c r="E23" s="17" t="s">
        <v>12</v>
      </c>
      <c r="F23" s="41"/>
      <c r="G23" s="33">
        <f t="shared" si="0"/>
        <v>0</v>
      </c>
    </row>
    <row r="24" spans="1:7" x14ac:dyDescent="0.25">
      <c r="A24" s="25" t="s">
        <v>44</v>
      </c>
      <c r="B24" s="17" t="s">
        <v>8</v>
      </c>
      <c r="C24" s="19" t="s">
        <v>219</v>
      </c>
      <c r="D24" s="26">
        <v>1</v>
      </c>
      <c r="E24" s="17" t="s">
        <v>12</v>
      </c>
      <c r="F24" s="41"/>
      <c r="G24" s="33">
        <f t="shared" si="0"/>
        <v>0</v>
      </c>
    </row>
    <row r="25" spans="1:7" x14ac:dyDescent="0.25">
      <c r="A25" s="25" t="s">
        <v>45</v>
      </c>
      <c r="B25" s="17" t="s">
        <v>8</v>
      </c>
      <c r="C25" s="19" t="s">
        <v>91</v>
      </c>
      <c r="D25" s="26">
        <v>2</v>
      </c>
      <c r="E25" s="17" t="s">
        <v>12</v>
      </c>
      <c r="F25" s="41"/>
      <c r="G25" s="33">
        <f t="shared" si="0"/>
        <v>0</v>
      </c>
    </row>
    <row r="26" spans="1:7" x14ac:dyDescent="0.25">
      <c r="A26" s="25" t="s">
        <v>46</v>
      </c>
      <c r="B26" s="17" t="s">
        <v>8</v>
      </c>
      <c r="C26" s="19" t="s">
        <v>202</v>
      </c>
      <c r="D26" s="26">
        <v>2</v>
      </c>
      <c r="E26" s="17" t="s">
        <v>12</v>
      </c>
      <c r="F26" s="41"/>
      <c r="G26" s="33">
        <f t="shared" si="0"/>
        <v>0</v>
      </c>
    </row>
    <row r="27" spans="1:7" x14ac:dyDescent="0.25">
      <c r="A27" s="25" t="s">
        <v>49</v>
      </c>
      <c r="B27" s="17" t="s">
        <v>6</v>
      </c>
      <c r="C27" s="19" t="s">
        <v>220</v>
      </c>
      <c r="F27" s="43"/>
      <c r="G27" s="33"/>
    </row>
    <row r="28" spans="1:7" x14ac:dyDescent="0.25">
      <c r="A28" s="17" t="s">
        <v>51</v>
      </c>
      <c r="B28" s="17" t="s">
        <v>8</v>
      </c>
      <c r="C28" s="19" t="s">
        <v>42</v>
      </c>
      <c r="D28" s="20">
        <v>8</v>
      </c>
      <c r="E28" s="17" t="s">
        <v>12</v>
      </c>
      <c r="F28" s="41"/>
      <c r="G28" s="33">
        <f t="shared" si="0"/>
        <v>0</v>
      </c>
    </row>
    <row r="29" spans="1:7" x14ac:dyDescent="0.25">
      <c r="A29" s="17" t="s">
        <v>54</v>
      </c>
      <c r="B29" s="17" t="s">
        <v>8</v>
      </c>
      <c r="C29" s="19" t="s">
        <v>199</v>
      </c>
      <c r="D29" s="20">
        <v>4</v>
      </c>
      <c r="E29" s="17" t="s">
        <v>12</v>
      </c>
      <c r="F29" s="41"/>
      <c r="G29" s="33">
        <f t="shared" si="0"/>
        <v>0</v>
      </c>
    </row>
    <row r="30" spans="1:7" x14ac:dyDescent="0.25">
      <c r="A30" s="17" t="s">
        <v>56</v>
      </c>
      <c r="B30" s="17" t="s">
        <v>8</v>
      </c>
      <c r="C30" s="19" t="s">
        <v>40</v>
      </c>
      <c r="D30" s="20">
        <v>24</v>
      </c>
      <c r="E30" s="17" t="s">
        <v>12</v>
      </c>
      <c r="F30" s="41"/>
      <c r="G30" s="33">
        <f t="shared" si="0"/>
        <v>0</v>
      </c>
    </row>
    <row r="31" spans="1:7" x14ac:dyDescent="0.25">
      <c r="A31" s="25" t="s">
        <v>58</v>
      </c>
      <c r="B31" s="17" t="s">
        <v>8</v>
      </c>
      <c r="C31" s="19" t="s">
        <v>85</v>
      </c>
      <c r="D31" s="26">
        <v>2</v>
      </c>
      <c r="E31" s="17" t="s">
        <v>12</v>
      </c>
      <c r="F31" s="41"/>
      <c r="G31" s="33">
        <f t="shared" si="0"/>
        <v>0</v>
      </c>
    </row>
    <row r="32" spans="1:7" x14ac:dyDescent="0.25">
      <c r="A32" s="25" t="s">
        <v>61</v>
      </c>
      <c r="B32" s="17" t="s">
        <v>8</v>
      </c>
      <c r="C32" s="19" t="s">
        <v>221</v>
      </c>
      <c r="D32" s="26">
        <v>2</v>
      </c>
      <c r="E32" s="17" t="s">
        <v>12</v>
      </c>
      <c r="F32" s="41"/>
      <c r="G32" s="33">
        <f t="shared" si="0"/>
        <v>0</v>
      </c>
    </row>
    <row r="33" spans="1:7" x14ac:dyDescent="0.25">
      <c r="A33" s="25" t="s">
        <v>62</v>
      </c>
      <c r="B33" s="17" t="s">
        <v>6</v>
      </c>
      <c r="C33" s="19" t="s">
        <v>222</v>
      </c>
      <c r="F33" s="41"/>
      <c r="G33" s="33"/>
    </row>
    <row r="34" spans="1:7" x14ac:dyDescent="0.25">
      <c r="A34" s="25" t="s">
        <v>223</v>
      </c>
      <c r="B34" s="17" t="s">
        <v>8</v>
      </c>
      <c r="C34" s="19" t="s">
        <v>36</v>
      </c>
      <c r="D34" s="26">
        <v>4</v>
      </c>
      <c r="E34" s="17" t="s">
        <v>12</v>
      </c>
      <c r="F34" s="41"/>
      <c r="G34" s="33">
        <f t="shared" si="0"/>
        <v>0</v>
      </c>
    </row>
    <row r="35" spans="1:7" s="29" customFormat="1" x14ac:dyDescent="0.25">
      <c r="A35" s="27" t="s">
        <v>224</v>
      </c>
      <c r="B35" s="17" t="s">
        <v>8</v>
      </c>
      <c r="C35" s="17" t="s">
        <v>208</v>
      </c>
      <c r="D35" s="28">
        <v>4</v>
      </c>
      <c r="E35" s="17" t="s">
        <v>12</v>
      </c>
      <c r="F35" s="42"/>
      <c r="G35" s="33">
        <f t="shared" si="0"/>
        <v>0</v>
      </c>
    </row>
    <row r="36" spans="1:7" x14ac:dyDescent="0.25">
      <c r="A36" s="25" t="s">
        <v>225</v>
      </c>
      <c r="B36" s="17" t="s">
        <v>8</v>
      </c>
      <c r="C36" s="19" t="s">
        <v>226</v>
      </c>
      <c r="D36" s="26">
        <v>1</v>
      </c>
      <c r="E36" s="17" t="s">
        <v>12</v>
      </c>
      <c r="F36" s="41"/>
      <c r="G36" s="33">
        <f t="shared" si="0"/>
        <v>0</v>
      </c>
    </row>
    <row r="37" spans="1:7" x14ac:dyDescent="0.25">
      <c r="A37" s="25" t="s">
        <v>227</v>
      </c>
      <c r="B37" s="17" t="s">
        <v>8</v>
      </c>
      <c r="C37" s="19" t="s">
        <v>208</v>
      </c>
      <c r="D37" s="26">
        <v>1</v>
      </c>
      <c r="E37" s="17" t="s">
        <v>12</v>
      </c>
      <c r="F37" s="41"/>
      <c r="G37" s="33">
        <f t="shared" si="0"/>
        <v>0</v>
      </c>
    </row>
    <row r="38" spans="1:7" x14ac:dyDescent="0.25">
      <c r="A38" s="25" t="s">
        <v>53</v>
      </c>
      <c r="B38" s="17" t="s">
        <v>6</v>
      </c>
      <c r="C38" s="19" t="s">
        <v>228</v>
      </c>
      <c r="F38" s="43"/>
      <c r="G38" s="33"/>
    </row>
    <row r="39" spans="1:7" x14ac:dyDescent="0.25">
      <c r="A39" s="25" t="s">
        <v>67</v>
      </c>
      <c r="B39" s="17" t="s">
        <v>8</v>
      </c>
      <c r="C39" s="19" t="s">
        <v>229</v>
      </c>
      <c r="D39" s="26">
        <v>4</v>
      </c>
      <c r="E39" s="17" t="s">
        <v>12</v>
      </c>
      <c r="F39" s="41"/>
      <c r="G39" s="33">
        <f t="shared" si="0"/>
        <v>0</v>
      </c>
    </row>
    <row r="40" spans="1:7" x14ac:dyDescent="0.25">
      <c r="A40" s="25" t="s">
        <v>68</v>
      </c>
      <c r="B40" s="17" t="s">
        <v>8</v>
      </c>
      <c r="C40" s="19" t="s">
        <v>40</v>
      </c>
      <c r="D40" s="26">
        <v>4</v>
      </c>
      <c r="E40" s="17" t="s">
        <v>12</v>
      </c>
      <c r="F40" s="41"/>
      <c r="G40" s="33">
        <f t="shared" si="0"/>
        <v>0</v>
      </c>
    </row>
    <row r="41" spans="1:7" x14ac:dyDescent="0.25">
      <c r="A41" s="25" t="s">
        <v>70</v>
      </c>
      <c r="B41" s="17" t="s">
        <v>8</v>
      </c>
      <c r="C41" s="19" t="s">
        <v>40</v>
      </c>
      <c r="D41" s="26">
        <v>4</v>
      </c>
      <c r="E41" s="17" t="s">
        <v>12</v>
      </c>
      <c r="F41" s="41"/>
      <c r="G41" s="33">
        <f t="shared" si="0"/>
        <v>0</v>
      </c>
    </row>
    <row r="42" spans="1:7" x14ac:dyDescent="0.25">
      <c r="A42" s="25" t="s">
        <v>71</v>
      </c>
      <c r="B42" s="17" t="s">
        <v>8</v>
      </c>
      <c r="C42" s="19" t="s">
        <v>203</v>
      </c>
      <c r="D42" s="26">
        <v>2</v>
      </c>
      <c r="E42" s="17" t="s">
        <v>12</v>
      </c>
      <c r="F42" s="41"/>
      <c r="G42" s="33">
        <f t="shared" si="0"/>
        <v>0</v>
      </c>
    </row>
    <row r="43" spans="1:7" x14ac:dyDescent="0.25">
      <c r="A43" s="25" t="s">
        <v>72</v>
      </c>
      <c r="B43" s="17" t="s">
        <v>8</v>
      </c>
      <c r="C43" s="19" t="s">
        <v>203</v>
      </c>
      <c r="D43" s="26">
        <v>4</v>
      </c>
      <c r="E43" s="17" t="s">
        <v>12</v>
      </c>
      <c r="F43" s="41"/>
      <c r="G43" s="33">
        <f t="shared" si="0"/>
        <v>0</v>
      </c>
    </row>
    <row r="44" spans="1:7" x14ac:dyDescent="0.25">
      <c r="A44" s="25" t="s">
        <v>73</v>
      </c>
      <c r="B44" s="17" t="s">
        <v>8</v>
      </c>
      <c r="C44" s="19" t="s">
        <v>91</v>
      </c>
      <c r="D44" s="26">
        <v>3</v>
      </c>
      <c r="E44" s="17" t="s">
        <v>12</v>
      </c>
      <c r="F44" s="41"/>
      <c r="G44" s="33">
        <f t="shared" si="0"/>
        <v>0</v>
      </c>
    </row>
    <row r="45" spans="1:7" x14ac:dyDescent="0.25">
      <c r="A45" s="25" t="s">
        <v>74</v>
      </c>
      <c r="B45" s="17" t="s">
        <v>8</v>
      </c>
      <c r="C45" s="19" t="s">
        <v>208</v>
      </c>
      <c r="D45" s="26">
        <v>6</v>
      </c>
      <c r="E45" s="17" t="s">
        <v>12</v>
      </c>
      <c r="F45" s="41"/>
      <c r="G45" s="33">
        <f t="shared" si="0"/>
        <v>0</v>
      </c>
    </row>
    <row r="46" spans="1:7" x14ac:dyDescent="0.25">
      <c r="A46" s="25" t="s">
        <v>75</v>
      </c>
      <c r="B46" s="17" t="s">
        <v>8</v>
      </c>
      <c r="C46" s="19" t="s">
        <v>230</v>
      </c>
      <c r="D46" s="26">
        <v>1</v>
      </c>
      <c r="E46" s="17" t="s">
        <v>12</v>
      </c>
      <c r="F46" s="41"/>
      <c r="G46" s="33">
        <f t="shared" si="0"/>
        <v>0</v>
      </c>
    </row>
    <row r="47" spans="1:7" x14ac:dyDescent="0.25">
      <c r="A47" s="25" t="s">
        <v>76</v>
      </c>
      <c r="B47" s="17" t="s">
        <v>8</v>
      </c>
      <c r="C47" s="19" t="s">
        <v>230</v>
      </c>
      <c r="D47" s="26">
        <v>1</v>
      </c>
      <c r="E47" s="17" t="s">
        <v>12</v>
      </c>
      <c r="F47" s="41"/>
      <c r="G47" s="33">
        <f t="shared" si="0"/>
        <v>0</v>
      </c>
    </row>
    <row r="48" spans="1:7" x14ac:dyDescent="0.25">
      <c r="A48" s="25" t="s">
        <v>77</v>
      </c>
      <c r="B48" s="17" t="s">
        <v>8</v>
      </c>
      <c r="C48" s="19" t="s">
        <v>231</v>
      </c>
      <c r="D48" s="26">
        <v>2</v>
      </c>
      <c r="E48" s="17" t="s">
        <v>12</v>
      </c>
      <c r="F48" s="41"/>
      <c r="G48" s="33">
        <f t="shared" si="0"/>
        <v>0</v>
      </c>
    </row>
    <row r="49" spans="1:7" x14ac:dyDescent="0.25">
      <c r="A49" s="25" t="s">
        <v>232</v>
      </c>
      <c r="B49" s="17" t="s">
        <v>8</v>
      </c>
      <c r="C49" s="19" t="s">
        <v>233</v>
      </c>
      <c r="D49" s="26">
        <v>2</v>
      </c>
      <c r="E49" s="17" t="s">
        <v>12</v>
      </c>
      <c r="F49" s="41"/>
      <c r="G49" s="33">
        <f t="shared" si="0"/>
        <v>0</v>
      </c>
    </row>
    <row r="50" spans="1:7" x14ac:dyDescent="0.25">
      <c r="A50" s="25" t="s">
        <v>79</v>
      </c>
      <c r="B50" s="17" t="s">
        <v>8</v>
      </c>
      <c r="C50" s="19" t="s">
        <v>234</v>
      </c>
      <c r="D50" s="26">
        <v>1</v>
      </c>
      <c r="E50" s="17" t="s">
        <v>12</v>
      </c>
      <c r="F50" s="41"/>
      <c r="G50" s="33">
        <f t="shared" si="0"/>
        <v>0</v>
      </c>
    </row>
    <row r="51" spans="1:7" x14ac:dyDescent="0.25">
      <c r="A51" s="25" t="s">
        <v>80</v>
      </c>
      <c r="B51" s="17" t="s">
        <v>8</v>
      </c>
      <c r="C51" s="19" t="s">
        <v>235</v>
      </c>
      <c r="D51" s="26">
        <v>1</v>
      </c>
      <c r="E51" s="17" t="s">
        <v>12</v>
      </c>
      <c r="F51" s="41"/>
      <c r="G51" s="33">
        <f t="shared" si="0"/>
        <v>0</v>
      </c>
    </row>
    <row r="52" spans="1:7" x14ac:dyDescent="0.25">
      <c r="A52" s="25" t="s">
        <v>81</v>
      </c>
      <c r="B52" s="17" t="s">
        <v>8</v>
      </c>
      <c r="C52" s="19" t="s">
        <v>214</v>
      </c>
      <c r="D52" s="26">
        <v>1</v>
      </c>
      <c r="E52" s="17" t="s">
        <v>12</v>
      </c>
      <c r="F52" s="41"/>
      <c r="G52" s="33">
        <f t="shared" si="0"/>
        <v>0</v>
      </c>
    </row>
    <row r="53" spans="1:7" x14ac:dyDescent="0.25">
      <c r="A53" s="25" t="s">
        <v>82</v>
      </c>
      <c r="B53" s="17" t="s">
        <v>8</v>
      </c>
      <c r="C53" s="19" t="s">
        <v>216</v>
      </c>
      <c r="D53" s="26">
        <v>1</v>
      </c>
      <c r="E53" s="17" t="s">
        <v>12</v>
      </c>
      <c r="F53" s="41"/>
      <c r="G53" s="33">
        <f t="shared" si="0"/>
        <v>0</v>
      </c>
    </row>
    <row r="54" spans="1:7" x14ac:dyDescent="0.25">
      <c r="A54" s="25" t="s">
        <v>55</v>
      </c>
      <c r="B54" s="17" t="s">
        <v>236</v>
      </c>
      <c r="C54" s="19" t="s">
        <v>237</v>
      </c>
      <c r="F54" s="43"/>
      <c r="G54" s="33"/>
    </row>
    <row r="55" spans="1:7" x14ac:dyDescent="0.25">
      <c r="A55" s="25" t="s">
        <v>87</v>
      </c>
      <c r="B55" s="17" t="s">
        <v>8</v>
      </c>
      <c r="C55" s="19" t="s">
        <v>47</v>
      </c>
      <c r="D55" s="26">
        <v>2</v>
      </c>
      <c r="E55" s="17" t="s">
        <v>12</v>
      </c>
      <c r="F55" s="41"/>
      <c r="G55" s="33">
        <f t="shared" si="0"/>
        <v>0</v>
      </c>
    </row>
    <row r="56" spans="1:7" x14ac:dyDescent="0.25">
      <c r="A56" s="25" t="s">
        <v>89</v>
      </c>
      <c r="B56" s="17" t="s">
        <v>8</v>
      </c>
      <c r="C56" s="19" t="s">
        <v>91</v>
      </c>
      <c r="D56" s="26">
        <v>2</v>
      </c>
      <c r="E56" s="17" t="s">
        <v>12</v>
      </c>
      <c r="F56" s="41"/>
      <c r="G56" s="33">
        <f t="shared" si="0"/>
        <v>0</v>
      </c>
    </row>
    <row r="57" spans="1:7" x14ac:dyDescent="0.25">
      <c r="A57" s="25" t="s">
        <v>90</v>
      </c>
      <c r="B57" s="17" t="s">
        <v>8</v>
      </c>
      <c r="C57" s="19" t="s">
        <v>47</v>
      </c>
      <c r="D57" s="26">
        <v>2</v>
      </c>
      <c r="E57" s="17" t="s">
        <v>12</v>
      </c>
      <c r="F57" s="41"/>
      <c r="G57" s="33">
        <f t="shared" si="0"/>
        <v>0</v>
      </c>
    </row>
    <row r="58" spans="1:7" x14ac:dyDescent="0.25">
      <c r="A58" s="25" t="s">
        <v>57</v>
      </c>
      <c r="B58" s="17" t="s">
        <v>6</v>
      </c>
      <c r="C58" s="19" t="s">
        <v>110</v>
      </c>
      <c r="F58" s="43"/>
      <c r="G58" s="33"/>
    </row>
    <row r="59" spans="1:7" x14ac:dyDescent="0.25">
      <c r="A59" s="25" t="s">
        <v>97</v>
      </c>
      <c r="B59" s="17" t="s">
        <v>8</v>
      </c>
      <c r="C59" s="19" t="s">
        <v>238</v>
      </c>
      <c r="D59" s="26">
        <v>7</v>
      </c>
      <c r="E59" s="17" t="s">
        <v>12</v>
      </c>
      <c r="F59" s="41"/>
      <c r="G59" s="33">
        <f t="shared" si="0"/>
        <v>0</v>
      </c>
    </row>
    <row r="60" spans="1:7" x14ac:dyDescent="0.25">
      <c r="A60" s="25" t="s">
        <v>98</v>
      </c>
      <c r="B60" s="17" t="s">
        <v>8</v>
      </c>
      <c r="C60" s="19" t="s">
        <v>91</v>
      </c>
      <c r="D60" s="26">
        <v>7</v>
      </c>
      <c r="E60" s="17" t="s">
        <v>12</v>
      </c>
      <c r="F60" s="41"/>
      <c r="G60" s="33">
        <f t="shared" si="0"/>
        <v>0</v>
      </c>
    </row>
    <row r="61" spans="1:7" x14ac:dyDescent="0.25">
      <c r="A61" s="25" t="s">
        <v>100</v>
      </c>
      <c r="B61" s="17" t="s">
        <v>8</v>
      </c>
      <c r="C61" s="19" t="s">
        <v>202</v>
      </c>
      <c r="D61" s="26">
        <v>10</v>
      </c>
      <c r="E61" s="17" t="s">
        <v>12</v>
      </c>
      <c r="F61" s="41"/>
      <c r="G61" s="33">
        <f t="shared" si="0"/>
        <v>0</v>
      </c>
    </row>
    <row r="62" spans="1:7" x14ac:dyDescent="0.25">
      <c r="A62" s="25" t="s">
        <v>101</v>
      </c>
      <c r="B62" s="17" t="s">
        <v>8</v>
      </c>
      <c r="C62" s="19" t="s">
        <v>91</v>
      </c>
      <c r="D62" s="26">
        <v>6</v>
      </c>
      <c r="E62" s="17" t="s">
        <v>12</v>
      </c>
      <c r="F62" s="41"/>
      <c r="G62" s="33">
        <f t="shared" si="0"/>
        <v>0</v>
      </c>
    </row>
    <row r="63" spans="1:7" x14ac:dyDescent="0.25">
      <c r="A63" s="25" t="s">
        <v>102</v>
      </c>
      <c r="B63" s="17" t="s">
        <v>8</v>
      </c>
      <c r="C63" s="19" t="s">
        <v>91</v>
      </c>
      <c r="D63" s="26">
        <v>3</v>
      </c>
      <c r="E63" s="17" t="s">
        <v>12</v>
      </c>
      <c r="F63" s="41"/>
      <c r="G63" s="33">
        <f t="shared" si="0"/>
        <v>0</v>
      </c>
    </row>
    <row r="64" spans="1:7" x14ac:dyDescent="0.25">
      <c r="A64" s="25" t="s">
        <v>104</v>
      </c>
      <c r="B64" s="17" t="s">
        <v>8</v>
      </c>
      <c r="C64" s="19" t="s">
        <v>239</v>
      </c>
      <c r="D64" s="26">
        <v>2</v>
      </c>
      <c r="E64" s="17" t="s">
        <v>12</v>
      </c>
      <c r="F64" s="41"/>
      <c r="G64" s="33">
        <f t="shared" si="0"/>
        <v>0</v>
      </c>
    </row>
    <row r="65" spans="1:7" x14ac:dyDescent="0.25">
      <c r="A65" s="25" t="s">
        <v>109</v>
      </c>
      <c r="B65" s="17" t="s">
        <v>6</v>
      </c>
      <c r="C65" s="19" t="s">
        <v>240</v>
      </c>
      <c r="F65" s="43"/>
      <c r="G65" s="33"/>
    </row>
    <row r="66" spans="1:7" ht="30" x14ac:dyDescent="0.25">
      <c r="A66" s="25" t="s">
        <v>111</v>
      </c>
      <c r="B66" s="30" t="s">
        <v>8</v>
      </c>
      <c r="C66" s="19" t="s">
        <v>241</v>
      </c>
      <c r="D66" s="26">
        <v>4</v>
      </c>
      <c r="E66" s="27" t="s">
        <v>12</v>
      </c>
      <c r="F66" s="41"/>
      <c r="G66" s="33">
        <f t="shared" si="0"/>
        <v>0</v>
      </c>
    </row>
    <row r="67" spans="1:7" ht="30" x14ac:dyDescent="0.25">
      <c r="A67" s="25" t="s">
        <v>242</v>
      </c>
      <c r="B67" s="27" t="s">
        <v>8</v>
      </c>
      <c r="C67" s="19" t="s">
        <v>241</v>
      </c>
      <c r="D67" s="26">
        <v>4</v>
      </c>
      <c r="E67" s="27" t="s">
        <v>12</v>
      </c>
      <c r="F67" s="41"/>
      <c r="G67" s="33">
        <f t="shared" si="0"/>
        <v>0</v>
      </c>
    </row>
    <row r="68" spans="1:7" ht="30" x14ac:dyDescent="0.25">
      <c r="A68" s="25" t="s">
        <v>243</v>
      </c>
      <c r="B68" s="27" t="s">
        <v>8</v>
      </c>
      <c r="C68" s="19" t="s">
        <v>241</v>
      </c>
      <c r="D68" s="26">
        <v>4</v>
      </c>
      <c r="E68" t="s">
        <v>12</v>
      </c>
      <c r="F68" s="41"/>
      <c r="G68" s="33">
        <f t="shared" si="0"/>
        <v>0</v>
      </c>
    </row>
    <row r="69" spans="1:7" ht="30" x14ac:dyDescent="0.25">
      <c r="A69" s="25" t="s">
        <v>244</v>
      </c>
      <c r="B69" t="s">
        <v>8</v>
      </c>
      <c r="C69" s="19" t="s">
        <v>241</v>
      </c>
      <c r="D69" s="26">
        <v>4</v>
      </c>
      <c r="E69" t="s">
        <v>12</v>
      </c>
      <c r="F69" s="41"/>
      <c r="G69" s="33">
        <f t="shared" si="0"/>
        <v>0</v>
      </c>
    </row>
    <row r="70" spans="1:7" ht="30" x14ac:dyDescent="0.25">
      <c r="A70" s="25" t="s">
        <v>245</v>
      </c>
      <c r="B70" t="s">
        <v>8</v>
      </c>
      <c r="C70" s="19" t="s">
        <v>241</v>
      </c>
      <c r="D70" s="26">
        <v>4</v>
      </c>
      <c r="E70" t="s">
        <v>12</v>
      </c>
      <c r="F70" s="41"/>
      <c r="G70" s="33">
        <f t="shared" si="0"/>
        <v>0</v>
      </c>
    </row>
    <row r="71" spans="1:7" ht="30" x14ac:dyDescent="0.25">
      <c r="A71" s="25" t="s">
        <v>246</v>
      </c>
      <c r="B71" t="s">
        <v>8</v>
      </c>
      <c r="C71" s="19" t="s">
        <v>241</v>
      </c>
      <c r="D71" s="26">
        <v>4</v>
      </c>
      <c r="E71" t="s">
        <v>12</v>
      </c>
      <c r="F71" s="41"/>
      <c r="G71" s="33">
        <f t="shared" si="0"/>
        <v>0</v>
      </c>
    </row>
    <row r="72" spans="1:7" x14ac:dyDescent="0.25">
      <c r="A72" s="25" t="s">
        <v>247</v>
      </c>
      <c r="B72" t="s">
        <v>8</v>
      </c>
      <c r="C72" s="19" t="s">
        <v>248</v>
      </c>
      <c r="D72" s="26">
        <v>4</v>
      </c>
      <c r="E72" t="s">
        <v>12</v>
      </c>
      <c r="F72" s="41"/>
      <c r="G72" s="33">
        <f t="shared" ref="G72:G135" si="1">ROUND(D72*F72,2)</f>
        <v>0</v>
      </c>
    </row>
    <row r="73" spans="1:7" x14ac:dyDescent="0.25">
      <c r="A73" s="25" t="s">
        <v>249</v>
      </c>
      <c r="B73" t="s">
        <v>8</v>
      </c>
      <c r="C73" s="19" t="s">
        <v>250</v>
      </c>
      <c r="D73" s="26">
        <v>1</v>
      </c>
      <c r="E73" t="s">
        <v>12</v>
      </c>
      <c r="F73" s="41"/>
      <c r="G73" s="33">
        <f t="shared" si="1"/>
        <v>0</v>
      </c>
    </row>
    <row r="74" spans="1:7" x14ac:dyDescent="0.25">
      <c r="A74" s="25" t="s">
        <v>251</v>
      </c>
      <c r="B74" t="s">
        <v>8</v>
      </c>
      <c r="C74" s="19" t="s">
        <v>250</v>
      </c>
      <c r="D74" s="26">
        <v>1</v>
      </c>
      <c r="E74" t="s">
        <v>12</v>
      </c>
      <c r="F74" s="41"/>
      <c r="G74" s="33">
        <f t="shared" si="1"/>
        <v>0</v>
      </c>
    </row>
    <row r="75" spans="1:7" x14ac:dyDescent="0.25">
      <c r="A75" s="25" t="s">
        <v>252</v>
      </c>
      <c r="B75" t="s">
        <v>8</v>
      </c>
      <c r="C75" s="19" t="s">
        <v>250</v>
      </c>
      <c r="D75" s="26">
        <v>1</v>
      </c>
      <c r="E75" t="s">
        <v>12</v>
      </c>
      <c r="F75" s="41"/>
      <c r="G75" s="33">
        <f t="shared" si="1"/>
        <v>0</v>
      </c>
    </row>
    <row r="76" spans="1:7" x14ac:dyDescent="0.25">
      <c r="A76" s="25" t="s">
        <v>253</v>
      </c>
      <c r="B76" t="s">
        <v>8</v>
      </c>
      <c r="C76" s="19" t="s">
        <v>250</v>
      </c>
      <c r="D76" s="26">
        <v>1</v>
      </c>
      <c r="E76" t="s">
        <v>12</v>
      </c>
      <c r="F76" s="41"/>
      <c r="G76" s="33">
        <f t="shared" si="1"/>
        <v>0</v>
      </c>
    </row>
    <row r="77" spans="1:7" x14ac:dyDescent="0.25">
      <c r="A77" s="25" t="s">
        <v>254</v>
      </c>
      <c r="B77" t="s">
        <v>8</v>
      </c>
      <c r="C77" s="19" t="s">
        <v>250</v>
      </c>
      <c r="D77" s="26">
        <v>1</v>
      </c>
      <c r="E77" t="s">
        <v>12</v>
      </c>
      <c r="F77" s="41"/>
      <c r="G77" s="33">
        <f t="shared" si="1"/>
        <v>0</v>
      </c>
    </row>
    <row r="78" spans="1:7" x14ac:dyDescent="0.25">
      <c r="A78" s="25" t="s">
        <v>255</v>
      </c>
      <c r="B78" t="s">
        <v>8</v>
      </c>
      <c r="C78" s="19" t="s">
        <v>203</v>
      </c>
      <c r="D78" s="26">
        <v>2</v>
      </c>
      <c r="E78" t="s">
        <v>12</v>
      </c>
      <c r="F78" s="41"/>
      <c r="G78" s="33">
        <f t="shared" si="1"/>
        <v>0</v>
      </c>
    </row>
    <row r="79" spans="1:7" x14ac:dyDescent="0.25">
      <c r="A79" s="25" t="s">
        <v>256</v>
      </c>
      <c r="B79" t="s">
        <v>8</v>
      </c>
      <c r="C79" s="19" t="s">
        <v>203</v>
      </c>
      <c r="D79" s="26">
        <v>1</v>
      </c>
      <c r="E79" t="s">
        <v>12</v>
      </c>
      <c r="F79" s="41"/>
      <c r="G79" s="33">
        <f t="shared" si="1"/>
        <v>0</v>
      </c>
    </row>
    <row r="80" spans="1:7" x14ac:dyDescent="0.25">
      <c r="A80" s="25" t="s">
        <v>257</v>
      </c>
      <c r="B80" t="s">
        <v>8</v>
      </c>
      <c r="C80" s="19" t="s">
        <v>202</v>
      </c>
      <c r="D80" s="26">
        <v>2</v>
      </c>
      <c r="E80" t="s">
        <v>12</v>
      </c>
      <c r="F80" s="41"/>
      <c r="G80" s="33">
        <f t="shared" si="1"/>
        <v>0</v>
      </c>
    </row>
    <row r="81" spans="1:7" x14ac:dyDescent="0.25">
      <c r="A81" s="25" t="s">
        <v>258</v>
      </c>
      <c r="B81" t="s">
        <v>8</v>
      </c>
      <c r="C81" s="19" t="s">
        <v>229</v>
      </c>
      <c r="D81" s="26">
        <v>4</v>
      </c>
      <c r="E81" t="s">
        <v>12</v>
      </c>
      <c r="F81" s="41"/>
      <c r="G81" s="33">
        <f t="shared" si="1"/>
        <v>0</v>
      </c>
    </row>
    <row r="82" spans="1:7" x14ac:dyDescent="0.25">
      <c r="A82" s="25" t="s">
        <v>259</v>
      </c>
      <c r="B82" t="s">
        <v>8</v>
      </c>
      <c r="C82" s="19" t="s">
        <v>40</v>
      </c>
      <c r="D82" s="26">
        <v>4</v>
      </c>
      <c r="E82" t="s">
        <v>12</v>
      </c>
      <c r="F82" s="41"/>
      <c r="G82" s="33">
        <f t="shared" si="1"/>
        <v>0</v>
      </c>
    </row>
    <row r="83" spans="1:7" x14ac:dyDescent="0.25">
      <c r="A83" s="25" t="s">
        <v>260</v>
      </c>
      <c r="B83" t="s">
        <v>8</v>
      </c>
      <c r="C83" s="19" t="s">
        <v>40</v>
      </c>
      <c r="D83" s="26">
        <v>4</v>
      </c>
      <c r="E83" t="s">
        <v>12</v>
      </c>
      <c r="F83" s="41"/>
      <c r="G83" s="33">
        <f t="shared" si="1"/>
        <v>0</v>
      </c>
    </row>
    <row r="84" spans="1:7" x14ac:dyDescent="0.25">
      <c r="A84" s="25" t="s">
        <v>261</v>
      </c>
      <c r="B84" t="s">
        <v>8</v>
      </c>
      <c r="C84" s="19" t="s">
        <v>214</v>
      </c>
      <c r="D84" s="26">
        <v>1</v>
      </c>
      <c r="E84" t="s">
        <v>12</v>
      </c>
      <c r="F84" s="41"/>
      <c r="G84" s="33">
        <f t="shared" si="1"/>
        <v>0</v>
      </c>
    </row>
    <row r="85" spans="1:7" x14ac:dyDescent="0.25">
      <c r="A85" s="25" t="s">
        <v>262</v>
      </c>
      <c r="B85" t="s">
        <v>8</v>
      </c>
      <c r="C85" s="19" t="s">
        <v>216</v>
      </c>
      <c r="D85" s="26">
        <v>2</v>
      </c>
      <c r="E85" t="s">
        <v>12</v>
      </c>
      <c r="F85" s="41"/>
      <c r="G85" s="33">
        <f t="shared" si="1"/>
        <v>0</v>
      </c>
    </row>
    <row r="86" spans="1:7" x14ac:dyDescent="0.25">
      <c r="A86" s="25" t="s">
        <v>263</v>
      </c>
      <c r="B86" t="s">
        <v>8</v>
      </c>
      <c r="C86" s="19" t="s">
        <v>214</v>
      </c>
      <c r="D86" s="26">
        <v>1</v>
      </c>
      <c r="E86" t="s">
        <v>12</v>
      </c>
      <c r="F86" s="41"/>
      <c r="G86" s="33">
        <f t="shared" si="1"/>
        <v>0</v>
      </c>
    </row>
    <row r="87" spans="1:7" x14ac:dyDescent="0.25">
      <c r="A87" s="25" t="s">
        <v>112</v>
      </c>
      <c r="B87" t="s">
        <v>6</v>
      </c>
      <c r="C87" s="19" t="s">
        <v>264</v>
      </c>
      <c r="F87" s="43"/>
      <c r="G87" s="33"/>
    </row>
    <row r="88" spans="1:7" x14ac:dyDescent="0.25">
      <c r="A88" s="25" t="s">
        <v>114</v>
      </c>
      <c r="B88" t="s">
        <v>8</v>
      </c>
      <c r="C88" s="19" t="s">
        <v>265</v>
      </c>
      <c r="D88" s="26">
        <v>1</v>
      </c>
      <c r="E88" t="s">
        <v>12</v>
      </c>
      <c r="F88" s="41"/>
      <c r="G88" s="33">
        <f t="shared" si="1"/>
        <v>0</v>
      </c>
    </row>
    <row r="89" spans="1:7" x14ac:dyDescent="0.25">
      <c r="A89" s="25" t="s">
        <v>115</v>
      </c>
      <c r="B89" t="s">
        <v>8</v>
      </c>
      <c r="C89" s="19" t="s">
        <v>230</v>
      </c>
      <c r="D89" s="26">
        <v>2</v>
      </c>
      <c r="E89" t="s">
        <v>12</v>
      </c>
      <c r="F89" s="41"/>
      <c r="G89" s="33">
        <f t="shared" si="1"/>
        <v>0</v>
      </c>
    </row>
    <row r="90" spans="1:7" x14ac:dyDescent="0.25">
      <c r="A90" s="25" t="s">
        <v>117</v>
      </c>
      <c r="B90" t="s">
        <v>8</v>
      </c>
      <c r="C90" s="19" t="s">
        <v>230</v>
      </c>
      <c r="D90" s="26">
        <v>2</v>
      </c>
      <c r="E90" t="s">
        <v>12</v>
      </c>
      <c r="F90" s="41"/>
      <c r="G90" s="33">
        <f t="shared" si="1"/>
        <v>0</v>
      </c>
    </row>
    <row r="91" spans="1:7" x14ac:dyDescent="0.25">
      <c r="A91" s="25" t="s">
        <v>118</v>
      </c>
      <c r="B91" t="s">
        <v>8</v>
      </c>
      <c r="C91" s="19" t="s">
        <v>266</v>
      </c>
      <c r="D91" s="26">
        <v>2</v>
      </c>
      <c r="E91" t="s">
        <v>12</v>
      </c>
      <c r="F91" s="41"/>
      <c r="G91" s="33">
        <f t="shared" si="1"/>
        <v>0</v>
      </c>
    </row>
    <row r="92" spans="1:7" x14ac:dyDescent="0.25">
      <c r="A92" s="25" t="s">
        <v>120</v>
      </c>
      <c r="B92" t="s">
        <v>8</v>
      </c>
      <c r="C92" s="19" t="s">
        <v>203</v>
      </c>
      <c r="D92" s="26">
        <v>1</v>
      </c>
      <c r="E92" t="s">
        <v>12</v>
      </c>
      <c r="F92" s="41"/>
      <c r="G92" s="33">
        <f t="shared" si="1"/>
        <v>0</v>
      </c>
    </row>
    <row r="93" spans="1:7" x14ac:dyDescent="0.25">
      <c r="A93" s="25" t="s">
        <v>132</v>
      </c>
      <c r="B93" t="s">
        <v>8</v>
      </c>
      <c r="C93" s="19" t="s">
        <v>202</v>
      </c>
      <c r="D93" s="26">
        <v>1</v>
      </c>
      <c r="E93" t="s">
        <v>12</v>
      </c>
      <c r="F93" s="41"/>
      <c r="G93" s="33">
        <f t="shared" si="1"/>
        <v>0</v>
      </c>
    </row>
    <row r="94" spans="1:7" x14ac:dyDescent="0.25">
      <c r="A94" s="25" t="s">
        <v>143</v>
      </c>
      <c r="B94" t="s">
        <v>8</v>
      </c>
      <c r="C94" s="19" t="s">
        <v>91</v>
      </c>
      <c r="D94" s="26">
        <v>2</v>
      </c>
      <c r="E94" t="s">
        <v>12</v>
      </c>
      <c r="F94" s="41"/>
      <c r="G94" s="33">
        <f t="shared" si="1"/>
        <v>0</v>
      </c>
    </row>
    <row r="95" spans="1:7" x14ac:dyDescent="0.25">
      <c r="A95" s="25" t="s">
        <v>165</v>
      </c>
      <c r="B95" t="s">
        <v>6</v>
      </c>
      <c r="C95" s="19" t="s">
        <v>267</v>
      </c>
      <c r="F95" s="43"/>
      <c r="G95" s="33"/>
    </row>
    <row r="96" spans="1:7" x14ac:dyDescent="0.25">
      <c r="A96" s="25" t="s">
        <v>167</v>
      </c>
      <c r="B96" t="s">
        <v>8</v>
      </c>
      <c r="C96" s="19" t="s">
        <v>230</v>
      </c>
      <c r="D96" s="26">
        <v>2</v>
      </c>
      <c r="E96" t="s">
        <v>12</v>
      </c>
      <c r="F96" s="41"/>
      <c r="G96" s="33">
        <f t="shared" si="1"/>
        <v>0</v>
      </c>
    </row>
    <row r="97" spans="1:7" x14ac:dyDescent="0.25">
      <c r="A97" s="25" t="s">
        <v>168</v>
      </c>
      <c r="B97" t="s">
        <v>8</v>
      </c>
      <c r="C97" s="19" t="s">
        <v>230</v>
      </c>
      <c r="D97" s="26">
        <v>2</v>
      </c>
      <c r="E97" t="s">
        <v>12</v>
      </c>
      <c r="F97" s="41"/>
      <c r="G97" s="33">
        <f t="shared" si="1"/>
        <v>0</v>
      </c>
    </row>
    <row r="98" spans="1:7" x14ac:dyDescent="0.25">
      <c r="A98" s="25" t="s">
        <v>169</v>
      </c>
      <c r="B98" t="s">
        <v>8</v>
      </c>
      <c r="C98" s="19" t="s">
        <v>230</v>
      </c>
      <c r="D98" s="26">
        <v>3</v>
      </c>
      <c r="E98" t="s">
        <v>12</v>
      </c>
      <c r="F98" s="41"/>
      <c r="G98" s="33">
        <f t="shared" si="1"/>
        <v>0</v>
      </c>
    </row>
    <row r="99" spans="1:7" x14ac:dyDescent="0.25">
      <c r="A99" s="25" t="s">
        <v>171</v>
      </c>
      <c r="B99" t="s">
        <v>8</v>
      </c>
      <c r="C99" s="19" t="s">
        <v>230</v>
      </c>
      <c r="D99" s="26">
        <v>2</v>
      </c>
      <c r="E99" t="s">
        <v>12</v>
      </c>
      <c r="F99" s="41"/>
      <c r="G99" s="33">
        <f t="shared" si="1"/>
        <v>0</v>
      </c>
    </row>
    <row r="100" spans="1:7" x14ac:dyDescent="0.25">
      <c r="A100" s="25" t="s">
        <v>173</v>
      </c>
      <c r="B100" t="s">
        <v>8</v>
      </c>
      <c r="C100" s="19" t="s">
        <v>230</v>
      </c>
      <c r="D100" s="26">
        <v>3</v>
      </c>
      <c r="E100" t="s">
        <v>12</v>
      </c>
      <c r="F100" s="41"/>
      <c r="G100" s="33">
        <f t="shared" si="1"/>
        <v>0</v>
      </c>
    </row>
    <row r="101" spans="1:7" x14ac:dyDescent="0.25">
      <c r="A101" s="25" t="s">
        <v>268</v>
      </c>
      <c r="B101" t="s">
        <v>8</v>
      </c>
      <c r="C101" s="19" t="s">
        <v>230</v>
      </c>
      <c r="D101" s="26">
        <v>3</v>
      </c>
      <c r="E101" t="s">
        <v>12</v>
      </c>
      <c r="F101" s="41"/>
      <c r="G101" s="33">
        <f t="shared" si="1"/>
        <v>0</v>
      </c>
    </row>
    <row r="102" spans="1:7" x14ac:dyDescent="0.25">
      <c r="A102" s="25" t="s">
        <v>269</v>
      </c>
      <c r="B102" t="s">
        <v>8</v>
      </c>
      <c r="C102" s="19" t="s">
        <v>230</v>
      </c>
      <c r="D102" s="26">
        <v>3</v>
      </c>
      <c r="E102" t="s">
        <v>12</v>
      </c>
      <c r="F102" s="41"/>
      <c r="G102" s="33">
        <f t="shared" si="1"/>
        <v>0</v>
      </c>
    </row>
    <row r="103" spans="1:7" x14ac:dyDescent="0.25">
      <c r="A103" s="25" t="s">
        <v>270</v>
      </c>
      <c r="B103" t="s">
        <v>8</v>
      </c>
      <c r="C103" s="19" t="s">
        <v>271</v>
      </c>
      <c r="D103" s="26">
        <v>1</v>
      </c>
      <c r="E103" t="s">
        <v>12</v>
      </c>
      <c r="F103" s="41"/>
      <c r="G103" s="33">
        <f t="shared" si="1"/>
        <v>0</v>
      </c>
    </row>
    <row r="104" spans="1:7" x14ac:dyDescent="0.25">
      <c r="A104" s="25" t="s">
        <v>272</v>
      </c>
      <c r="B104" t="s">
        <v>8</v>
      </c>
      <c r="C104" s="19" t="s">
        <v>271</v>
      </c>
      <c r="D104" s="26">
        <v>1</v>
      </c>
      <c r="E104" t="s">
        <v>12</v>
      </c>
      <c r="F104" s="41"/>
      <c r="G104" s="33">
        <f t="shared" si="1"/>
        <v>0</v>
      </c>
    </row>
    <row r="105" spans="1:7" x14ac:dyDescent="0.25">
      <c r="A105" s="25" t="s">
        <v>273</v>
      </c>
      <c r="B105" t="s">
        <v>8</v>
      </c>
      <c r="C105" s="19" t="s">
        <v>274</v>
      </c>
      <c r="D105" s="26">
        <v>1</v>
      </c>
      <c r="E105" t="s">
        <v>12</v>
      </c>
      <c r="F105" s="41"/>
      <c r="G105" s="33">
        <f t="shared" si="1"/>
        <v>0</v>
      </c>
    </row>
    <row r="106" spans="1:7" x14ac:dyDescent="0.25">
      <c r="A106" s="25" t="s">
        <v>275</v>
      </c>
      <c r="B106" t="s">
        <v>8</v>
      </c>
      <c r="C106" s="19" t="s">
        <v>265</v>
      </c>
      <c r="D106" s="26">
        <v>1</v>
      </c>
      <c r="E106" t="s">
        <v>12</v>
      </c>
      <c r="F106" s="41"/>
      <c r="G106" s="33">
        <f t="shared" si="1"/>
        <v>0</v>
      </c>
    </row>
    <row r="107" spans="1:7" x14ac:dyDescent="0.25">
      <c r="A107" s="25" t="s">
        <v>28</v>
      </c>
      <c r="B107" t="s">
        <v>6</v>
      </c>
      <c r="C107" s="19" t="s">
        <v>110</v>
      </c>
      <c r="F107" s="43"/>
      <c r="G107" s="33"/>
    </row>
    <row r="108" spans="1:7" x14ac:dyDescent="0.25">
      <c r="A108" s="25" t="s">
        <v>31</v>
      </c>
      <c r="B108" t="s">
        <v>8</v>
      </c>
      <c r="C108" s="19" t="s">
        <v>91</v>
      </c>
      <c r="D108" s="26">
        <v>4</v>
      </c>
      <c r="E108" t="s">
        <v>12</v>
      </c>
      <c r="F108" s="41"/>
      <c r="G108" s="33">
        <f t="shared" si="1"/>
        <v>0</v>
      </c>
    </row>
    <row r="109" spans="1:7" x14ac:dyDescent="0.25">
      <c r="A109" s="25" t="s">
        <v>175</v>
      </c>
      <c r="B109" t="s">
        <v>8</v>
      </c>
      <c r="C109" s="19" t="s">
        <v>276</v>
      </c>
      <c r="D109" s="26">
        <v>2</v>
      </c>
      <c r="E109" t="s">
        <v>12</v>
      </c>
      <c r="F109" s="41"/>
      <c r="G109" s="33">
        <f t="shared" si="1"/>
        <v>0</v>
      </c>
    </row>
    <row r="110" spans="1:7" x14ac:dyDescent="0.25">
      <c r="A110" s="25" t="s">
        <v>37</v>
      </c>
      <c r="B110" t="s">
        <v>6</v>
      </c>
      <c r="C110" s="19" t="s">
        <v>277</v>
      </c>
      <c r="F110" s="43"/>
      <c r="G110" s="33"/>
    </row>
    <row r="111" spans="1:7" x14ac:dyDescent="0.25">
      <c r="A111" s="25" t="s">
        <v>39</v>
      </c>
      <c r="B111" t="s">
        <v>8</v>
      </c>
      <c r="C111" s="19" t="s">
        <v>42</v>
      </c>
      <c r="D111" s="26">
        <v>1</v>
      </c>
      <c r="E111" t="s">
        <v>12</v>
      </c>
      <c r="F111" s="41"/>
      <c r="G111" s="33">
        <f t="shared" si="1"/>
        <v>0</v>
      </c>
    </row>
    <row r="112" spans="1:7" x14ac:dyDescent="0.25">
      <c r="A112" s="25" t="s">
        <v>41</v>
      </c>
      <c r="B112" t="s">
        <v>8</v>
      </c>
      <c r="C112" s="19" t="s">
        <v>199</v>
      </c>
      <c r="D112" s="26">
        <v>2</v>
      </c>
      <c r="E112" t="s">
        <v>12</v>
      </c>
      <c r="F112" s="41"/>
      <c r="G112" s="33">
        <f t="shared" si="1"/>
        <v>0</v>
      </c>
    </row>
    <row r="113" spans="1:7" x14ac:dyDescent="0.25">
      <c r="A113" s="25" t="s">
        <v>278</v>
      </c>
      <c r="B113" t="s">
        <v>8</v>
      </c>
      <c r="C113" s="19" t="s">
        <v>40</v>
      </c>
      <c r="D113" s="26">
        <v>8</v>
      </c>
      <c r="E113" t="s">
        <v>12</v>
      </c>
      <c r="F113" s="41"/>
      <c r="G113" s="33">
        <f t="shared" si="1"/>
        <v>0</v>
      </c>
    </row>
    <row r="114" spans="1:7" x14ac:dyDescent="0.25">
      <c r="A114" s="25" t="s">
        <v>279</v>
      </c>
      <c r="B114" t="s">
        <v>8</v>
      </c>
      <c r="C114" s="19" t="s">
        <v>238</v>
      </c>
      <c r="D114" s="26">
        <v>1</v>
      </c>
      <c r="E114" t="s">
        <v>12</v>
      </c>
      <c r="F114" s="41"/>
      <c r="G114" s="33">
        <f t="shared" si="1"/>
        <v>0</v>
      </c>
    </row>
    <row r="115" spans="1:7" x14ac:dyDescent="0.25">
      <c r="A115" s="25" t="s">
        <v>280</v>
      </c>
      <c r="B115" t="s">
        <v>8</v>
      </c>
      <c r="C115" s="19" t="s">
        <v>18</v>
      </c>
      <c r="D115" s="26">
        <v>1</v>
      </c>
      <c r="E115" t="s">
        <v>12</v>
      </c>
      <c r="F115" s="41"/>
      <c r="G115" s="33">
        <f t="shared" si="1"/>
        <v>0</v>
      </c>
    </row>
    <row r="116" spans="1:7" x14ac:dyDescent="0.25">
      <c r="A116" s="25" t="s">
        <v>281</v>
      </c>
      <c r="B116" t="s">
        <v>6</v>
      </c>
      <c r="C116" s="19" t="s">
        <v>282</v>
      </c>
      <c r="F116" s="43"/>
      <c r="G116" s="33"/>
    </row>
    <row r="117" spans="1:7" x14ac:dyDescent="0.25">
      <c r="A117" s="25" t="s">
        <v>283</v>
      </c>
      <c r="B117" t="s">
        <v>8</v>
      </c>
      <c r="C117" s="19" t="s">
        <v>18</v>
      </c>
      <c r="D117" s="26">
        <v>2</v>
      </c>
      <c r="E117" t="s">
        <v>12</v>
      </c>
      <c r="F117" s="41"/>
      <c r="G117" s="33">
        <f t="shared" si="1"/>
        <v>0</v>
      </c>
    </row>
    <row r="118" spans="1:7" x14ac:dyDescent="0.25">
      <c r="A118" s="25" t="s">
        <v>284</v>
      </c>
      <c r="B118" t="s">
        <v>8</v>
      </c>
      <c r="C118" s="19" t="s">
        <v>85</v>
      </c>
      <c r="D118" s="26">
        <v>2</v>
      </c>
      <c r="E118" t="s">
        <v>12</v>
      </c>
      <c r="F118" s="41"/>
      <c r="G118" s="33">
        <f t="shared" si="1"/>
        <v>0</v>
      </c>
    </row>
    <row r="119" spans="1:7" x14ac:dyDescent="0.25">
      <c r="A119" s="25" t="s">
        <v>285</v>
      </c>
      <c r="B119" t="s">
        <v>8</v>
      </c>
      <c r="C119" s="19" t="s">
        <v>221</v>
      </c>
      <c r="D119" s="26">
        <v>2</v>
      </c>
      <c r="E119" t="s">
        <v>12</v>
      </c>
      <c r="F119" s="41"/>
      <c r="G119" s="33">
        <f t="shared" si="1"/>
        <v>0</v>
      </c>
    </row>
    <row r="120" spans="1:7" x14ac:dyDescent="0.25">
      <c r="A120" s="25" t="s">
        <v>286</v>
      </c>
      <c r="B120" t="s">
        <v>8</v>
      </c>
      <c r="C120" s="19" t="s">
        <v>287</v>
      </c>
      <c r="D120" s="26">
        <v>2</v>
      </c>
      <c r="E120" t="s">
        <v>12</v>
      </c>
      <c r="F120" s="41"/>
      <c r="G120" s="33">
        <f t="shared" si="1"/>
        <v>0</v>
      </c>
    </row>
    <row r="121" spans="1:7" x14ac:dyDescent="0.25">
      <c r="A121" s="25" t="s">
        <v>288</v>
      </c>
      <c r="B121" t="s">
        <v>8</v>
      </c>
      <c r="C121" s="19" t="s">
        <v>14</v>
      </c>
      <c r="D121" s="26">
        <v>2</v>
      </c>
      <c r="E121" t="s">
        <v>12</v>
      </c>
      <c r="F121" s="41"/>
      <c r="G121" s="33">
        <f t="shared" si="1"/>
        <v>0</v>
      </c>
    </row>
    <row r="122" spans="1:7" x14ac:dyDescent="0.25">
      <c r="A122" s="25" t="s">
        <v>289</v>
      </c>
      <c r="B122" t="s">
        <v>8</v>
      </c>
      <c r="C122" s="19" t="s">
        <v>15</v>
      </c>
      <c r="D122" s="26">
        <v>2</v>
      </c>
      <c r="E122" t="s">
        <v>12</v>
      </c>
      <c r="F122" s="41"/>
      <c r="G122" s="33">
        <f t="shared" si="1"/>
        <v>0</v>
      </c>
    </row>
    <row r="123" spans="1:7" x14ac:dyDescent="0.25">
      <c r="A123" s="25" t="s">
        <v>290</v>
      </c>
      <c r="B123" t="s">
        <v>236</v>
      </c>
      <c r="C123" s="19" t="s">
        <v>291</v>
      </c>
      <c r="F123" s="43"/>
      <c r="G123" s="33"/>
    </row>
    <row r="124" spans="1:7" x14ac:dyDescent="0.25">
      <c r="A124" s="25" t="s">
        <v>292</v>
      </c>
      <c r="B124" t="s">
        <v>8</v>
      </c>
      <c r="C124" s="19" t="s">
        <v>265</v>
      </c>
      <c r="D124" s="26">
        <v>3</v>
      </c>
      <c r="E124" t="s">
        <v>12</v>
      </c>
      <c r="F124" s="41"/>
      <c r="G124" s="33">
        <f t="shared" si="1"/>
        <v>0</v>
      </c>
    </row>
    <row r="125" spans="1:7" x14ac:dyDescent="0.25">
      <c r="A125" s="25" t="s">
        <v>293</v>
      </c>
      <c r="B125" t="s">
        <v>8</v>
      </c>
      <c r="C125" s="19" t="s">
        <v>265</v>
      </c>
      <c r="D125" s="26">
        <v>1</v>
      </c>
      <c r="E125" t="s">
        <v>12</v>
      </c>
      <c r="F125" s="41"/>
      <c r="G125" s="33">
        <f t="shared" si="1"/>
        <v>0</v>
      </c>
    </row>
    <row r="126" spans="1:7" x14ac:dyDescent="0.25">
      <c r="A126" s="25" t="s">
        <v>294</v>
      </c>
      <c r="B126" t="s">
        <v>8</v>
      </c>
      <c r="C126" s="19" t="s">
        <v>250</v>
      </c>
      <c r="D126" s="26">
        <v>3</v>
      </c>
      <c r="E126" t="s">
        <v>12</v>
      </c>
      <c r="F126" s="41"/>
      <c r="G126" s="33">
        <f t="shared" si="1"/>
        <v>0</v>
      </c>
    </row>
    <row r="127" spans="1:7" x14ac:dyDescent="0.25">
      <c r="A127" s="25" t="s">
        <v>295</v>
      </c>
      <c r="B127" t="s">
        <v>8</v>
      </c>
      <c r="C127" s="19" t="s">
        <v>91</v>
      </c>
      <c r="D127" s="26">
        <v>4</v>
      </c>
      <c r="E127" t="s">
        <v>12</v>
      </c>
      <c r="F127" s="41"/>
      <c r="G127" s="33">
        <f t="shared" si="1"/>
        <v>0</v>
      </c>
    </row>
    <row r="128" spans="1:7" x14ac:dyDescent="0.25">
      <c r="A128" s="25" t="s">
        <v>296</v>
      </c>
      <c r="B128" t="s">
        <v>8</v>
      </c>
      <c r="C128" s="19" t="s">
        <v>297</v>
      </c>
      <c r="D128" s="26">
        <v>1</v>
      </c>
      <c r="E128" t="s">
        <v>12</v>
      </c>
      <c r="F128" s="41"/>
      <c r="G128" s="33">
        <f t="shared" si="1"/>
        <v>0</v>
      </c>
    </row>
    <row r="129" spans="1:7" x14ac:dyDescent="0.25">
      <c r="A129" s="25" t="s">
        <v>298</v>
      </c>
      <c r="B129" t="s">
        <v>8</v>
      </c>
      <c r="C129" s="19" t="s">
        <v>299</v>
      </c>
      <c r="D129" s="26">
        <v>1</v>
      </c>
      <c r="E129" t="s">
        <v>12</v>
      </c>
      <c r="F129" s="41"/>
      <c r="G129" s="33">
        <f t="shared" si="1"/>
        <v>0</v>
      </c>
    </row>
    <row r="130" spans="1:7" x14ac:dyDescent="0.25">
      <c r="A130" s="25" t="s">
        <v>300</v>
      </c>
      <c r="B130" t="s">
        <v>8</v>
      </c>
      <c r="C130" s="19" t="s">
        <v>301</v>
      </c>
      <c r="D130" s="26">
        <v>1</v>
      </c>
      <c r="E130" t="s">
        <v>12</v>
      </c>
      <c r="F130" s="41"/>
      <c r="G130" s="33">
        <f t="shared" si="1"/>
        <v>0</v>
      </c>
    </row>
    <row r="131" spans="1:7" x14ac:dyDescent="0.25">
      <c r="A131" s="25" t="s">
        <v>302</v>
      </c>
      <c r="B131" t="s">
        <v>8</v>
      </c>
      <c r="C131" s="19" t="s">
        <v>214</v>
      </c>
      <c r="D131" s="26">
        <v>1</v>
      </c>
      <c r="E131" t="s">
        <v>12</v>
      </c>
      <c r="F131" s="41"/>
      <c r="G131" s="33">
        <f t="shared" si="1"/>
        <v>0</v>
      </c>
    </row>
    <row r="132" spans="1:7" x14ac:dyDescent="0.25">
      <c r="A132" s="25" t="s">
        <v>303</v>
      </c>
      <c r="B132" t="s">
        <v>8</v>
      </c>
      <c r="C132" s="19" t="s">
        <v>216</v>
      </c>
      <c r="D132" s="26">
        <v>1</v>
      </c>
      <c r="E132" t="s">
        <v>12</v>
      </c>
      <c r="F132" s="41"/>
      <c r="G132" s="33">
        <f t="shared" si="1"/>
        <v>0</v>
      </c>
    </row>
    <row r="133" spans="1:7" x14ac:dyDescent="0.25">
      <c r="A133" s="25" t="s">
        <v>304</v>
      </c>
      <c r="B133" t="s">
        <v>8</v>
      </c>
      <c r="C133" s="19" t="s">
        <v>47</v>
      </c>
      <c r="D133" s="26">
        <v>2</v>
      </c>
      <c r="E133" t="s">
        <v>12</v>
      </c>
      <c r="F133" s="41"/>
      <c r="G133" s="33">
        <f t="shared" si="1"/>
        <v>0</v>
      </c>
    </row>
    <row r="134" spans="1:7" x14ac:dyDescent="0.25">
      <c r="A134" s="25" t="s">
        <v>305</v>
      </c>
      <c r="B134" t="s">
        <v>8</v>
      </c>
      <c r="C134" s="19" t="s">
        <v>47</v>
      </c>
      <c r="D134" s="26">
        <v>2</v>
      </c>
      <c r="E134" t="s">
        <v>12</v>
      </c>
      <c r="F134" s="41"/>
      <c r="G134" s="33">
        <f t="shared" si="1"/>
        <v>0</v>
      </c>
    </row>
    <row r="135" spans="1:7" x14ac:dyDescent="0.25">
      <c r="A135" s="25" t="s">
        <v>306</v>
      </c>
      <c r="B135" t="s">
        <v>8</v>
      </c>
      <c r="C135" s="19" t="s">
        <v>195</v>
      </c>
      <c r="D135" s="26">
        <v>1</v>
      </c>
      <c r="E135" t="s">
        <v>12</v>
      </c>
      <c r="F135" s="41"/>
      <c r="G135" s="33">
        <f t="shared" si="1"/>
        <v>0</v>
      </c>
    </row>
    <row r="136" spans="1:7" x14ac:dyDescent="0.25">
      <c r="A136" s="25" t="s">
        <v>307</v>
      </c>
      <c r="B136" t="s">
        <v>8</v>
      </c>
      <c r="C136" s="19" t="s">
        <v>219</v>
      </c>
      <c r="D136" s="26">
        <v>4</v>
      </c>
      <c r="E136" t="s">
        <v>12</v>
      </c>
      <c r="F136" s="41"/>
      <c r="G136" s="33">
        <f t="shared" ref="G136:G150" si="2">ROUND(D136*F136,2)</f>
        <v>0</v>
      </c>
    </row>
    <row r="137" spans="1:7" x14ac:dyDescent="0.25">
      <c r="A137" s="25" t="s">
        <v>308</v>
      </c>
      <c r="B137" t="s">
        <v>8</v>
      </c>
      <c r="C137" s="19" t="s">
        <v>309</v>
      </c>
      <c r="D137" s="26">
        <v>1</v>
      </c>
      <c r="E137" t="s">
        <v>12</v>
      </c>
      <c r="F137" s="41"/>
      <c r="G137" s="33">
        <f t="shared" si="2"/>
        <v>0</v>
      </c>
    </row>
    <row r="138" spans="1:7" x14ac:dyDescent="0.25">
      <c r="A138" s="25" t="s">
        <v>310</v>
      </c>
      <c r="B138" t="s">
        <v>6</v>
      </c>
      <c r="C138" s="19" t="s">
        <v>311</v>
      </c>
      <c r="F138" s="43"/>
      <c r="G138" s="33"/>
    </row>
    <row r="139" spans="1:7" x14ac:dyDescent="0.25">
      <c r="A139" s="25" t="s">
        <v>312</v>
      </c>
      <c r="B139" t="s">
        <v>8</v>
      </c>
      <c r="C139" s="19" t="s">
        <v>203</v>
      </c>
      <c r="D139" s="26">
        <v>1</v>
      </c>
      <c r="E139" t="s">
        <v>12</v>
      </c>
      <c r="F139" s="41"/>
      <c r="G139" s="33">
        <f t="shared" si="2"/>
        <v>0</v>
      </c>
    </row>
    <row r="140" spans="1:7" x14ac:dyDescent="0.25">
      <c r="A140" s="25" t="s">
        <v>313</v>
      </c>
      <c r="B140" t="s">
        <v>8</v>
      </c>
      <c r="C140" s="19" t="s">
        <v>91</v>
      </c>
      <c r="D140" s="26">
        <v>2</v>
      </c>
      <c r="E140" t="s">
        <v>12</v>
      </c>
      <c r="F140" s="41"/>
      <c r="G140" s="33">
        <f t="shared" si="2"/>
        <v>0</v>
      </c>
    </row>
    <row r="141" spans="1:7" x14ac:dyDescent="0.25">
      <c r="A141" s="25" t="s">
        <v>314</v>
      </c>
      <c r="B141" t="s">
        <v>8</v>
      </c>
      <c r="C141" s="19" t="s">
        <v>315</v>
      </c>
      <c r="D141" s="26">
        <v>1</v>
      </c>
      <c r="E141" t="s">
        <v>12</v>
      </c>
      <c r="F141" s="41"/>
      <c r="G141" s="33">
        <f t="shared" si="2"/>
        <v>0</v>
      </c>
    </row>
    <row r="142" spans="1:7" x14ac:dyDescent="0.25">
      <c r="A142" s="25" t="s">
        <v>316</v>
      </c>
      <c r="B142" t="s">
        <v>8</v>
      </c>
      <c r="C142" s="19" t="s">
        <v>265</v>
      </c>
      <c r="D142" s="26">
        <v>1</v>
      </c>
      <c r="E142" t="s">
        <v>12</v>
      </c>
      <c r="F142" s="41"/>
      <c r="G142" s="33">
        <f t="shared" si="2"/>
        <v>0</v>
      </c>
    </row>
    <row r="143" spans="1:7" x14ac:dyDescent="0.25">
      <c r="A143" s="25" t="s">
        <v>317</v>
      </c>
      <c r="B143" t="s">
        <v>8</v>
      </c>
      <c r="C143" s="19" t="s">
        <v>266</v>
      </c>
      <c r="D143" s="26">
        <v>2</v>
      </c>
      <c r="E143" t="s">
        <v>12</v>
      </c>
      <c r="F143" s="41"/>
      <c r="G143" s="33">
        <f t="shared" si="2"/>
        <v>0</v>
      </c>
    </row>
    <row r="144" spans="1:7" x14ac:dyDescent="0.25">
      <c r="A144" s="25" t="s">
        <v>318</v>
      </c>
      <c r="B144" t="s">
        <v>8</v>
      </c>
      <c r="C144" s="19" t="s">
        <v>230</v>
      </c>
      <c r="D144" s="26">
        <v>2</v>
      </c>
      <c r="E144" t="s">
        <v>12</v>
      </c>
      <c r="F144" s="41"/>
      <c r="G144" s="33">
        <f t="shared" si="2"/>
        <v>0</v>
      </c>
    </row>
    <row r="145" spans="1:7" x14ac:dyDescent="0.25">
      <c r="A145" s="25" t="s">
        <v>319</v>
      </c>
      <c r="B145" t="s">
        <v>8</v>
      </c>
      <c r="C145" s="19" t="s">
        <v>230</v>
      </c>
      <c r="D145" s="26">
        <v>2</v>
      </c>
      <c r="E145" t="s">
        <v>12</v>
      </c>
      <c r="F145" s="41"/>
      <c r="G145" s="33">
        <f t="shared" si="2"/>
        <v>0</v>
      </c>
    </row>
    <row r="146" spans="1:7" x14ac:dyDescent="0.25">
      <c r="A146" s="25" t="s">
        <v>320</v>
      </c>
      <c r="B146" t="s">
        <v>6</v>
      </c>
      <c r="C146" s="19" t="s">
        <v>321</v>
      </c>
      <c r="F146" s="43"/>
      <c r="G146" s="33"/>
    </row>
    <row r="147" spans="1:7" x14ac:dyDescent="0.25">
      <c r="A147" s="25" t="s">
        <v>322</v>
      </c>
      <c r="B147" t="s">
        <v>35</v>
      </c>
      <c r="C147" s="19" t="s">
        <v>323</v>
      </c>
      <c r="D147" s="26">
        <v>1</v>
      </c>
      <c r="E147" t="s">
        <v>12</v>
      </c>
      <c r="F147" s="41"/>
      <c r="G147" s="39">
        <f t="shared" si="2"/>
        <v>0</v>
      </c>
    </row>
    <row r="148" spans="1:7" x14ac:dyDescent="0.25">
      <c r="A148" s="25" t="s">
        <v>324</v>
      </c>
      <c r="B148" t="s">
        <v>35</v>
      </c>
      <c r="C148" s="19" t="s">
        <v>40</v>
      </c>
      <c r="D148" s="26">
        <v>2</v>
      </c>
      <c r="E148" t="s">
        <v>12</v>
      </c>
      <c r="F148" s="41"/>
      <c r="G148" s="39">
        <f t="shared" si="2"/>
        <v>0</v>
      </c>
    </row>
    <row r="149" spans="1:7" x14ac:dyDescent="0.25">
      <c r="A149" s="25" t="s">
        <v>325</v>
      </c>
      <c r="B149" t="s">
        <v>35</v>
      </c>
      <c r="C149" s="19" t="s">
        <v>40</v>
      </c>
      <c r="D149" s="26">
        <v>8</v>
      </c>
      <c r="E149" t="s">
        <v>12</v>
      </c>
      <c r="F149" s="41"/>
      <c r="G149" s="39">
        <f t="shared" si="2"/>
        <v>0</v>
      </c>
    </row>
    <row r="150" spans="1:7" x14ac:dyDescent="0.25">
      <c r="A150" s="25" t="s">
        <v>326</v>
      </c>
      <c r="B150" t="s">
        <v>35</v>
      </c>
      <c r="C150" s="19" t="s">
        <v>40</v>
      </c>
      <c r="D150" s="26">
        <v>2</v>
      </c>
      <c r="E150" t="s">
        <v>12</v>
      </c>
      <c r="F150" s="41"/>
      <c r="G150" s="39">
        <f t="shared" si="2"/>
        <v>0</v>
      </c>
    </row>
    <row r="151" spans="1:7" ht="15.75" thickBot="1" x14ac:dyDescent="0.3"/>
    <row r="152" spans="1:7" x14ac:dyDescent="0.25">
      <c r="A152" s="36"/>
      <c r="B152" s="37"/>
      <c r="C152" s="37"/>
      <c r="D152" s="38"/>
      <c r="E152" s="37"/>
      <c r="F152" s="37"/>
      <c r="G152" s="37"/>
    </row>
    <row r="153" spans="1:7" x14ac:dyDescent="0.25">
      <c r="A153" s="35" t="s">
        <v>336</v>
      </c>
      <c r="B153" s="35"/>
      <c r="C153" s="35"/>
      <c r="D153" s="35"/>
      <c r="E153" s="35"/>
      <c r="F153" s="35"/>
      <c r="G153" s="33">
        <f>SUM(G7:G145)</f>
        <v>0</v>
      </c>
    </row>
    <row r="154" spans="1:7" x14ac:dyDescent="0.25">
      <c r="A154" s="35" t="s">
        <v>338</v>
      </c>
      <c r="B154" s="35"/>
      <c r="C154" s="35"/>
      <c r="D154" s="35"/>
      <c r="E154" s="35"/>
      <c r="F154" s="35"/>
      <c r="G154" s="33">
        <f>SUM(G147:G150,G153)</f>
        <v>0</v>
      </c>
    </row>
  </sheetData>
  <sheetProtection algorithmName="SHA-512" hashValue="vm+NTwtmpFJLiubE3aao+TFoLM6M5ynuuAe6S3s2RgkOGKWrnB5jnyapNfnlX58YRjjUKlSGVxjZzBrqIwBVAQ==" saltValue="wsKvagvav4Q5JQE69AIBsA==" spinCount="100000" sheet="1" objects="1" scenarios="1"/>
  <protectedRanges>
    <protectedRange password="BFCC" sqref="D3:G3" name="Kopf"/>
  </protectedRanges>
  <mergeCells count="3">
    <mergeCell ref="A153:F153"/>
    <mergeCell ref="A154:F154"/>
    <mergeCell ref="A1:G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LV-Übersicht</vt:lpstr>
      <vt:lpstr> LV- Verwaltung-Mensa</vt:lpstr>
      <vt:lpstr>LV-OGS</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Gross, Christian (Kreis Lippe)</dc:creator>
  <cp:lastModifiedBy>Gross, Christian (Kreis Lippe)</cp:lastModifiedBy>
  <dcterms:created xsi:type="dcterms:W3CDTF">2020-07-10T12:53:44Z</dcterms:created>
  <dcterms:modified xsi:type="dcterms:W3CDTF">2026-04-21T09:50:56Z</dcterms:modified>
</cp:coreProperties>
</file>